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ia.rocha.ECOLOGYBRASIL\Desktop\QAQC\"/>
    </mc:Choice>
  </mc:AlternateContent>
  <bookViews>
    <workbookView xWindow="0" yWindow="0" windowWidth="20490" windowHeight="7755" activeTab="5"/>
  </bookViews>
  <sheets>
    <sheet name="Agosto" sheetId="10" r:id="rId1"/>
    <sheet name="Setembro" sheetId="2" r:id="rId2"/>
    <sheet name="Outubro" sheetId="3" r:id="rId3"/>
    <sheet name="Novembro" sheetId="4" r:id="rId4"/>
    <sheet name="Dezembro" sheetId="5" r:id="rId5"/>
    <sheet name="Janeiro" sheetId="6" r:id="rId6"/>
    <sheet name="Sedimento" sheetId="7" r:id="rId7"/>
    <sheet name="Água Branco" sheetId="8" r:id="rId8"/>
    <sheet name="Sedimento Branco" sheetId="9" r:id="rId9"/>
  </sheets>
  <calcPr calcId="15251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P105" i="6" l="1"/>
  <c r="AP126" i="6"/>
  <c r="AP133" i="6"/>
  <c r="AP140" i="6"/>
  <c r="AP147" i="6"/>
  <c r="AP154" i="6"/>
  <c r="AP161" i="6"/>
  <c r="AP168" i="6"/>
  <c r="AP175" i="6"/>
  <c r="AP196" i="6"/>
  <c r="AP210" i="6"/>
  <c r="AP224" i="6"/>
  <c r="AP238" i="6"/>
  <c r="AP245" i="6"/>
  <c r="AU238" i="6"/>
  <c r="AU231" i="6"/>
  <c r="AR231" i="6"/>
  <c r="Y231" i="6"/>
  <c r="J231" i="6"/>
  <c r="I231" i="6"/>
  <c r="H231" i="6"/>
  <c r="CH245" i="6"/>
  <c r="CF245" i="6"/>
  <c r="BY245" i="6"/>
  <c r="BQ245" i="6"/>
  <c r="BO245" i="6"/>
  <c r="AO245" i="6"/>
  <c r="AJ245" i="6"/>
  <c r="U245" i="6"/>
  <c r="T245" i="6"/>
  <c r="N245" i="6"/>
  <c r="H245" i="6"/>
  <c r="CH238" i="6"/>
  <c r="CF238" i="6"/>
  <c r="BY238" i="6"/>
  <c r="BQ238" i="6"/>
  <c r="BO238" i="6"/>
  <c r="AO238" i="6"/>
  <c r="AJ238" i="6"/>
  <c r="U238" i="6"/>
  <c r="T238" i="6"/>
  <c r="N238" i="6"/>
  <c r="H238" i="6"/>
  <c r="CH231" i="6"/>
  <c r="CF231" i="6"/>
  <c r="BY231" i="6"/>
  <c r="BQ231" i="6"/>
  <c r="BO231" i="6"/>
  <c r="AO231" i="6"/>
  <c r="AJ231" i="6"/>
  <c r="U231" i="6"/>
  <c r="T231" i="6"/>
  <c r="AJ224" i="6"/>
  <c r="N224" i="6"/>
  <c r="H224" i="6"/>
  <c r="H210" i="6"/>
  <c r="CH224" i="6"/>
  <c r="CF224" i="6"/>
  <c r="BY224" i="6"/>
  <c r="BQ224" i="6"/>
  <c r="BO224" i="6"/>
  <c r="AO224" i="6"/>
  <c r="U224" i="6"/>
  <c r="T224" i="6"/>
  <c r="CH217" i="6"/>
  <c r="CF217" i="6"/>
  <c r="BY217" i="6"/>
  <c r="BQ217" i="6"/>
  <c r="BO217" i="6"/>
  <c r="AU217" i="6"/>
  <c r="AO217" i="6"/>
  <c r="AJ217" i="6"/>
  <c r="U217" i="6"/>
  <c r="T217" i="6"/>
  <c r="N217" i="6"/>
  <c r="H217" i="6"/>
  <c r="CH210" i="6"/>
  <c r="CF210" i="6"/>
  <c r="BY210" i="6"/>
  <c r="BQ210" i="6"/>
  <c r="BO210" i="6"/>
  <c r="AU210" i="6"/>
  <c r="AO210" i="6"/>
  <c r="AJ210" i="6"/>
  <c r="U210" i="6"/>
  <c r="T210" i="6"/>
  <c r="N210" i="6"/>
  <c r="CH203" i="6"/>
  <c r="CF203" i="6"/>
  <c r="BY203" i="6"/>
  <c r="BQ203" i="6"/>
  <c r="BO203" i="6"/>
  <c r="AU203" i="6"/>
  <c r="AO203" i="6"/>
  <c r="AJ203" i="6"/>
  <c r="U203" i="6"/>
  <c r="T203" i="6"/>
  <c r="N203" i="6"/>
  <c r="H203" i="6"/>
  <c r="CH196" i="6"/>
  <c r="CF196" i="6"/>
  <c r="BY196" i="6"/>
  <c r="BQ196" i="6"/>
  <c r="BO196" i="6"/>
  <c r="AZ196" i="6"/>
  <c r="AU196" i="6"/>
  <c r="AO196" i="6"/>
  <c r="AJ196" i="6"/>
  <c r="U196" i="6"/>
  <c r="T196" i="6"/>
  <c r="N196" i="6"/>
  <c r="J196" i="6"/>
  <c r="H196" i="6"/>
  <c r="CH189" i="6"/>
  <c r="CF189" i="6"/>
  <c r="BY189" i="6"/>
  <c r="BQ189" i="6"/>
  <c r="BO189" i="6"/>
  <c r="BE189" i="6"/>
  <c r="AO189" i="6"/>
  <c r="AJ189" i="6"/>
  <c r="Y189" i="6"/>
  <c r="U189" i="6"/>
  <c r="T189" i="6"/>
  <c r="N189" i="6"/>
  <c r="M189" i="6"/>
  <c r="H189" i="6"/>
  <c r="BO182" i="6"/>
  <c r="BQ182" i="6"/>
  <c r="CF182" i="6"/>
  <c r="CH182" i="6"/>
  <c r="J182" i="6"/>
  <c r="M182" i="6"/>
  <c r="N182" i="6"/>
  <c r="T182" i="6"/>
  <c r="U182" i="6"/>
  <c r="Y182" i="6"/>
  <c r="AJ182" i="6"/>
  <c r="AO182" i="6"/>
  <c r="AU182" i="6"/>
  <c r="AZ182" i="6"/>
  <c r="BE182" i="6"/>
  <c r="BJ182" i="6"/>
  <c r="BY182" i="6"/>
  <c r="H182" i="6"/>
  <c r="BI175" i="6"/>
  <c r="BH175" i="6"/>
  <c r="BH168" i="6"/>
  <c r="BH161" i="6"/>
  <c r="BC168" i="6"/>
  <c r="BC161" i="6"/>
  <c r="I175" i="6"/>
  <c r="I168" i="6"/>
  <c r="L168" i="6"/>
  <c r="K168" i="6"/>
  <c r="CH175" i="6"/>
  <c r="CF175" i="6"/>
  <c r="CE175" i="6"/>
  <c r="CB175" i="6"/>
  <c r="BY175" i="6"/>
  <c r="BX175" i="6"/>
  <c r="BQ175" i="6"/>
  <c r="BO175" i="6"/>
  <c r="BN175" i="6"/>
  <c r="BM175" i="6"/>
  <c r="AZ175" i="6"/>
  <c r="AX175" i="6"/>
  <c r="AU175" i="6"/>
  <c r="AT175" i="6"/>
  <c r="AR175" i="6"/>
  <c r="AO175" i="6"/>
  <c r="AJ175" i="6"/>
  <c r="AD175" i="6"/>
  <c r="Z175" i="6"/>
  <c r="Y175" i="6"/>
  <c r="X175" i="6"/>
  <c r="P175" i="6"/>
  <c r="O175" i="6"/>
  <c r="N175" i="6"/>
  <c r="J175" i="6"/>
  <c r="H175" i="6"/>
  <c r="CH168" i="6"/>
  <c r="CF168" i="6"/>
  <c r="CE168" i="6"/>
  <c r="CB168" i="6"/>
  <c r="BY168" i="6"/>
  <c r="BX168" i="6"/>
  <c r="BQ168" i="6"/>
  <c r="BO168" i="6"/>
  <c r="BN168" i="6"/>
  <c r="BM168" i="6"/>
  <c r="AZ168" i="6"/>
  <c r="AX168" i="6"/>
  <c r="AU168" i="6"/>
  <c r="AT168" i="6"/>
  <c r="AR168" i="6"/>
  <c r="AO168" i="6"/>
  <c r="AJ168" i="6"/>
  <c r="AD168" i="6"/>
  <c r="Z168" i="6"/>
  <c r="Y168" i="6"/>
  <c r="X168" i="6"/>
  <c r="P168" i="6"/>
  <c r="O168" i="6"/>
  <c r="J168" i="6"/>
  <c r="H168" i="6"/>
  <c r="CH161" i="6"/>
  <c r="CF161" i="6"/>
  <c r="CE161" i="6"/>
  <c r="CB161" i="6"/>
  <c r="BY161" i="6"/>
  <c r="BX161" i="6"/>
  <c r="BQ161" i="6"/>
  <c r="BO161" i="6"/>
  <c r="BN161" i="6"/>
  <c r="BM161" i="6"/>
  <c r="AZ161" i="6"/>
  <c r="AX161" i="6"/>
  <c r="AU161" i="6"/>
  <c r="AT161" i="6"/>
  <c r="AR161" i="6"/>
  <c r="AO161" i="6"/>
  <c r="AJ161" i="6"/>
  <c r="AD161" i="6"/>
  <c r="Z161" i="6"/>
  <c r="Y161" i="6"/>
  <c r="X161" i="6"/>
  <c r="P161" i="6"/>
  <c r="O161" i="6"/>
  <c r="N161" i="6"/>
  <c r="J161" i="6"/>
  <c r="H161" i="6"/>
  <c r="Z154" i="6"/>
  <c r="Z147" i="6"/>
  <c r="Z140" i="6"/>
  <c r="Y154" i="6"/>
  <c r="Y147" i="6"/>
  <c r="Y140" i="6"/>
  <c r="J140" i="6"/>
  <c r="I140" i="6"/>
  <c r="N154" i="6"/>
  <c r="J154" i="6"/>
  <c r="N147" i="6"/>
  <c r="M147" i="6"/>
  <c r="L147" i="6"/>
  <c r="K147" i="6"/>
  <c r="J147" i="6"/>
  <c r="I147" i="6"/>
  <c r="CH154" i="6"/>
  <c r="CF154" i="6"/>
  <c r="CE154" i="6"/>
  <c r="CB154" i="6"/>
  <c r="BY154" i="6"/>
  <c r="BX154" i="6"/>
  <c r="BQ154" i="6"/>
  <c r="BO154" i="6"/>
  <c r="BN154" i="6"/>
  <c r="BM154" i="6"/>
  <c r="AZ154" i="6"/>
  <c r="AX154" i="6"/>
  <c r="AU154" i="6"/>
  <c r="AT154" i="6"/>
  <c r="AR154" i="6"/>
  <c r="AO154" i="6"/>
  <c r="AJ154" i="6"/>
  <c r="AD154" i="6"/>
  <c r="X154" i="6"/>
  <c r="P154" i="6"/>
  <c r="O154" i="6"/>
  <c r="H154" i="6"/>
  <c r="CH147" i="6"/>
  <c r="CF147" i="6"/>
  <c r="CE147" i="6"/>
  <c r="CB147" i="6"/>
  <c r="BY147" i="6"/>
  <c r="BX147" i="6"/>
  <c r="BQ147" i="6"/>
  <c r="BO147" i="6"/>
  <c r="BN147" i="6"/>
  <c r="BM147" i="6"/>
  <c r="BC147" i="6"/>
  <c r="AZ147" i="6"/>
  <c r="AX147" i="6"/>
  <c r="AU147" i="6"/>
  <c r="AT147" i="6"/>
  <c r="AR147" i="6"/>
  <c r="AO147" i="6"/>
  <c r="AJ147" i="6"/>
  <c r="AD147" i="6"/>
  <c r="AC147" i="6"/>
  <c r="X147" i="6"/>
  <c r="P147" i="6"/>
  <c r="O147" i="6"/>
  <c r="H147" i="6"/>
  <c r="CH140" i="6"/>
  <c r="CF140" i="6"/>
  <c r="CE140" i="6"/>
  <c r="CB140" i="6"/>
  <c r="BY140" i="6"/>
  <c r="BX140" i="6"/>
  <c r="BQ140" i="6"/>
  <c r="BO140" i="6"/>
  <c r="BN140" i="6"/>
  <c r="BM140" i="6"/>
  <c r="BC140" i="6"/>
  <c r="AZ140" i="6"/>
  <c r="AX140" i="6"/>
  <c r="AU140" i="6"/>
  <c r="AT140" i="6"/>
  <c r="AR140" i="6"/>
  <c r="AO140" i="6"/>
  <c r="AJ140" i="6"/>
  <c r="AD140" i="6"/>
  <c r="X140" i="6"/>
  <c r="P140" i="6"/>
  <c r="O140" i="6"/>
  <c r="H140" i="6"/>
  <c r="AC133" i="6"/>
  <c r="H133" i="6"/>
  <c r="CH133" i="6"/>
  <c r="CF133" i="6"/>
  <c r="CE133" i="6"/>
  <c r="CB133" i="6"/>
  <c r="BY133" i="6"/>
  <c r="BX133" i="6"/>
  <c r="BQ133" i="6"/>
  <c r="BO133" i="6"/>
  <c r="BN133" i="6"/>
  <c r="BM133" i="6"/>
  <c r="BL133" i="6"/>
  <c r="BK133" i="6"/>
  <c r="BC133" i="6"/>
  <c r="AZ133" i="6"/>
  <c r="AX133" i="6"/>
  <c r="AU133" i="6"/>
  <c r="AT133" i="6"/>
  <c r="AR133" i="6"/>
  <c r="AO133" i="6"/>
  <c r="AJ133" i="6"/>
  <c r="AD133" i="6"/>
  <c r="X133" i="6"/>
  <c r="P133" i="6"/>
  <c r="O133" i="6"/>
  <c r="CH126" i="6"/>
  <c r="CF126" i="6"/>
  <c r="CE126" i="6"/>
  <c r="BY126" i="6"/>
  <c r="BX126" i="6"/>
  <c r="BQ126" i="6"/>
  <c r="BO126" i="6"/>
  <c r="BN126" i="6"/>
  <c r="BM126" i="6"/>
  <c r="BL126" i="6"/>
  <c r="BK126" i="6"/>
  <c r="AZ126" i="6"/>
  <c r="AX126" i="6"/>
  <c r="AU126" i="6"/>
  <c r="AR126" i="6"/>
  <c r="AO126" i="6"/>
  <c r="AJ126" i="6"/>
  <c r="CH119" i="6"/>
  <c r="CF119" i="6"/>
  <c r="CE119" i="6"/>
  <c r="CB119" i="6"/>
  <c r="BY119" i="6"/>
  <c r="BX119" i="6"/>
  <c r="BQ119" i="6"/>
  <c r="BO119" i="6"/>
  <c r="BN119" i="6"/>
  <c r="BM119" i="6"/>
  <c r="BC119" i="6"/>
  <c r="AZ119" i="6"/>
  <c r="AX119" i="6"/>
  <c r="AU119" i="6"/>
  <c r="AT119" i="6"/>
  <c r="AR119" i="6"/>
  <c r="AO119" i="6"/>
  <c r="AJ119" i="6"/>
  <c r="AD119" i="6"/>
  <c r="X119" i="6"/>
  <c r="P119" i="6"/>
  <c r="O119" i="6"/>
  <c r="J119" i="6"/>
  <c r="H119" i="6"/>
  <c r="BX112" i="6"/>
  <c r="BC98" i="6"/>
  <c r="BC112" i="6"/>
  <c r="BC105" i="6"/>
  <c r="AJ105" i="6"/>
  <c r="J105" i="6"/>
  <c r="CH112" i="6"/>
  <c r="CF112" i="6"/>
  <c r="CE112" i="6"/>
  <c r="CB112" i="6"/>
  <c r="BY112" i="6"/>
  <c r="BQ112" i="6"/>
  <c r="BO112" i="6"/>
  <c r="BN112" i="6"/>
  <c r="BM112" i="6"/>
  <c r="BL112" i="6"/>
  <c r="BK112" i="6"/>
  <c r="AZ112" i="6"/>
  <c r="AX112" i="6"/>
  <c r="AU112" i="6"/>
  <c r="AT112" i="6"/>
  <c r="AR112" i="6"/>
  <c r="AO112" i="6"/>
  <c r="AJ112" i="6"/>
  <c r="AD112" i="6"/>
  <c r="X112" i="6"/>
  <c r="P112" i="6"/>
  <c r="O112" i="6"/>
  <c r="J112" i="6"/>
  <c r="H112" i="6"/>
  <c r="CH105" i="6"/>
  <c r="CF105" i="6"/>
  <c r="CE105" i="6"/>
  <c r="CB105" i="6"/>
  <c r="BY105" i="6"/>
  <c r="BX105" i="6"/>
  <c r="BQ105" i="6"/>
  <c r="BO105" i="6"/>
  <c r="BN105" i="6"/>
  <c r="BM105" i="6"/>
  <c r="BL105" i="6"/>
  <c r="AZ105" i="6"/>
  <c r="AX105" i="6"/>
  <c r="AU105" i="6"/>
  <c r="AT105" i="6"/>
  <c r="AR105" i="6"/>
  <c r="AO105" i="6"/>
  <c r="AD105" i="6"/>
  <c r="Z105" i="6"/>
  <c r="Y105" i="6"/>
  <c r="X105" i="6"/>
  <c r="P105" i="6"/>
  <c r="O105" i="6"/>
  <c r="H105" i="6"/>
  <c r="CH98" i="6"/>
  <c r="CF98" i="6"/>
  <c r="CE98" i="6"/>
  <c r="CB98" i="6"/>
  <c r="BY98" i="6"/>
  <c r="BX98" i="6"/>
  <c r="BQ98" i="6"/>
  <c r="BO98" i="6"/>
  <c r="BN98" i="6"/>
  <c r="BM98" i="6"/>
  <c r="BL98" i="6"/>
  <c r="AZ98" i="6"/>
  <c r="AX98" i="6"/>
  <c r="AU98" i="6"/>
  <c r="AT98" i="6"/>
  <c r="AO98" i="6"/>
  <c r="AJ98" i="6"/>
  <c r="AD98" i="6"/>
  <c r="X98" i="6"/>
  <c r="P98" i="6"/>
  <c r="O98" i="6"/>
  <c r="J98" i="6"/>
  <c r="H98" i="6"/>
  <c r="BN91" i="6"/>
  <c r="BM91" i="6"/>
  <c r="BO91" i="6"/>
  <c r="BQ91" i="6"/>
  <c r="CG91" i="6"/>
  <c r="CF91" i="6"/>
  <c r="CE91" i="6"/>
  <c r="CH91" i="6"/>
  <c r="I91" i="6"/>
  <c r="J91" i="6"/>
  <c r="M91" i="6"/>
  <c r="N91" i="6"/>
  <c r="O91" i="6"/>
  <c r="P91" i="6"/>
  <c r="T91" i="6"/>
  <c r="U91" i="6"/>
  <c r="X91" i="6"/>
  <c r="Y91" i="6"/>
  <c r="Z91" i="6"/>
  <c r="AD91" i="6"/>
  <c r="AJ91" i="6"/>
  <c r="AK91" i="6"/>
  <c r="AO91" i="6"/>
  <c r="AP91" i="6"/>
  <c r="AR91" i="6"/>
  <c r="AS91" i="6"/>
  <c r="AT91" i="6"/>
  <c r="AU91" i="6"/>
  <c r="AX91" i="6"/>
  <c r="AY91" i="6"/>
  <c r="AZ91" i="6"/>
  <c r="BX91" i="6"/>
  <c r="BY91" i="6"/>
  <c r="CB91" i="6"/>
  <c r="H91" i="6"/>
  <c r="H78" i="6"/>
  <c r="CH78" i="6"/>
  <c r="CF78" i="6"/>
  <c r="CE78" i="6"/>
  <c r="CB78" i="6"/>
  <c r="BY78" i="6"/>
  <c r="BX78" i="6"/>
  <c r="BQ78" i="6"/>
  <c r="BO78" i="6"/>
  <c r="BN78" i="6"/>
  <c r="BM78" i="6"/>
  <c r="BL78" i="6"/>
  <c r="BK78" i="6"/>
  <c r="BC78" i="6"/>
  <c r="AZ78" i="6"/>
  <c r="AX78" i="6"/>
  <c r="AU78" i="6"/>
  <c r="AT78" i="6"/>
  <c r="AR78" i="6"/>
  <c r="AP78" i="6"/>
  <c r="AO78" i="6"/>
  <c r="AJ78" i="6"/>
  <c r="AD78" i="6"/>
  <c r="Z78" i="6"/>
  <c r="Y78" i="6"/>
  <c r="X78" i="6"/>
  <c r="P78" i="6"/>
  <c r="O78" i="6"/>
  <c r="J78" i="6"/>
  <c r="CH85" i="6"/>
  <c r="CF85" i="6"/>
  <c r="CE85" i="6"/>
  <c r="CB85" i="6"/>
  <c r="BY85" i="6"/>
  <c r="BX85" i="6"/>
  <c r="BQ85" i="6"/>
  <c r="BO85" i="6"/>
  <c r="BN85" i="6"/>
  <c r="BM85" i="6"/>
  <c r="BL85" i="6"/>
  <c r="BK85" i="6"/>
  <c r="AZ85" i="6"/>
  <c r="AX85" i="6"/>
  <c r="AU85" i="6"/>
  <c r="AT85" i="6"/>
  <c r="AR85" i="6"/>
  <c r="AO85" i="6"/>
  <c r="AJ85" i="6"/>
  <c r="AD85" i="6"/>
  <c r="Z85" i="6"/>
  <c r="Y85" i="6"/>
  <c r="X85" i="6"/>
  <c r="P85" i="6"/>
  <c r="O85" i="6"/>
  <c r="J85" i="6"/>
  <c r="H85" i="6"/>
  <c r="BL71" i="6"/>
  <c r="BK71" i="6"/>
  <c r="BG64" i="6"/>
  <c r="BH57" i="6"/>
  <c r="J64" i="6"/>
  <c r="CH71" i="6"/>
  <c r="CF71" i="6"/>
  <c r="CE71" i="6"/>
  <c r="CB71" i="6"/>
  <c r="BY71" i="6"/>
  <c r="BX71" i="6"/>
  <c r="BQ71" i="6"/>
  <c r="BO71" i="6"/>
  <c r="BN71" i="6"/>
  <c r="BM71" i="6"/>
  <c r="BC71" i="6"/>
  <c r="AZ71" i="6"/>
  <c r="AX71" i="6"/>
  <c r="AU71" i="6"/>
  <c r="AT71" i="6"/>
  <c r="AR71" i="6"/>
  <c r="AP71" i="6"/>
  <c r="AO71" i="6"/>
  <c r="AJ71" i="6"/>
  <c r="AD71" i="6"/>
  <c r="Z71" i="6"/>
  <c r="Y71" i="6"/>
  <c r="X71" i="6"/>
  <c r="P71" i="6"/>
  <c r="O71" i="6"/>
  <c r="J71" i="6"/>
  <c r="H71" i="6"/>
  <c r="CH57" i="6"/>
  <c r="CF57" i="6"/>
  <c r="CE57" i="6"/>
  <c r="CB57" i="6"/>
  <c r="CA57" i="6"/>
  <c r="BY57" i="6"/>
  <c r="BX57" i="6"/>
  <c r="BQ57" i="6"/>
  <c r="BO57" i="6"/>
  <c r="BN57" i="6"/>
  <c r="BM57" i="6"/>
  <c r="BC57" i="6"/>
  <c r="AZ57" i="6"/>
  <c r="AX57" i="6"/>
  <c r="AU57" i="6"/>
  <c r="AT57" i="6"/>
  <c r="AR57" i="6"/>
  <c r="AP57" i="6"/>
  <c r="AO57" i="6"/>
  <c r="AJ57" i="6"/>
  <c r="AI57" i="6"/>
  <c r="AD57" i="6"/>
  <c r="X57" i="6"/>
  <c r="P57" i="6"/>
  <c r="O57" i="6"/>
  <c r="N57" i="6"/>
  <c r="J57" i="6"/>
  <c r="H57" i="6"/>
  <c r="CH64" i="6"/>
  <c r="CF64" i="6"/>
  <c r="CE64" i="6"/>
  <c r="CB64" i="6"/>
  <c r="CA64" i="6"/>
  <c r="BY64" i="6"/>
  <c r="BX64" i="6"/>
  <c r="BQ64" i="6"/>
  <c r="BO64" i="6"/>
  <c r="BN64" i="6"/>
  <c r="BM64" i="6"/>
  <c r="BC64" i="6"/>
  <c r="AZ64" i="6"/>
  <c r="AX64" i="6"/>
  <c r="AU64" i="6"/>
  <c r="AT64" i="6"/>
  <c r="AR64" i="6"/>
  <c r="AP64" i="6"/>
  <c r="AO64" i="6"/>
  <c r="AJ64" i="6"/>
  <c r="AI64" i="6"/>
  <c r="AD64" i="6"/>
  <c r="Z64" i="6"/>
  <c r="Y64" i="6"/>
  <c r="X64" i="6"/>
  <c r="P64" i="6"/>
  <c r="O64" i="6"/>
  <c r="N64" i="6"/>
  <c r="H64" i="6"/>
  <c r="CF36" i="6"/>
  <c r="CF50" i="6"/>
  <c r="CF43" i="6"/>
  <c r="CE43" i="6"/>
  <c r="CE50" i="6"/>
  <c r="AY50" i="6"/>
  <c r="Y50" i="6"/>
  <c r="Z50" i="6"/>
  <c r="Z36" i="6"/>
  <c r="Y43" i="6"/>
  <c r="Z43" i="6"/>
  <c r="CH50" i="6"/>
  <c r="CB50" i="6"/>
  <c r="CA50" i="6"/>
  <c r="BY50" i="6"/>
  <c r="BX50" i="6"/>
  <c r="BQ50" i="6"/>
  <c r="BO50" i="6"/>
  <c r="BN50" i="6"/>
  <c r="BM50" i="6"/>
  <c r="BC50" i="6"/>
  <c r="AZ50" i="6"/>
  <c r="AX50" i="6"/>
  <c r="AU50" i="6"/>
  <c r="AT50" i="6"/>
  <c r="AR50" i="6"/>
  <c r="AP50" i="6"/>
  <c r="AO50" i="6"/>
  <c r="AJ50" i="6"/>
  <c r="AI50" i="6"/>
  <c r="AD50" i="6"/>
  <c r="X50" i="6"/>
  <c r="P50" i="6"/>
  <c r="O50" i="6"/>
  <c r="N50" i="6"/>
  <c r="J50" i="6"/>
  <c r="H50" i="6"/>
  <c r="CH43" i="6"/>
  <c r="CB43" i="6"/>
  <c r="CA43" i="6"/>
  <c r="BY43" i="6"/>
  <c r="BX43" i="6"/>
  <c r="BQ43" i="6"/>
  <c r="BO43" i="6"/>
  <c r="BN43" i="6"/>
  <c r="BM43" i="6"/>
  <c r="BC43" i="6"/>
  <c r="AZ43" i="6"/>
  <c r="AX43" i="6"/>
  <c r="AU43" i="6"/>
  <c r="AT43" i="6"/>
  <c r="AR43" i="6"/>
  <c r="AP43" i="6"/>
  <c r="AO43" i="6"/>
  <c r="AJ43" i="6"/>
  <c r="AI43" i="6"/>
  <c r="AD43" i="6"/>
  <c r="AC43" i="6"/>
  <c r="X43" i="6"/>
  <c r="P43" i="6"/>
  <c r="O43" i="6"/>
  <c r="N43" i="6"/>
  <c r="J43" i="6"/>
  <c r="H43" i="6"/>
  <c r="CH36" i="6"/>
  <c r="CE36" i="6"/>
  <c r="BQ36" i="6"/>
  <c r="CA36" i="6"/>
  <c r="BY36" i="6"/>
  <c r="BX36" i="6"/>
  <c r="BX22" i="6"/>
  <c r="BO36" i="6"/>
  <c r="BN36" i="6"/>
  <c r="BM36" i="6"/>
  <c r="BC36" i="6"/>
  <c r="BC29" i="6"/>
  <c r="AZ36" i="6"/>
  <c r="AP29" i="6"/>
  <c r="AB36" i="6"/>
  <c r="O29" i="6"/>
  <c r="N29" i="6"/>
  <c r="M29" i="6"/>
  <c r="O36" i="6"/>
  <c r="N36" i="6"/>
  <c r="M36" i="6"/>
  <c r="L36" i="6"/>
  <c r="J29" i="6"/>
  <c r="CB36" i="6"/>
  <c r="AX36" i="6"/>
  <c r="AU36" i="6"/>
  <c r="AT36" i="6"/>
  <c r="AR36" i="6"/>
  <c r="AO36" i="6"/>
  <c r="AJ36" i="6"/>
  <c r="AD36" i="6"/>
  <c r="X36" i="6"/>
  <c r="P36" i="6"/>
  <c r="J36" i="6"/>
  <c r="H36" i="6"/>
  <c r="CH29" i="6"/>
  <c r="CF29" i="6"/>
  <c r="CE29" i="6"/>
  <c r="CB29" i="6"/>
  <c r="CA29" i="6"/>
  <c r="BY29" i="6"/>
  <c r="BX29" i="6"/>
  <c r="BQ29" i="6"/>
  <c r="BO29" i="6"/>
  <c r="BN29" i="6"/>
  <c r="BM29" i="6"/>
  <c r="AZ29" i="6"/>
  <c r="AX29" i="6"/>
  <c r="AU29" i="6"/>
  <c r="AT29" i="6"/>
  <c r="AR29" i="6"/>
  <c r="AO29" i="6"/>
  <c r="AJ29" i="6"/>
  <c r="AI29" i="6"/>
  <c r="AD29" i="6"/>
  <c r="AC29" i="6"/>
  <c r="X29" i="6"/>
  <c r="P29" i="6"/>
  <c r="H29" i="6"/>
  <c r="BQ22" i="6"/>
  <c r="BM22" i="6"/>
  <c r="BO22" i="6"/>
  <c r="BN22" i="6"/>
  <c r="AR22" i="6"/>
  <c r="CH22" i="6"/>
  <c r="CF22" i="6"/>
  <c r="CE22" i="6"/>
  <c r="CB22" i="6"/>
  <c r="CA22" i="6"/>
  <c r="BY22" i="6"/>
  <c r="BH22" i="6"/>
  <c r="BC22" i="6"/>
  <c r="AZ22" i="6"/>
  <c r="AX22" i="6"/>
  <c r="AU22" i="6"/>
  <c r="AT22" i="6"/>
  <c r="AO22" i="6"/>
  <c r="AJ22" i="6"/>
  <c r="AI22" i="6"/>
  <c r="AD22" i="6"/>
  <c r="AC22" i="6"/>
  <c r="X22" i="6"/>
  <c r="P22" i="6"/>
  <c r="J22" i="6"/>
  <c r="H22" i="6"/>
  <c r="CJ15" i="6"/>
  <c r="CH15" i="6"/>
  <c r="CF15" i="6"/>
  <c r="CE15" i="6"/>
  <c r="CB15" i="6"/>
  <c r="CA15" i="6"/>
  <c r="BY15" i="6"/>
  <c r="BX15" i="6"/>
  <c r="BQ15" i="6"/>
  <c r="BO15" i="6"/>
  <c r="BN15" i="6"/>
  <c r="BM15" i="6"/>
  <c r="BH15" i="6"/>
  <c r="BC15" i="6"/>
  <c r="AZ15" i="6"/>
  <c r="AX15" i="6"/>
  <c r="AU15" i="6"/>
  <c r="AT15" i="6"/>
  <c r="AP15" i="6"/>
  <c r="AO15" i="6"/>
  <c r="AJ15" i="6"/>
  <c r="AI15" i="6"/>
  <c r="AD15" i="6"/>
  <c r="AC15" i="6"/>
  <c r="AB15" i="6"/>
  <c r="Z15" i="6"/>
  <c r="Y15" i="6"/>
  <c r="X15" i="6"/>
  <c r="P15" i="6"/>
  <c r="J15" i="6"/>
  <c r="H15" i="6"/>
  <c r="CJ8" i="6"/>
  <c r="CH8" i="6"/>
  <c r="CE8" i="6"/>
  <c r="CF8" i="6"/>
  <c r="CB8" i="6"/>
  <c r="CA8" i="6"/>
  <c r="BX8" i="6"/>
  <c r="BO8" i="6"/>
  <c r="BQ8" i="6"/>
  <c r="BM8" i="6"/>
  <c r="BN8" i="6"/>
  <c r="BC8" i="6"/>
  <c r="BH8" i="6"/>
  <c r="AM8" i="6"/>
  <c r="AB8" i="6"/>
  <c r="AC8" i="6"/>
  <c r="BY8" i="6"/>
  <c r="AZ8" i="6"/>
  <c r="AX8" i="6"/>
  <c r="AU8" i="6"/>
  <c r="AT8" i="6"/>
  <c r="AR8" i="6"/>
  <c r="AP8" i="6"/>
  <c r="AO8" i="6"/>
  <c r="AJ8" i="6"/>
  <c r="AI8" i="6"/>
  <c r="AG8" i="6"/>
  <c r="AD8" i="6"/>
  <c r="Z8" i="6"/>
  <c r="Y8" i="6"/>
  <c r="X8" i="6"/>
  <c r="P8" i="6"/>
  <c r="J8" i="6"/>
  <c r="I8" i="6"/>
  <c r="H8" i="6"/>
  <c r="BW183" i="5"/>
  <c r="BX183" i="5"/>
  <c r="BR176" i="5"/>
  <c r="H176" i="5"/>
  <c r="CI190" i="5"/>
  <c r="CG190" i="5"/>
  <c r="BZ190" i="5"/>
  <c r="BR190" i="5"/>
  <c r="BP190" i="5"/>
  <c r="AU190" i="5"/>
  <c r="AO190" i="5"/>
  <c r="AJ190" i="5"/>
  <c r="U190" i="5"/>
  <c r="T190" i="5"/>
  <c r="J190" i="5"/>
  <c r="H190" i="5"/>
  <c r="CI183" i="5"/>
  <c r="CG183" i="5"/>
  <c r="BZ183" i="5"/>
  <c r="BR183" i="5"/>
  <c r="BP183" i="5"/>
  <c r="AU183" i="5"/>
  <c r="AO183" i="5"/>
  <c r="AJ183" i="5"/>
  <c r="U183" i="5"/>
  <c r="T183" i="5"/>
  <c r="J183" i="5"/>
  <c r="CI176" i="5"/>
  <c r="CG176" i="5"/>
  <c r="BZ176" i="5"/>
  <c r="BP176" i="5"/>
  <c r="AO176" i="5"/>
  <c r="AJ176" i="5"/>
  <c r="U176" i="5"/>
  <c r="T176" i="5"/>
  <c r="CI169" i="5"/>
  <c r="CG169" i="5"/>
  <c r="BZ169" i="5"/>
  <c r="BR169" i="5"/>
  <c r="BP169" i="5"/>
  <c r="AU169" i="5"/>
  <c r="AP169" i="5"/>
  <c r="AO169" i="5"/>
  <c r="AJ169" i="5"/>
  <c r="Z169" i="5"/>
  <c r="Y169" i="5"/>
  <c r="U169" i="5"/>
  <c r="T169" i="5"/>
  <c r="J169" i="5"/>
  <c r="H169" i="5"/>
  <c r="CI162" i="5"/>
  <c r="CG162" i="5"/>
  <c r="BZ162" i="5"/>
  <c r="BR162" i="5"/>
  <c r="BP162" i="5"/>
  <c r="AU162" i="5"/>
  <c r="AO162" i="5"/>
  <c r="AJ162" i="5"/>
  <c r="U162" i="5"/>
  <c r="T162" i="5"/>
  <c r="J162" i="5"/>
  <c r="H162" i="5"/>
  <c r="CI155" i="5"/>
  <c r="CG155" i="5"/>
  <c r="BZ155" i="5"/>
  <c r="BR155" i="5"/>
  <c r="BP155" i="5"/>
  <c r="AU155" i="5"/>
  <c r="AO155" i="5"/>
  <c r="AJ155" i="5"/>
  <c r="U155" i="5"/>
  <c r="T155" i="5"/>
  <c r="J155" i="5"/>
  <c r="H155" i="5"/>
  <c r="J148" i="5"/>
  <c r="H148" i="5"/>
  <c r="CI148" i="5"/>
  <c r="CG148" i="5"/>
  <c r="BZ148" i="5"/>
  <c r="BR148" i="5"/>
  <c r="BP148" i="5"/>
  <c r="AU148" i="5"/>
  <c r="AP148" i="5"/>
  <c r="AO148" i="5"/>
  <c r="AJ148" i="5"/>
  <c r="U148" i="5"/>
  <c r="T148" i="5"/>
  <c r="CI141" i="5"/>
  <c r="CG141" i="5"/>
  <c r="CF141" i="5"/>
  <c r="CC141" i="5"/>
  <c r="BZ141" i="5"/>
  <c r="BY141" i="5"/>
  <c r="BR141" i="5"/>
  <c r="BP141" i="5"/>
  <c r="BO141" i="5"/>
  <c r="BN141" i="5"/>
  <c r="BI141" i="5"/>
  <c r="BD141" i="5"/>
  <c r="AZ141" i="5"/>
  <c r="AX141" i="5"/>
  <c r="AU141" i="5"/>
  <c r="AT141" i="5"/>
  <c r="AR141" i="5"/>
  <c r="AP141" i="5"/>
  <c r="AO141" i="5"/>
  <c r="AJ141" i="5"/>
  <c r="AI141" i="5"/>
  <c r="AG141" i="5"/>
  <c r="AD141" i="5"/>
  <c r="Z141" i="5"/>
  <c r="Y141" i="5"/>
  <c r="X141" i="5"/>
  <c r="P141" i="5"/>
  <c r="J141" i="5"/>
  <c r="H141" i="5"/>
  <c r="CI134" i="5"/>
  <c r="CG134" i="5"/>
  <c r="CF134" i="5"/>
  <c r="CC134" i="5"/>
  <c r="BZ134" i="5"/>
  <c r="BY134" i="5"/>
  <c r="BR134" i="5"/>
  <c r="BP134" i="5"/>
  <c r="BO134" i="5"/>
  <c r="BN134" i="5"/>
  <c r="BD134" i="5"/>
  <c r="AZ134" i="5"/>
  <c r="AX134" i="5"/>
  <c r="AU134" i="5"/>
  <c r="AT134" i="5"/>
  <c r="AP134" i="5"/>
  <c r="AO134" i="5"/>
  <c r="AJ134" i="5"/>
  <c r="AI134" i="5"/>
  <c r="AG134" i="5"/>
  <c r="AD134" i="5"/>
  <c r="Z134" i="5"/>
  <c r="Y134" i="5"/>
  <c r="X134" i="5"/>
  <c r="P134" i="5"/>
  <c r="J134" i="5"/>
  <c r="H134" i="5"/>
  <c r="CI127" i="5"/>
  <c r="CG127" i="5"/>
  <c r="CF127" i="5"/>
  <c r="CC127" i="5"/>
  <c r="BZ127" i="5"/>
  <c r="BY127" i="5"/>
  <c r="BR127" i="5"/>
  <c r="BP127" i="5"/>
  <c r="BO127" i="5"/>
  <c r="BN127" i="5"/>
  <c r="BI127" i="5"/>
  <c r="AZ127" i="5"/>
  <c r="AX127" i="5"/>
  <c r="AU127" i="5"/>
  <c r="AT127" i="5"/>
  <c r="AR127" i="5"/>
  <c r="AP127" i="5"/>
  <c r="AO127" i="5"/>
  <c r="AJ127" i="5"/>
  <c r="AI127" i="5"/>
  <c r="AG127" i="5"/>
  <c r="AD127" i="5"/>
  <c r="X127" i="5"/>
  <c r="P127" i="5"/>
  <c r="J127" i="5"/>
  <c r="H127" i="5"/>
  <c r="H113" i="5"/>
  <c r="CI113" i="5"/>
  <c r="CG113" i="5"/>
  <c r="CF113" i="5"/>
  <c r="CC113" i="5"/>
  <c r="BZ113" i="5"/>
  <c r="BY113" i="5"/>
  <c r="BR113" i="5"/>
  <c r="BP113" i="5"/>
  <c r="BO113" i="5"/>
  <c r="BN113" i="5"/>
  <c r="BI113" i="5"/>
  <c r="BD113" i="5"/>
  <c r="AZ113" i="5"/>
  <c r="AX113" i="5"/>
  <c r="AU113" i="5"/>
  <c r="AT113" i="5"/>
  <c r="AR113" i="5"/>
  <c r="AP113" i="5"/>
  <c r="AO113" i="5"/>
  <c r="AJ113" i="5"/>
  <c r="AD113" i="5"/>
  <c r="Z113" i="5"/>
  <c r="Y113" i="5"/>
  <c r="X113" i="5"/>
  <c r="P113" i="5"/>
  <c r="J113" i="5"/>
  <c r="H120" i="5"/>
  <c r="J106" i="5"/>
  <c r="CI106" i="5"/>
  <c r="CG106" i="5"/>
  <c r="CF106" i="5"/>
  <c r="CC106" i="5"/>
  <c r="BZ106" i="5"/>
  <c r="BY106" i="5"/>
  <c r="BR106" i="5"/>
  <c r="BP106" i="5"/>
  <c r="BO106" i="5"/>
  <c r="BN106" i="5"/>
  <c r="BI106" i="5"/>
  <c r="BD106" i="5"/>
  <c r="AZ106" i="5"/>
  <c r="AX106" i="5"/>
  <c r="AU106" i="5"/>
  <c r="AT106" i="5"/>
  <c r="AR106" i="5"/>
  <c r="AP106" i="5"/>
  <c r="AJ106" i="5"/>
  <c r="AG106" i="5"/>
  <c r="Z106" i="5"/>
  <c r="Y106" i="5"/>
  <c r="X106" i="5"/>
  <c r="P106" i="5"/>
  <c r="CI120" i="5"/>
  <c r="CG120" i="5"/>
  <c r="CF120" i="5"/>
  <c r="CC120" i="5"/>
  <c r="BZ120" i="5"/>
  <c r="BY120" i="5"/>
  <c r="BR120" i="5"/>
  <c r="BP120" i="5"/>
  <c r="BO120" i="5"/>
  <c r="BN120" i="5"/>
  <c r="BI120" i="5"/>
  <c r="BD120" i="5"/>
  <c r="AZ120" i="5"/>
  <c r="AX120" i="5"/>
  <c r="AU120" i="5"/>
  <c r="AT120" i="5"/>
  <c r="AR120" i="5"/>
  <c r="AP120" i="5"/>
  <c r="AO120" i="5"/>
  <c r="AJ120" i="5"/>
  <c r="AI120" i="5"/>
  <c r="AG120" i="5"/>
  <c r="AD120" i="5"/>
  <c r="Z120" i="5"/>
  <c r="Y120" i="5"/>
  <c r="X120" i="5"/>
  <c r="P120" i="5"/>
  <c r="J120" i="5"/>
  <c r="CI99" i="5"/>
  <c r="CG99" i="5"/>
  <c r="CF99" i="5"/>
  <c r="CC99" i="5"/>
  <c r="BZ99" i="5"/>
  <c r="BY99" i="5"/>
  <c r="BR99" i="5"/>
  <c r="BP99" i="5"/>
  <c r="BO99" i="5"/>
  <c r="BN99" i="5"/>
  <c r="BI99" i="5"/>
  <c r="BD99" i="5"/>
  <c r="AZ99" i="5"/>
  <c r="AX99" i="5"/>
  <c r="AU99" i="5"/>
  <c r="AT99" i="5"/>
  <c r="AR99" i="5"/>
  <c r="AP99" i="5"/>
  <c r="AO99" i="5"/>
  <c r="AJ99" i="5"/>
  <c r="AI99" i="5"/>
  <c r="AG99" i="5"/>
  <c r="AD99" i="5"/>
  <c r="Z99" i="5"/>
  <c r="Y99" i="5"/>
  <c r="X99" i="5"/>
  <c r="P99" i="5"/>
  <c r="J99" i="5"/>
  <c r="H99" i="5"/>
  <c r="H92" i="5"/>
  <c r="CI92" i="5"/>
  <c r="CG92" i="5"/>
  <c r="CF92" i="5"/>
  <c r="CC92" i="5"/>
  <c r="BZ92" i="5"/>
  <c r="BY92" i="5"/>
  <c r="BR92" i="5"/>
  <c r="BP92" i="5"/>
  <c r="BO92" i="5"/>
  <c r="BN92" i="5"/>
  <c r="BI92" i="5"/>
  <c r="BD92" i="5"/>
  <c r="AZ92" i="5"/>
  <c r="AX92" i="5"/>
  <c r="AU92" i="5"/>
  <c r="AT92" i="5"/>
  <c r="AR92" i="5"/>
  <c r="AP92" i="5"/>
  <c r="AO92" i="5"/>
  <c r="AJ92" i="5"/>
  <c r="AI92" i="5"/>
  <c r="AG92" i="5"/>
  <c r="AD92" i="5"/>
  <c r="Z92" i="5"/>
  <c r="Y92" i="5"/>
  <c r="X92" i="5"/>
  <c r="P92" i="5"/>
  <c r="J92" i="5"/>
  <c r="H85" i="5"/>
  <c r="H78" i="5"/>
  <c r="H71" i="5"/>
  <c r="CI85" i="5"/>
  <c r="CG85" i="5"/>
  <c r="CF85" i="5"/>
  <c r="CC85" i="5"/>
  <c r="BZ85" i="5"/>
  <c r="BY85" i="5"/>
  <c r="BR85" i="5"/>
  <c r="BP85" i="5"/>
  <c r="BO85" i="5"/>
  <c r="BN85" i="5"/>
  <c r="BI85" i="5"/>
  <c r="BD85" i="5"/>
  <c r="AZ85" i="5"/>
  <c r="AX85" i="5"/>
  <c r="AU85" i="5"/>
  <c r="AT85" i="5"/>
  <c r="AR85" i="5"/>
  <c r="AP85" i="5"/>
  <c r="AO85" i="5"/>
  <c r="AJ85" i="5"/>
  <c r="AI85" i="5"/>
  <c r="AG85" i="5"/>
  <c r="AD85" i="5"/>
  <c r="Z85" i="5"/>
  <c r="Y85" i="5"/>
  <c r="X85" i="5"/>
  <c r="P85" i="5"/>
  <c r="J85" i="5"/>
  <c r="CI78" i="5"/>
  <c r="CG78" i="5"/>
  <c r="CF78" i="5"/>
  <c r="CC78" i="5"/>
  <c r="BZ78" i="5"/>
  <c r="BY78" i="5"/>
  <c r="BR78" i="5"/>
  <c r="BP78" i="5"/>
  <c r="BO78" i="5"/>
  <c r="BN78" i="5"/>
  <c r="BI78" i="5"/>
  <c r="BD78" i="5"/>
  <c r="AZ78" i="5"/>
  <c r="AX78" i="5"/>
  <c r="AU78" i="5"/>
  <c r="AT78" i="5"/>
  <c r="AP78" i="5"/>
  <c r="AO78" i="5"/>
  <c r="AJ78" i="5"/>
  <c r="AD78" i="5"/>
  <c r="Z78" i="5"/>
  <c r="X78" i="5"/>
  <c r="P78" i="5"/>
  <c r="J78" i="5"/>
  <c r="CI71" i="5"/>
  <c r="CG71" i="5"/>
  <c r="CF71" i="5"/>
  <c r="CC71" i="5"/>
  <c r="BZ71" i="5"/>
  <c r="BY71" i="5"/>
  <c r="BR71" i="5"/>
  <c r="BP71" i="5"/>
  <c r="BO71" i="5"/>
  <c r="BN71" i="5"/>
  <c r="BI71" i="5"/>
  <c r="BD71" i="5"/>
  <c r="AZ71" i="5"/>
  <c r="AX71" i="5"/>
  <c r="AU71" i="5"/>
  <c r="AT71" i="5"/>
  <c r="AR71" i="5"/>
  <c r="AP71" i="5"/>
  <c r="AO71" i="5"/>
  <c r="AJ71" i="5"/>
  <c r="AI71" i="5"/>
  <c r="AG71" i="5"/>
  <c r="AD71" i="5"/>
  <c r="Z71" i="5"/>
  <c r="Y71" i="5"/>
  <c r="X71" i="5"/>
  <c r="P71" i="5"/>
  <c r="J71" i="5"/>
  <c r="I71" i="5"/>
  <c r="I43" i="5"/>
  <c r="H43" i="5"/>
  <c r="CI43" i="5"/>
  <c r="CG43" i="5"/>
  <c r="CF43" i="5"/>
  <c r="CC43" i="5"/>
  <c r="BZ43" i="5"/>
  <c r="BY43" i="5"/>
  <c r="BR43" i="5"/>
  <c r="BP43" i="5"/>
  <c r="BO43" i="5"/>
  <c r="BN43" i="5"/>
  <c r="BI43" i="5"/>
  <c r="BD43" i="5"/>
  <c r="AZ43" i="5"/>
  <c r="AX43" i="5"/>
  <c r="AU43" i="5"/>
  <c r="AT43" i="5"/>
  <c r="AR43" i="5"/>
  <c r="AP43" i="5"/>
  <c r="AO43" i="5"/>
  <c r="AJ43" i="5"/>
  <c r="AI43" i="5"/>
  <c r="AG43" i="5"/>
  <c r="AD43" i="5"/>
  <c r="Z43" i="5"/>
  <c r="Y43" i="5"/>
  <c r="X43" i="5"/>
  <c r="P43" i="5"/>
  <c r="J43" i="5"/>
  <c r="CI64" i="5"/>
  <c r="CG64" i="5"/>
  <c r="CF64" i="5"/>
  <c r="CC64" i="5"/>
  <c r="BZ64" i="5"/>
  <c r="BY64" i="5"/>
  <c r="BR64" i="5"/>
  <c r="BP64" i="5"/>
  <c r="BO64" i="5"/>
  <c r="BN64" i="5"/>
  <c r="BI64" i="5"/>
  <c r="BD64" i="5"/>
  <c r="AZ64" i="5"/>
  <c r="AX64" i="5"/>
  <c r="AU64" i="5"/>
  <c r="AT64" i="5"/>
  <c r="AR64" i="5"/>
  <c r="AP64" i="5"/>
  <c r="AO64" i="5"/>
  <c r="AJ64" i="5"/>
  <c r="AI64" i="5"/>
  <c r="AG64" i="5"/>
  <c r="AD64" i="5"/>
  <c r="Z64" i="5"/>
  <c r="Y64" i="5"/>
  <c r="X64" i="5"/>
  <c r="P64" i="5"/>
  <c r="J64" i="5"/>
  <c r="I64" i="5"/>
  <c r="H64" i="5"/>
  <c r="CI57" i="5"/>
  <c r="CG57" i="5"/>
  <c r="CF57" i="5"/>
  <c r="CC57" i="5"/>
  <c r="BZ57" i="5"/>
  <c r="BY57" i="5"/>
  <c r="BR57" i="5"/>
  <c r="BP57" i="5"/>
  <c r="BO57" i="5"/>
  <c r="BN57" i="5"/>
  <c r="BI57" i="5"/>
  <c r="BD57" i="5"/>
  <c r="AZ57" i="5"/>
  <c r="AX57" i="5"/>
  <c r="AU57" i="5"/>
  <c r="AT57" i="5"/>
  <c r="AR57" i="5"/>
  <c r="AP57" i="5"/>
  <c r="AO57" i="5"/>
  <c r="AJ57" i="5"/>
  <c r="AI57" i="5"/>
  <c r="AG57" i="5"/>
  <c r="AD57" i="5"/>
  <c r="Z57" i="5"/>
  <c r="Y57" i="5"/>
  <c r="X57" i="5"/>
  <c r="P57" i="5"/>
  <c r="J57" i="5"/>
  <c r="I57" i="5"/>
  <c r="H57" i="5"/>
  <c r="CI50" i="5"/>
  <c r="CG50" i="5"/>
  <c r="CF50" i="5"/>
  <c r="CC50" i="5"/>
  <c r="BZ50" i="5"/>
  <c r="BY50" i="5"/>
  <c r="BR50" i="5"/>
  <c r="BP50" i="5"/>
  <c r="BO50" i="5"/>
  <c r="BN50" i="5"/>
  <c r="BI50" i="5"/>
  <c r="BD50" i="5"/>
  <c r="AZ50" i="5"/>
  <c r="AX50" i="5"/>
  <c r="AU50" i="5"/>
  <c r="AT50" i="5"/>
  <c r="AR50" i="5"/>
  <c r="AO50" i="5"/>
  <c r="AJ50" i="5"/>
  <c r="AI50" i="5"/>
  <c r="AG50" i="5"/>
  <c r="AD50" i="5"/>
  <c r="Z50" i="5"/>
  <c r="Y50" i="5"/>
  <c r="X50" i="5"/>
  <c r="P50" i="5"/>
  <c r="J50" i="5"/>
  <c r="H50" i="5"/>
  <c r="CI36" i="5"/>
  <c r="CG36" i="5"/>
  <c r="CF36" i="5"/>
  <c r="CC36" i="5"/>
  <c r="BZ36" i="5"/>
  <c r="BY36" i="5"/>
  <c r="BR36" i="5"/>
  <c r="BP36" i="5"/>
  <c r="BO36" i="5"/>
  <c r="BN36" i="5"/>
  <c r="BI36" i="5"/>
  <c r="BD36" i="5"/>
  <c r="AZ36" i="5"/>
  <c r="AX36" i="5"/>
  <c r="AU36" i="5"/>
  <c r="AT36" i="5"/>
  <c r="AR36" i="5"/>
  <c r="AP36" i="5"/>
  <c r="AO36" i="5"/>
  <c r="AJ36" i="5"/>
  <c r="AI36" i="5"/>
  <c r="AG36" i="5"/>
  <c r="AD36" i="5"/>
  <c r="Z36" i="5"/>
  <c r="Y36" i="5"/>
  <c r="X36" i="5"/>
  <c r="P36" i="5"/>
  <c r="J36" i="5"/>
  <c r="I36" i="5"/>
  <c r="H36" i="5"/>
  <c r="CI29" i="5"/>
  <c r="CG29" i="5"/>
  <c r="CF29" i="5"/>
  <c r="CC29" i="5"/>
  <c r="BZ29" i="5"/>
  <c r="BY29" i="5"/>
  <c r="BR29" i="5"/>
  <c r="BP29" i="5"/>
  <c r="BO29" i="5"/>
  <c r="BN29" i="5"/>
  <c r="BI29" i="5"/>
  <c r="BD29" i="5"/>
  <c r="AZ29" i="5"/>
  <c r="AX29" i="5"/>
  <c r="AU29" i="5"/>
  <c r="AT29" i="5"/>
  <c r="AR29" i="5"/>
  <c r="AP29" i="5"/>
  <c r="AO29" i="5"/>
  <c r="AJ29" i="5"/>
  <c r="AI29" i="5"/>
  <c r="AG29" i="5"/>
  <c r="AD29" i="5"/>
  <c r="Z29" i="5"/>
  <c r="Y29" i="5"/>
  <c r="X29" i="5"/>
  <c r="P29" i="5"/>
  <c r="J29" i="5"/>
  <c r="I29" i="5"/>
  <c r="H29" i="5"/>
  <c r="CI22" i="5"/>
  <c r="CG22" i="5"/>
  <c r="CF22" i="5"/>
  <c r="CC22" i="5"/>
  <c r="BZ22" i="5"/>
  <c r="BY22" i="5"/>
  <c r="BR22" i="5"/>
  <c r="BP22" i="5"/>
  <c r="BO22" i="5"/>
  <c r="BN22" i="5"/>
  <c r="BI22" i="5"/>
  <c r="BD22" i="5"/>
  <c r="AZ22" i="5"/>
  <c r="AX22" i="5"/>
  <c r="AU22" i="5"/>
  <c r="AT22" i="5"/>
  <c r="AP22" i="5"/>
  <c r="AO22" i="5"/>
  <c r="AJ22" i="5"/>
  <c r="AI22" i="5"/>
  <c r="AG22" i="5"/>
  <c r="AD22" i="5"/>
  <c r="Z22" i="5"/>
  <c r="Y22" i="5"/>
  <c r="X22" i="5"/>
  <c r="P22" i="5"/>
  <c r="J22" i="5"/>
  <c r="I22" i="5"/>
  <c r="H22" i="5"/>
  <c r="CI15" i="5"/>
  <c r="CG15" i="5"/>
  <c r="CF15" i="5"/>
  <c r="CC15" i="5"/>
  <c r="BZ15" i="5"/>
  <c r="BY15" i="5"/>
  <c r="BR15" i="5"/>
  <c r="BP15" i="5"/>
  <c r="BO15" i="5"/>
  <c r="BN15" i="5"/>
  <c r="BI15" i="5"/>
  <c r="BD15" i="5"/>
  <c r="AZ15" i="5"/>
  <c r="AX15" i="5"/>
  <c r="AU15" i="5"/>
  <c r="AT15" i="5"/>
  <c r="AR15" i="5"/>
  <c r="AP15" i="5"/>
  <c r="AO15" i="5"/>
  <c r="AJ15" i="5"/>
  <c r="AI15" i="5"/>
  <c r="AG15" i="5"/>
  <c r="AD15" i="5"/>
  <c r="Z15" i="5"/>
  <c r="Y15" i="5"/>
  <c r="X15" i="5"/>
  <c r="P15" i="5"/>
  <c r="J15" i="5"/>
  <c r="I15" i="5"/>
  <c r="H15" i="5"/>
  <c r="H8" i="5"/>
  <c r="BN8" i="5"/>
  <c r="BD8" i="5"/>
  <c r="AG8" i="5"/>
  <c r="AI8" i="5"/>
  <c r="I8" i="5"/>
  <c r="J8" i="5"/>
  <c r="CI8" i="5"/>
  <c r="CG8" i="5"/>
  <c r="CF8" i="5"/>
  <c r="CC8" i="5"/>
  <c r="BZ8" i="5"/>
  <c r="BY8" i="5"/>
  <c r="BR8" i="5"/>
  <c r="BP8" i="5"/>
  <c r="BO8" i="5"/>
  <c r="BI8" i="5"/>
  <c r="AZ8" i="5"/>
  <c r="AX8" i="5"/>
  <c r="AU8" i="5"/>
  <c r="AT8" i="5"/>
  <c r="AR8" i="5"/>
  <c r="AP8" i="5"/>
  <c r="AO8" i="5"/>
  <c r="AJ8" i="5"/>
  <c r="AD8" i="5"/>
  <c r="Z8" i="5"/>
  <c r="Y8" i="5"/>
  <c r="X8" i="5"/>
  <c r="P8" i="5"/>
  <c r="H232" i="4"/>
  <c r="CI232" i="4"/>
  <c r="CG232" i="4"/>
  <c r="BZ232" i="4"/>
  <c r="BR232" i="4"/>
  <c r="BP232" i="4"/>
  <c r="AO232" i="4"/>
  <c r="AJ232" i="4"/>
  <c r="U232" i="4"/>
  <c r="T232" i="4"/>
  <c r="T211" i="4"/>
  <c r="CI225" i="4"/>
  <c r="CG225" i="4"/>
  <c r="CB225" i="4"/>
  <c r="BZ225" i="4"/>
  <c r="BR225" i="4"/>
  <c r="BP225" i="4"/>
  <c r="AU225" i="4"/>
  <c r="AP225" i="4"/>
  <c r="AO225" i="4"/>
  <c r="AJ225" i="4"/>
  <c r="U225" i="4"/>
  <c r="T225" i="4"/>
  <c r="J225" i="4"/>
  <c r="H225" i="4"/>
  <c r="CI218" i="4"/>
  <c r="CG218" i="4"/>
  <c r="BZ218" i="4"/>
  <c r="BR218" i="4"/>
  <c r="BP218" i="4"/>
  <c r="AU218" i="4"/>
  <c r="AP218" i="4"/>
  <c r="AO218" i="4"/>
  <c r="AJ218" i="4"/>
  <c r="U218" i="4"/>
  <c r="T218" i="4"/>
  <c r="J218" i="4"/>
  <c r="H218" i="4"/>
  <c r="CI211" i="4"/>
  <c r="CG211" i="4"/>
  <c r="BZ211" i="4"/>
  <c r="BR211" i="4"/>
  <c r="BP211" i="4"/>
  <c r="AO211" i="4"/>
  <c r="AJ211" i="4"/>
  <c r="U211" i="4"/>
  <c r="J211" i="4"/>
  <c r="H211" i="4"/>
  <c r="CI204" i="4"/>
  <c r="CG204" i="4"/>
  <c r="CB204" i="4"/>
  <c r="BZ204" i="4"/>
  <c r="BR204" i="4"/>
  <c r="BP204" i="4"/>
  <c r="AU204" i="4"/>
  <c r="AO204" i="4"/>
  <c r="AJ204" i="4"/>
  <c r="U204" i="4"/>
  <c r="T204" i="4"/>
  <c r="J204" i="4"/>
  <c r="H204" i="4"/>
  <c r="CG190" i="4"/>
  <c r="Y183" i="4"/>
  <c r="Z183" i="4"/>
  <c r="CI197" i="4"/>
  <c r="CG197" i="4"/>
  <c r="CB197" i="4"/>
  <c r="BZ197" i="4"/>
  <c r="BR197" i="4"/>
  <c r="BP197" i="4"/>
  <c r="AU197" i="4"/>
  <c r="AP197" i="4"/>
  <c r="AO197" i="4"/>
  <c r="AJ197" i="4"/>
  <c r="U197" i="4"/>
  <c r="T197" i="4"/>
  <c r="P197" i="4"/>
  <c r="O197" i="4"/>
  <c r="J197" i="4"/>
  <c r="H197" i="4"/>
  <c r="CI190" i="4"/>
  <c r="CB190" i="4"/>
  <c r="BZ190" i="4"/>
  <c r="BR190" i="4"/>
  <c r="BP190" i="4"/>
  <c r="AU190" i="4"/>
  <c r="AP190" i="4"/>
  <c r="AO190" i="4"/>
  <c r="AJ190" i="4"/>
  <c r="U190" i="4"/>
  <c r="T190" i="4"/>
  <c r="J190" i="4"/>
  <c r="H190" i="4"/>
  <c r="CI183" i="4"/>
  <c r="CG183" i="4"/>
  <c r="BZ183" i="4"/>
  <c r="BR183" i="4"/>
  <c r="BP183" i="4"/>
  <c r="AU183" i="4"/>
  <c r="AP183" i="4"/>
  <c r="AO183" i="4"/>
  <c r="AJ183" i="4"/>
  <c r="U183" i="4"/>
  <c r="T183" i="4"/>
  <c r="J183" i="4"/>
  <c r="H183" i="4"/>
  <c r="CI176" i="4"/>
  <c r="CG176" i="4"/>
  <c r="CB176" i="4"/>
  <c r="BZ176" i="4"/>
  <c r="BR176" i="4"/>
  <c r="BP176" i="4"/>
  <c r="AU176" i="4"/>
  <c r="AP176" i="4"/>
  <c r="AO176" i="4"/>
  <c r="AJ176" i="4"/>
  <c r="U176" i="4"/>
  <c r="T176" i="4"/>
  <c r="P176" i="4"/>
  <c r="O176" i="4"/>
  <c r="J176" i="4"/>
  <c r="H176" i="4"/>
  <c r="CI169" i="4"/>
  <c r="CG169" i="4"/>
  <c r="BR169" i="4"/>
  <c r="T169" i="4"/>
  <c r="U169" i="4"/>
  <c r="AJ169" i="4"/>
  <c r="AO169" i="4"/>
  <c r="AP169" i="4"/>
  <c r="AU169" i="4"/>
  <c r="BP169" i="4"/>
  <c r="BZ169" i="4"/>
  <c r="CB169" i="4"/>
  <c r="H169" i="4"/>
  <c r="CI162" i="4"/>
  <c r="CG162" i="4"/>
  <c r="CF162" i="4"/>
  <c r="CC162" i="4"/>
  <c r="BZ162" i="4"/>
  <c r="BY162" i="4"/>
  <c r="BR162" i="4"/>
  <c r="BP162" i="4"/>
  <c r="BO162" i="4"/>
  <c r="BN162" i="4"/>
  <c r="BI162" i="4"/>
  <c r="AZ162" i="4"/>
  <c r="AX162" i="4"/>
  <c r="AU162" i="4"/>
  <c r="AT162" i="4"/>
  <c r="AO162" i="4"/>
  <c r="AJ162" i="4"/>
  <c r="AD162" i="4"/>
  <c r="Z162" i="4"/>
  <c r="Y162" i="4"/>
  <c r="X162" i="4"/>
  <c r="P162" i="4"/>
  <c r="J162" i="4"/>
  <c r="H162" i="4"/>
  <c r="CI155" i="4"/>
  <c r="CG155" i="4"/>
  <c r="CF155" i="4"/>
  <c r="CC155" i="4"/>
  <c r="BZ155" i="4"/>
  <c r="BY155" i="4"/>
  <c r="BR155" i="4"/>
  <c r="BP155" i="4"/>
  <c r="BO155" i="4"/>
  <c r="BN155" i="4"/>
  <c r="BI155" i="4"/>
  <c r="AZ155" i="4"/>
  <c r="AX155" i="4"/>
  <c r="AU155" i="4"/>
  <c r="AT155" i="4"/>
  <c r="AO155" i="4"/>
  <c r="AJ155" i="4"/>
  <c r="AD155" i="4"/>
  <c r="Z155" i="4"/>
  <c r="Y155" i="4"/>
  <c r="X155" i="4"/>
  <c r="P155" i="4"/>
  <c r="J155" i="4"/>
  <c r="H155" i="4"/>
  <c r="CI148" i="4"/>
  <c r="CG148" i="4"/>
  <c r="CF148" i="4"/>
  <c r="CC148" i="4"/>
  <c r="BZ148" i="4"/>
  <c r="BY148" i="4"/>
  <c r="BR148" i="4"/>
  <c r="BP148" i="4"/>
  <c r="BO148" i="4"/>
  <c r="BN148" i="4"/>
  <c r="BJ148" i="4"/>
  <c r="BI148" i="4"/>
  <c r="AZ148" i="4"/>
  <c r="AX148" i="4"/>
  <c r="AU148" i="4"/>
  <c r="AT148" i="4"/>
  <c r="AO148" i="4"/>
  <c r="AJ148" i="4"/>
  <c r="AD148" i="4"/>
  <c r="Z148" i="4"/>
  <c r="Y148" i="4"/>
  <c r="X148" i="4"/>
  <c r="P148" i="4"/>
  <c r="J148" i="4"/>
  <c r="H148" i="4"/>
  <c r="CI141" i="4"/>
  <c r="CG141" i="4"/>
  <c r="CF141" i="4"/>
  <c r="CC141" i="4"/>
  <c r="BZ141" i="4"/>
  <c r="BY141" i="4"/>
  <c r="BR141" i="4"/>
  <c r="BP141" i="4"/>
  <c r="BO141" i="4"/>
  <c r="BN141" i="4"/>
  <c r="BJ141" i="4"/>
  <c r="BI141" i="4"/>
  <c r="AZ141" i="4"/>
  <c r="AX141" i="4"/>
  <c r="AU141" i="4"/>
  <c r="AT141" i="4"/>
  <c r="AO141" i="4"/>
  <c r="AJ141" i="4"/>
  <c r="AD141" i="4"/>
  <c r="Z141" i="4"/>
  <c r="Y141" i="4"/>
  <c r="X141" i="4"/>
  <c r="P141" i="4"/>
  <c r="J141" i="4"/>
  <c r="H141" i="4"/>
  <c r="J134" i="4"/>
  <c r="J127" i="4"/>
  <c r="I127" i="4"/>
  <c r="J120" i="4"/>
  <c r="J113" i="4"/>
  <c r="CI134" i="4"/>
  <c r="CG134" i="4"/>
  <c r="CF134" i="4"/>
  <c r="CC134" i="4"/>
  <c r="BZ134" i="4"/>
  <c r="BY134" i="4"/>
  <c r="BR134" i="4"/>
  <c r="BP134" i="4"/>
  <c r="BO134" i="4"/>
  <c r="BN134" i="4"/>
  <c r="BJ134" i="4"/>
  <c r="BI134" i="4"/>
  <c r="AZ134" i="4"/>
  <c r="AX134" i="4"/>
  <c r="AU134" i="4"/>
  <c r="AT134" i="4"/>
  <c r="AO134" i="4"/>
  <c r="AJ134" i="4"/>
  <c r="AD134" i="4"/>
  <c r="Z134" i="4"/>
  <c r="Y134" i="4"/>
  <c r="X134" i="4"/>
  <c r="P134" i="4"/>
  <c r="H134" i="4"/>
  <c r="CI127" i="4"/>
  <c r="CG127" i="4"/>
  <c r="CF127" i="4"/>
  <c r="CC127" i="4"/>
  <c r="BZ127" i="4"/>
  <c r="BY127" i="4"/>
  <c r="BR127" i="4"/>
  <c r="BP127" i="4"/>
  <c r="BO127" i="4"/>
  <c r="BN127" i="4"/>
  <c r="BJ127" i="4"/>
  <c r="BI127" i="4"/>
  <c r="AZ127" i="4"/>
  <c r="AX127" i="4"/>
  <c r="AU127" i="4"/>
  <c r="AT127" i="4"/>
  <c r="AO127" i="4"/>
  <c r="AJ127" i="4"/>
  <c r="AD127" i="4"/>
  <c r="Z127" i="4"/>
  <c r="Y127" i="4"/>
  <c r="X127" i="4"/>
  <c r="H127" i="4"/>
  <c r="CI120" i="4"/>
  <c r="CG120" i="4"/>
  <c r="CF120" i="4"/>
  <c r="CC120" i="4"/>
  <c r="BY120" i="4"/>
  <c r="BR120" i="4"/>
  <c r="BP120" i="4"/>
  <c r="BO120" i="4"/>
  <c r="BN120" i="4"/>
  <c r="BJ120" i="4"/>
  <c r="BI120" i="4"/>
  <c r="AZ120" i="4"/>
  <c r="AX120" i="4"/>
  <c r="AU120" i="4"/>
  <c r="AT120" i="4"/>
  <c r="AP120" i="4"/>
  <c r="AO120" i="4"/>
  <c r="AJ120" i="4"/>
  <c r="AD120" i="4"/>
  <c r="Z120" i="4"/>
  <c r="Y120" i="4"/>
  <c r="X120" i="4"/>
  <c r="P120" i="4"/>
  <c r="H120" i="4"/>
  <c r="CI113" i="4"/>
  <c r="CG113" i="4"/>
  <c r="CF113" i="4"/>
  <c r="CC113" i="4"/>
  <c r="BZ113" i="4"/>
  <c r="BY113" i="4"/>
  <c r="BR113" i="4"/>
  <c r="BP113" i="4"/>
  <c r="BO113" i="4"/>
  <c r="BN113" i="4"/>
  <c r="BJ113" i="4"/>
  <c r="BI113" i="4"/>
  <c r="AZ113" i="4"/>
  <c r="AX113" i="4"/>
  <c r="AU113" i="4"/>
  <c r="AT113" i="4"/>
  <c r="AP113" i="4"/>
  <c r="AO113" i="4"/>
  <c r="AJ113" i="4"/>
  <c r="AD113" i="4"/>
  <c r="Z113" i="4"/>
  <c r="Y113" i="4"/>
  <c r="X113" i="4"/>
  <c r="P113" i="4"/>
  <c r="O113" i="4"/>
  <c r="H113" i="4"/>
  <c r="BP85" i="4"/>
  <c r="BN92" i="4"/>
  <c r="BJ106" i="4"/>
  <c r="BI106" i="4"/>
  <c r="BJ99" i="4"/>
  <c r="BI99" i="4"/>
  <c r="BJ92" i="4"/>
  <c r="AP99" i="4"/>
  <c r="AP106" i="4"/>
  <c r="AP92" i="4"/>
  <c r="AJ85" i="4"/>
  <c r="CI106" i="4"/>
  <c r="CG106" i="4"/>
  <c r="CF106" i="4"/>
  <c r="CC106" i="4"/>
  <c r="BZ106" i="4"/>
  <c r="BY106" i="4"/>
  <c r="BR106" i="4"/>
  <c r="BP106" i="4"/>
  <c r="BO106" i="4"/>
  <c r="BN106" i="4"/>
  <c r="AZ106" i="4"/>
  <c r="AX106" i="4"/>
  <c r="AU106" i="4"/>
  <c r="AT106" i="4"/>
  <c r="AO106" i="4"/>
  <c r="AJ106" i="4"/>
  <c r="AD106" i="4"/>
  <c r="Z106" i="4"/>
  <c r="Y106" i="4"/>
  <c r="X106" i="4"/>
  <c r="P106" i="4"/>
  <c r="O106" i="4"/>
  <c r="H106" i="4"/>
  <c r="CI99" i="4"/>
  <c r="CG99" i="4"/>
  <c r="CF99" i="4"/>
  <c r="CC99" i="4"/>
  <c r="BZ99" i="4"/>
  <c r="BY99" i="4"/>
  <c r="BR99" i="4"/>
  <c r="BP99" i="4"/>
  <c r="BO99" i="4"/>
  <c r="BN99" i="4"/>
  <c r="AZ99" i="4"/>
  <c r="AX99" i="4"/>
  <c r="AU99" i="4"/>
  <c r="AT99" i="4"/>
  <c r="AO99" i="4"/>
  <c r="AJ99" i="4"/>
  <c r="AD99" i="4"/>
  <c r="Z99" i="4"/>
  <c r="Y99" i="4"/>
  <c r="X99" i="4"/>
  <c r="P99" i="4"/>
  <c r="O99" i="4"/>
  <c r="H99" i="4"/>
  <c r="CI92" i="4"/>
  <c r="CG92" i="4"/>
  <c r="CF92" i="4"/>
  <c r="CC92" i="4"/>
  <c r="BZ92" i="4"/>
  <c r="BY92" i="4"/>
  <c r="BR92" i="4"/>
  <c r="BP92" i="4"/>
  <c r="BO92" i="4"/>
  <c r="AZ92" i="4"/>
  <c r="AX92" i="4"/>
  <c r="AU92" i="4"/>
  <c r="AT92" i="4"/>
  <c r="AO92" i="4"/>
  <c r="AJ92" i="4"/>
  <c r="AD92" i="4"/>
  <c r="Z92" i="4"/>
  <c r="Y92" i="4"/>
  <c r="X92" i="4"/>
  <c r="H92" i="4"/>
  <c r="H80" i="4"/>
  <c r="CI80" i="4" l="1"/>
  <c r="CG80" i="4"/>
  <c r="BY80" i="4"/>
  <c r="BR80" i="4"/>
  <c r="BO80" i="4"/>
  <c r="BP80" i="4"/>
  <c r="BN80" i="4"/>
  <c r="BD80" i="4"/>
  <c r="AJ80" i="4"/>
  <c r="J80" i="4"/>
  <c r="O80" i="4"/>
  <c r="P80" i="4"/>
  <c r="X80" i="4"/>
  <c r="Y80" i="4"/>
  <c r="Z80" i="4"/>
  <c r="AC80" i="4"/>
  <c r="AD80" i="4"/>
  <c r="AG80" i="4"/>
  <c r="AK80" i="4"/>
  <c r="AO80" i="4"/>
  <c r="AT80" i="4"/>
  <c r="AU80" i="4"/>
  <c r="AX80" i="4"/>
  <c r="AY80" i="4"/>
  <c r="AZ80" i="4"/>
  <c r="BA80" i="4"/>
  <c r="BI80" i="4"/>
  <c r="BZ80" i="4"/>
  <c r="CC80" i="4"/>
  <c r="CL80" i="4"/>
  <c r="CM80" i="4"/>
  <c r="H69" i="4"/>
  <c r="CI69" i="4"/>
  <c r="CG69" i="4"/>
  <c r="CF69" i="4"/>
  <c r="CC69" i="4"/>
  <c r="BZ69" i="4"/>
  <c r="BY69" i="4"/>
  <c r="BR69" i="4"/>
  <c r="BP69" i="4"/>
  <c r="BO69" i="4"/>
  <c r="BN69" i="4"/>
  <c r="AZ69" i="4"/>
  <c r="AX69" i="4"/>
  <c r="AU69" i="4"/>
  <c r="AT69" i="4"/>
  <c r="AS69" i="4"/>
  <c r="AO69" i="4"/>
  <c r="AJ69" i="4"/>
  <c r="AD69" i="4"/>
  <c r="Z69" i="4"/>
  <c r="Y69" i="4"/>
  <c r="X69" i="4"/>
  <c r="P69" i="4"/>
  <c r="O69" i="4"/>
  <c r="AJ62" i="4"/>
  <c r="BP62" i="4"/>
  <c r="CI57" i="4"/>
  <c r="CG57" i="4"/>
  <c r="CF57" i="4"/>
  <c r="CC57" i="4"/>
  <c r="BZ57" i="4"/>
  <c r="BY57" i="4"/>
  <c r="BR57" i="4"/>
  <c r="BP57" i="4"/>
  <c r="BO57" i="4"/>
  <c r="BN57" i="4"/>
  <c r="BI57" i="4"/>
  <c r="BD57" i="4"/>
  <c r="AZ57" i="4"/>
  <c r="AX57" i="4"/>
  <c r="AU57" i="4"/>
  <c r="AT57" i="4"/>
  <c r="AS57" i="4"/>
  <c r="AR57" i="4"/>
  <c r="AO57" i="4"/>
  <c r="AJ57" i="4"/>
  <c r="AD57" i="4"/>
  <c r="Z57" i="4"/>
  <c r="Y57" i="4"/>
  <c r="X57" i="4"/>
  <c r="P57" i="4"/>
  <c r="O57" i="4"/>
  <c r="J57" i="4"/>
  <c r="H57" i="4"/>
  <c r="CI50" i="4"/>
  <c r="CG50" i="4"/>
  <c r="CF50" i="4"/>
  <c r="CC50" i="4"/>
  <c r="BZ50" i="4"/>
  <c r="BY50" i="4"/>
  <c r="BR50" i="4"/>
  <c r="BP50" i="4"/>
  <c r="BO50" i="4"/>
  <c r="BN50" i="4"/>
  <c r="BI50" i="4"/>
  <c r="BD50" i="4"/>
  <c r="AZ50" i="4"/>
  <c r="AX50" i="4"/>
  <c r="AU50" i="4"/>
  <c r="AT50" i="4"/>
  <c r="AS50" i="4"/>
  <c r="AR50" i="4"/>
  <c r="AO50" i="4"/>
  <c r="AJ50" i="4"/>
  <c r="AD50" i="4"/>
  <c r="Z50" i="4"/>
  <c r="Y50" i="4"/>
  <c r="X50" i="4"/>
  <c r="P50" i="4"/>
  <c r="O50" i="4"/>
  <c r="J50" i="4"/>
  <c r="H50" i="4"/>
  <c r="O36" i="4"/>
  <c r="O22" i="4"/>
  <c r="H29" i="4"/>
  <c r="H22" i="4"/>
  <c r="H15" i="4"/>
  <c r="CI43" i="4"/>
  <c r="CG43" i="4"/>
  <c r="CF43" i="4"/>
  <c r="CC43" i="4"/>
  <c r="BZ43" i="4"/>
  <c r="BY43" i="4"/>
  <c r="BR43" i="4"/>
  <c r="BP43" i="4"/>
  <c r="BO43" i="4"/>
  <c r="BN43" i="4"/>
  <c r="BM43" i="4"/>
  <c r="BL43" i="4"/>
  <c r="BJ43" i="4"/>
  <c r="BI43" i="4"/>
  <c r="BD43" i="4"/>
  <c r="AZ43" i="4"/>
  <c r="AY43" i="4"/>
  <c r="AX43" i="4"/>
  <c r="AU43" i="4"/>
  <c r="AT43" i="4"/>
  <c r="AP43" i="4"/>
  <c r="AO43" i="4"/>
  <c r="AJ43" i="4"/>
  <c r="AD43" i="4"/>
  <c r="Z43" i="4"/>
  <c r="Y43" i="4"/>
  <c r="X43" i="4"/>
  <c r="P43" i="4"/>
  <c r="J43" i="4"/>
  <c r="H43" i="4"/>
  <c r="CI36" i="4"/>
  <c r="CG36" i="4"/>
  <c r="CF36" i="4"/>
  <c r="CC36" i="4"/>
  <c r="BZ36" i="4"/>
  <c r="BY36" i="4"/>
  <c r="BR36" i="4"/>
  <c r="BP36" i="4"/>
  <c r="BO36" i="4"/>
  <c r="BN36" i="4"/>
  <c r="BM36" i="4"/>
  <c r="BI36" i="4"/>
  <c r="BD36" i="4"/>
  <c r="AZ36" i="4"/>
  <c r="AX36" i="4"/>
  <c r="AU36" i="4"/>
  <c r="AT36" i="4"/>
  <c r="AS36" i="4"/>
  <c r="AR36" i="4"/>
  <c r="AO36" i="4"/>
  <c r="AJ36" i="4"/>
  <c r="AD36" i="4"/>
  <c r="Z36" i="4"/>
  <c r="Y36" i="4"/>
  <c r="X36" i="4"/>
  <c r="P36" i="4"/>
  <c r="J36" i="4"/>
  <c r="H36" i="4"/>
  <c r="CI29" i="4"/>
  <c r="CG29" i="4"/>
  <c r="CF29" i="4"/>
  <c r="CC29" i="4"/>
  <c r="BZ29" i="4"/>
  <c r="BY29" i="4"/>
  <c r="BR29" i="4"/>
  <c r="BP29" i="4"/>
  <c r="BO29" i="4"/>
  <c r="BN29" i="4"/>
  <c r="BM29" i="4"/>
  <c r="BJ29" i="4"/>
  <c r="BI29" i="4"/>
  <c r="BD29" i="4"/>
  <c r="AZ29" i="4"/>
  <c r="AY29" i="4"/>
  <c r="AX29" i="4"/>
  <c r="AU29" i="4"/>
  <c r="AT29" i="4"/>
  <c r="AR29" i="4"/>
  <c r="AP29" i="4"/>
  <c r="AO29" i="4"/>
  <c r="AJ29" i="4"/>
  <c r="AD29" i="4"/>
  <c r="Z29" i="4"/>
  <c r="X29" i="4"/>
  <c r="P29" i="4"/>
  <c r="J29" i="4"/>
  <c r="CI22" i="4"/>
  <c r="CG22" i="4"/>
  <c r="CF22" i="4"/>
  <c r="CC22" i="4"/>
  <c r="BZ22" i="4"/>
  <c r="BY22" i="4"/>
  <c r="BR22" i="4"/>
  <c r="BP22" i="4"/>
  <c r="BO22" i="4"/>
  <c r="BN22" i="4"/>
  <c r="BM22" i="4"/>
  <c r="BL22" i="4"/>
  <c r="BJ22" i="4"/>
  <c r="BI22" i="4"/>
  <c r="BD22" i="4"/>
  <c r="AZ22" i="4"/>
  <c r="AY22" i="4"/>
  <c r="AX22" i="4"/>
  <c r="AU22" i="4"/>
  <c r="AT22" i="4"/>
  <c r="AS22" i="4"/>
  <c r="AR22" i="4"/>
  <c r="AP22" i="4"/>
  <c r="AO22" i="4"/>
  <c r="AJ22" i="4"/>
  <c r="AD22" i="4"/>
  <c r="Z22" i="4"/>
  <c r="X22" i="4"/>
  <c r="P22" i="4"/>
  <c r="J22" i="4"/>
  <c r="CI15" i="4"/>
  <c r="CG15" i="4"/>
  <c r="CF15" i="4"/>
  <c r="CC15" i="4"/>
  <c r="BZ15" i="4"/>
  <c r="BY15" i="4"/>
  <c r="BR15" i="4"/>
  <c r="BP15" i="4"/>
  <c r="BO15" i="4"/>
  <c r="BN15" i="4"/>
  <c r="BJ15" i="4"/>
  <c r="BI15" i="4"/>
  <c r="AZ15" i="4"/>
  <c r="AX15" i="4"/>
  <c r="AU15" i="4"/>
  <c r="AT15" i="4"/>
  <c r="AR15" i="4"/>
  <c r="AP15" i="4"/>
  <c r="AO15" i="4"/>
  <c r="AJ15" i="4"/>
  <c r="AD15" i="4"/>
  <c r="Z15" i="4"/>
  <c r="Y15" i="4"/>
  <c r="X15" i="4"/>
  <c r="P15" i="4"/>
  <c r="CI8" i="4"/>
  <c r="CG8" i="4"/>
  <c r="CF8" i="4"/>
  <c r="BR8" i="4"/>
  <c r="BZ8" i="4"/>
  <c r="BO8" i="4"/>
  <c r="BN8" i="4"/>
  <c r="BD8" i="4"/>
  <c r="J8" i="4"/>
  <c r="P8" i="4"/>
  <c r="X8" i="4"/>
  <c r="Y8" i="4"/>
  <c r="Z8" i="4"/>
  <c r="AD8" i="4"/>
  <c r="AJ8" i="4"/>
  <c r="AO8" i="4"/>
  <c r="AP8" i="4"/>
  <c r="AR8" i="4"/>
  <c r="AS8" i="4"/>
  <c r="AT8" i="4"/>
  <c r="AU8" i="4"/>
  <c r="AX8" i="4"/>
  <c r="AY8" i="4"/>
  <c r="AZ8" i="4"/>
  <c r="BI8" i="4"/>
  <c r="BJ8" i="4"/>
  <c r="BL8" i="4"/>
  <c r="BM8" i="4"/>
  <c r="BP8" i="4"/>
  <c r="BY8" i="4"/>
  <c r="CC8" i="4"/>
  <c r="H8" i="4"/>
  <c r="H222" i="3"/>
  <c r="J159" i="3"/>
  <c r="J152" i="3"/>
  <c r="J173" i="3"/>
  <c r="J180" i="3"/>
  <c r="J215" i="3"/>
  <c r="J208" i="3"/>
  <c r="J201" i="3"/>
  <c r="H215" i="3"/>
  <c r="H208" i="3"/>
  <c r="H201" i="3"/>
  <c r="CI222" i="3"/>
  <c r="BZ222" i="3"/>
  <c r="BR222" i="3"/>
  <c r="BP222" i="3"/>
  <c r="AP222" i="3"/>
  <c r="AO222" i="3"/>
  <c r="AJ222" i="3"/>
  <c r="Z222" i="3"/>
  <c r="Y222" i="3"/>
  <c r="U222" i="3"/>
  <c r="T222" i="3"/>
  <c r="CI215" i="3"/>
  <c r="BZ215" i="3"/>
  <c r="BR215" i="3"/>
  <c r="BP215" i="3"/>
  <c r="AP215" i="3"/>
  <c r="AO215" i="3"/>
  <c r="AJ215" i="3"/>
  <c r="Z215" i="3"/>
  <c r="Y215" i="3"/>
  <c r="U215" i="3"/>
  <c r="T215" i="3"/>
  <c r="CI208" i="3"/>
  <c r="BZ208" i="3"/>
  <c r="BR208" i="3"/>
  <c r="BP208" i="3"/>
  <c r="AP208" i="3"/>
  <c r="AO208" i="3"/>
  <c r="AJ208" i="3"/>
  <c r="Z208" i="3"/>
  <c r="Y208" i="3"/>
  <c r="U208" i="3"/>
  <c r="T208" i="3"/>
  <c r="CI201" i="3"/>
  <c r="BZ201" i="3"/>
  <c r="BR201" i="3"/>
  <c r="BP201" i="3"/>
  <c r="AP201" i="3"/>
  <c r="AO201" i="3"/>
  <c r="AJ201" i="3"/>
  <c r="Z201" i="3"/>
  <c r="Y201" i="3"/>
  <c r="U201" i="3"/>
  <c r="T201" i="3"/>
  <c r="CG187" i="3"/>
  <c r="CI194" i="3"/>
  <c r="AP173" i="3"/>
  <c r="AP194" i="3"/>
  <c r="AP187" i="3"/>
  <c r="AP180" i="3"/>
  <c r="H187" i="3"/>
  <c r="H180" i="3"/>
  <c r="H173" i="3"/>
  <c r="BZ194" i="3"/>
  <c r="BR194" i="3"/>
  <c r="BP194" i="3"/>
  <c r="AO194" i="3"/>
  <c r="AJ194" i="3"/>
  <c r="Z194" i="3"/>
  <c r="Y194" i="3"/>
  <c r="U194" i="3"/>
  <c r="T194" i="3"/>
  <c r="H194" i="3"/>
  <c r="CI187" i="3"/>
  <c r="BZ187" i="3"/>
  <c r="BR187" i="3"/>
  <c r="BP187" i="3"/>
  <c r="AO187" i="3"/>
  <c r="AJ187" i="3"/>
  <c r="Z187" i="3"/>
  <c r="Y187" i="3"/>
  <c r="U187" i="3"/>
  <c r="T187" i="3"/>
  <c r="CI180" i="3"/>
  <c r="CG180" i="3"/>
  <c r="BZ180" i="3"/>
  <c r="BR180" i="3"/>
  <c r="BP180" i="3"/>
  <c r="AO180" i="3"/>
  <c r="AJ180" i="3"/>
  <c r="Z180" i="3"/>
  <c r="Y180" i="3"/>
  <c r="U180" i="3"/>
  <c r="T180" i="3"/>
  <c r="CI173" i="3"/>
  <c r="CG173" i="3"/>
  <c r="BZ173" i="3"/>
  <c r="BR173" i="3"/>
  <c r="BP173" i="3"/>
  <c r="AO173" i="3"/>
  <c r="AJ173" i="3"/>
  <c r="Z173" i="3"/>
  <c r="Y173" i="3"/>
  <c r="U173" i="3"/>
  <c r="T173" i="3"/>
  <c r="H166" i="3"/>
  <c r="CI166" i="3"/>
  <c r="CG166" i="3"/>
  <c r="BR166" i="3"/>
  <c r="BZ166" i="3"/>
  <c r="BD152" i="3"/>
  <c r="AZ152" i="3"/>
  <c r="Z166" i="3"/>
  <c r="T166" i="3"/>
  <c r="U166" i="3"/>
  <c r="Y166" i="3"/>
  <c r="AJ166" i="3"/>
  <c r="AO166" i="3"/>
  <c r="BP166" i="3"/>
  <c r="CI159" i="3"/>
  <c r="CG159" i="3"/>
  <c r="CF159" i="3"/>
  <c r="CC159" i="3"/>
  <c r="BZ159" i="3"/>
  <c r="BY159" i="3"/>
  <c r="BR159" i="3"/>
  <c r="BP159" i="3"/>
  <c r="BI159" i="3"/>
  <c r="AZ159" i="3"/>
  <c r="AX159" i="3"/>
  <c r="AU159" i="3"/>
  <c r="AT159" i="3"/>
  <c r="AO159" i="3"/>
  <c r="AK159" i="3"/>
  <c r="AJ159" i="3"/>
  <c r="Z159" i="3"/>
  <c r="Y159" i="3"/>
  <c r="X159" i="3"/>
  <c r="H159" i="3"/>
  <c r="CI152" i="3"/>
  <c r="CG152" i="3"/>
  <c r="CF152" i="3"/>
  <c r="CC152" i="3"/>
  <c r="BZ152" i="3"/>
  <c r="BY152" i="3"/>
  <c r="BR152" i="3"/>
  <c r="BP152" i="3"/>
  <c r="BI152" i="3"/>
  <c r="AX152" i="3"/>
  <c r="AU152" i="3"/>
  <c r="AT152" i="3"/>
  <c r="AO152" i="3"/>
  <c r="AK152" i="3"/>
  <c r="AJ152" i="3"/>
  <c r="Z152" i="3"/>
  <c r="Y152" i="3"/>
  <c r="X152" i="3"/>
  <c r="H152" i="3"/>
  <c r="CI145" i="3"/>
  <c r="CG145" i="3"/>
  <c r="CF145" i="3"/>
  <c r="CC145" i="3"/>
  <c r="BZ145" i="3"/>
  <c r="BY145" i="3"/>
  <c r="BR145" i="3"/>
  <c r="BP145" i="3"/>
  <c r="BI145" i="3"/>
  <c r="AZ145" i="3"/>
  <c r="AX145" i="3"/>
  <c r="AU145" i="3"/>
  <c r="AT145" i="3"/>
  <c r="AO145" i="3"/>
  <c r="AK145" i="3"/>
  <c r="AJ145" i="3"/>
  <c r="Z145" i="3"/>
  <c r="Y145" i="3"/>
  <c r="X145" i="3"/>
  <c r="H145" i="3"/>
  <c r="CI138" i="3"/>
  <c r="CG138" i="3"/>
  <c r="CF138" i="3"/>
  <c r="CC138" i="3"/>
  <c r="BZ138" i="3"/>
  <c r="BY138" i="3"/>
  <c r="BR138" i="3"/>
  <c r="BP138" i="3"/>
  <c r="BI138" i="3"/>
  <c r="AZ138" i="3"/>
  <c r="AX138" i="3"/>
  <c r="AU138" i="3"/>
  <c r="AT138" i="3"/>
  <c r="AO138" i="3"/>
  <c r="AK138" i="3"/>
  <c r="AJ138" i="3"/>
  <c r="Z138" i="3"/>
  <c r="Y138" i="3"/>
  <c r="X138" i="3"/>
  <c r="H138" i="3"/>
  <c r="CI131" i="3"/>
  <c r="CG131" i="3"/>
  <c r="CF131" i="3"/>
  <c r="CC131" i="3"/>
  <c r="BZ131" i="3"/>
  <c r="BY131" i="3"/>
  <c r="BR131" i="3"/>
  <c r="BP131" i="3"/>
  <c r="AZ131" i="3"/>
  <c r="AX131" i="3"/>
  <c r="AU131" i="3"/>
  <c r="AT131" i="3"/>
  <c r="AO131" i="3"/>
  <c r="AJ131" i="3"/>
  <c r="Z131" i="3"/>
  <c r="X131" i="3"/>
  <c r="H131" i="3"/>
  <c r="BI110" i="3"/>
  <c r="BI117" i="3"/>
  <c r="BI124" i="3"/>
  <c r="AK110" i="3"/>
  <c r="AK124" i="3"/>
  <c r="H124" i="3"/>
  <c r="H110" i="3"/>
  <c r="CI124" i="3"/>
  <c r="CG124" i="3"/>
  <c r="CF124" i="3"/>
  <c r="CC124" i="3"/>
  <c r="BZ124" i="3"/>
  <c r="BY124" i="3"/>
  <c r="BR124" i="3"/>
  <c r="BP124" i="3"/>
  <c r="AZ124" i="3"/>
  <c r="AX124" i="3"/>
  <c r="AU124" i="3"/>
  <c r="AT124" i="3"/>
  <c r="AO124" i="3"/>
  <c r="AJ124" i="3"/>
  <c r="Z124" i="3"/>
  <c r="Y124" i="3"/>
  <c r="X124" i="3"/>
  <c r="CI117" i="3"/>
  <c r="CG117" i="3"/>
  <c r="CF117" i="3"/>
  <c r="BR117" i="3"/>
  <c r="BP117" i="3"/>
  <c r="AZ117" i="3"/>
  <c r="AP117" i="3"/>
  <c r="AO117" i="3"/>
  <c r="AJ117" i="3"/>
  <c r="AD117" i="3"/>
  <c r="CI110" i="3"/>
  <c r="CG110" i="3"/>
  <c r="CF110" i="3"/>
  <c r="CC110" i="3"/>
  <c r="BZ110" i="3"/>
  <c r="BY110" i="3"/>
  <c r="BR110" i="3"/>
  <c r="BP110" i="3"/>
  <c r="AZ110" i="3"/>
  <c r="AX110" i="3"/>
  <c r="AU110" i="3"/>
  <c r="AT110" i="3"/>
  <c r="AP110" i="3"/>
  <c r="AO110" i="3"/>
  <c r="AJ110" i="3"/>
  <c r="AD110" i="3"/>
  <c r="Z110" i="3"/>
  <c r="Y110" i="3"/>
  <c r="X110" i="3"/>
  <c r="P110" i="3"/>
  <c r="O110" i="3"/>
  <c r="CI96" i="3"/>
  <c r="CG96" i="3"/>
  <c r="BV96" i="3"/>
  <c r="BR96" i="3"/>
  <c r="BO96" i="3"/>
  <c r="BP96" i="3"/>
  <c r="BN96" i="3"/>
  <c r="O96" i="3"/>
  <c r="P96" i="3"/>
  <c r="X96" i="3"/>
  <c r="Y96" i="3"/>
  <c r="Z96" i="3"/>
  <c r="AD96" i="3"/>
  <c r="AJ96" i="3"/>
  <c r="AO96" i="3"/>
  <c r="AU96" i="3"/>
  <c r="AX96" i="3"/>
  <c r="AY96" i="3"/>
  <c r="AZ96" i="3"/>
  <c r="BY96" i="3"/>
  <c r="BZ96" i="3"/>
  <c r="CC96" i="3"/>
  <c r="H96" i="3"/>
  <c r="H103" i="3"/>
  <c r="CI103" i="3"/>
  <c r="CG103" i="3"/>
  <c r="CF103" i="3"/>
  <c r="CC103" i="3"/>
  <c r="BZ103" i="3"/>
  <c r="BY103" i="3"/>
  <c r="BR103" i="3"/>
  <c r="BP103" i="3"/>
  <c r="AZ103" i="3"/>
  <c r="AX103" i="3"/>
  <c r="AU103" i="3"/>
  <c r="AT103" i="3"/>
  <c r="AP103" i="3"/>
  <c r="AO103" i="3"/>
  <c r="AJ103" i="3"/>
  <c r="AD103" i="3"/>
  <c r="Z103" i="3"/>
  <c r="Y103" i="3"/>
  <c r="X103" i="3"/>
  <c r="P103" i="3"/>
  <c r="O103" i="3"/>
  <c r="H78" i="3"/>
  <c r="CI85" i="3"/>
  <c r="CG85" i="3"/>
  <c r="CF85" i="3"/>
  <c r="CC85" i="3"/>
  <c r="BZ85" i="3"/>
  <c r="BY85" i="3"/>
  <c r="BR85" i="3"/>
  <c r="BP85" i="3"/>
  <c r="AZ85" i="3"/>
  <c r="AX85" i="3"/>
  <c r="AU85" i="3"/>
  <c r="AT85" i="3"/>
  <c r="AP85" i="3"/>
  <c r="AO85" i="3"/>
  <c r="AJ85" i="3"/>
  <c r="AD85" i="3"/>
  <c r="Z85" i="3"/>
  <c r="Y85" i="3"/>
  <c r="X85" i="3"/>
  <c r="P85" i="3"/>
  <c r="O85" i="3"/>
  <c r="H85" i="3"/>
  <c r="CI78" i="3"/>
  <c r="CG78" i="3"/>
  <c r="CF78" i="3"/>
  <c r="CC78" i="3"/>
  <c r="BZ78" i="3"/>
  <c r="BY78" i="3"/>
  <c r="BR78" i="3"/>
  <c r="BP78" i="3"/>
  <c r="AZ78" i="3"/>
  <c r="AX78" i="3"/>
  <c r="AU78" i="3"/>
  <c r="AT78" i="3"/>
  <c r="AP78" i="3"/>
  <c r="AO78" i="3"/>
  <c r="AJ78" i="3"/>
  <c r="AD78" i="3"/>
  <c r="Z78" i="3"/>
  <c r="Y78" i="3"/>
  <c r="X78" i="3"/>
  <c r="P78" i="3"/>
  <c r="O78" i="3"/>
  <c r="CI71" i="3"/>
  <c r="CG71" i="3"/>
  <c r="CF71" i="3"/>
  <c r="CC71" i="3"/>
  <c r="BZ71" i="3"/>
  <c r="BY71" i="3"/>
  <c r="BR71" i="3"/>
  <c r="BP71" i="3"/>
  <c r="BI71" i="3"/>
  <c r="AZ71" i="3"/>
  <c r="AX71" i="3"/>
  <c r="AU71" i="3"/>
  <c r="AT71" i="3"/>
  <c r="AP71" i="3"/>
  <c r="AO71" i="3"/>
  <c r="AJ71" i="3"/>
  <c r="AD71" i="3"/>
  <c r="Z71" i="3"/>
  <c r="Y71" i="3"/>
  <c r="X71" i="3"/>
  <c r="P71" i="3"/>
  <c r="O71" i="3"/>
  <c r="H71" i="3"/>
  <c r="H64" i="3"/>
  <c r="H57" i="3"/>
  <c r="H50" i="3"/>
  <c r="CI64" i="3"/>
  <c r="CG64" i="3"/>
  <c r="CF64" i="3"/>
  <c r="CC64" i="3"/>
  <c r="BZ64" i="3"/>
  <c r="BY64" i="3"/>
  <c r="BR64" i="3"/>
  <c r="BP64" i="3"/>
  <c r="BI64" i="3"/>
  <c r="AZ64" i="3"/>
  <c r="AX64" i="3"/>
  <c r="AU64" i="3"/>
  <c r="AT64" i="3"/>
  <c r="AP64" i="3"/>
  <c r="AO64" i="3"/>
  <c r="AJ64" i="3"/>
  <c r="AD64" i="3"/>
  <c r="Z64" i="3"/>
  <c r="Y64" i="3"/>
  <c r="X64" i="3"/>
  <c r="P64" i="3"/>
  <c r="O64" i="3"/>
  <c r="CI57" i="3"/>
  <c r="CG57" i="3"/>
  <c r="CF57" i="3"/>
  <c r="CC57" i="3"/>
  <c r="BZ57" i="3"/>
  <c r="BY57" i="3"/>
  <c r="BR57" i="3"/>
  <c r="BP57" i="3"/>
  <c r="BI57" i="3"/>
  <c r="AZ57" i="3"/>
  <c r="AX57" i="3"/>
  <c r="AU57" i="3"/>
  <c r="AT57" i="3"/>
  <c r="AP57" i="3"/>
  <c r="AO57" i="3"/>
  <c r="AJ57" i="3"/>
  <c r="AD57" i="3"/>
  <c r="Z57" i="3"/>
  <c r="Y57" i="3"/>
  <c r="X57" i="3"/>
  <c r="P57" i="3"/>
  <c r="O57" i="3"/>
  <c r="CI50" i="3"/>
  <c r="CG50" i="3"/>
  <c r="CF50" i="3"/>
  <c r="CC50" i="3"/>
  <c r="BZ50" i="3"/>
  <c r="BY50" i="3"/>
  <c r="BR50" i="3"/>
  <c r="BP50" i="3"/>
  <c r="BI50" i="3"/>
  <c r="AZ50" i="3"/>
  <c r="AX50" i="3"/>
  <c r="AU50" i="3"/>
  <c r="AT50" i="3"/>
  <c r="AP50" i="3"/>
  <c r="AO50" i="3"/>
  <c r="AJ50" i="3"/>
  <c r="AD50" i="3"/>
  <c r="Z50" i="3"/>
  <c r="Y50" i="3"/>
  <c r="X50" i="3"/>
  <c r="P50" i="3"/>
  <c r="O50" i="3"/>
  <c r="CI29" i="3"/>
  <c r="CG29" i="3"/>
  <c r="CF29" i="3"/>
  <c r="CI43" i="3"/>
  <c r="CG43" i="3"/>
  <c r="CF43" i="3"/>
  <c r="CI36" i="3"/>
  <c r="CG36" i="3"/>
  <c r="CF36" i="3"/>
  <c r="BR29" i="3"/>
  <c r="BR36" i="3"/>
  <c r="BR43" i="3"/>
  <c r="BD43" i="3"/>
  <c r="BD36" i="3"/>
  <c r="BD29" i="3"/>
  <c r="O43" i="3"/>
  <c r="P43" i="3"/>
  <c r="X43" i="3"/>
  <c r="Y43" i="3"/>
  <c r="Z43" i="3"/>
  <c r="AD43" i="3"/>
  <c r="AJ43" i="3"/>
  <c r="AO43" i="3"/>
  <c r="AP43" i="3"/>
  <c r="AT43" i="3"/>
  <c r="AU43" i="3"/>
  <c r="AX43" i="3"/>
  <c r="AY43" i="3"/>
  <c r="AZ43" i="3"/>
  <c r="BI43" i="3"/>
  <c r="BP43" i="3"/>
  <c r="BY43" i="3"/>
  <c r="BZ43" i="3"/>
  <c r="CC43" i="3"/>
  <c r="P36" i="3"/>
  <c r="X36" i="3"/>
  <c r="Y36" i="3"/>
  <c r="Z36" i="3"/>
  <c r="AD36" i="3"/>
  <c r="AJ36" i="3"/>
  <c r="AK36" i="3"/>
  <c r="AO36" i="3"/>
  <c r="AP36" i="3"/>
  <c r="AT36" i="3"/>
  <c r="AU36" i="3"/>
  <c r="AX36" i="3"/>
  <c r="AZ36" i="3"/>
  <c r="BI36" i="3"/>
  <c r="BP36" i="3"/>
  <c r="BY36" i="3"/>
  <c r="BZ36" i="3"/>
  <c r="CC36" i="3"/>
  <c r="P29" i="3"/>
  <c r="X29" i="3"/>
  <c r="Y29" i="3"/>
  <c r="Z29" i="3"/>
  <c r="AD29" i="3"/>
  <c r="AJ29" i="3"/>
  <c r="AO29" i="3"/>
  <c r="AP29" i="3"/>
  <c r="AT29" i="3"/>
  <c r="AU29" i="3"/>
  <c r="AX29" i="3"/>
  <c r="AZ29" i="3"/>
  <c r="BI29" i="3"/>
  <c r="BP29" i="3"/>
  <c r="BQ29" i="3"/>
  <c r="BY29" i="3"/>
  <c r="BZ29" i="3"/>
  <c r="CC29" i="3"/>
  <c r="H43" i="3"/>
  <c r="H36" i="3"/>
  <c r="H29" i="3"/>
  <c r="CI8" i="3"/>
  <c r="CI15" i="3"/>
  <c r="CI22" i="3"/>
  <c r="CG22" i="3"/>
  <c r="CF22" i="3"/>
  <c r="CG15" i="3"/>
  <c r="CF15" i="3"/>
  <c r="CG8" i="3"/>
  <c r="CF8" i="3"/>
  <c r="BR22" i="3"/>
  <c r="BR15" i="3"/>
  <c r="BR8" i="3"/>
  <c r="BO15" i="3"/>
  <c r="BN15" i="3"/>
  <c r="BO8" i="3"/>
  <c r="BN8" i="3"/>
  <c r="H22" i="3"/>
  <c r="H15" i="3"/>
  <c r="P22" i="3"/>
  <c r="X22" i="3"/>
  <c r="Y22" i="3"/>
  <c r="Z22" i="3"/>
  <c r="AD22" i="3"/>
  <c r="AJ22" i="3"/>
  <c r="AO22" i="3"/>
  <c r="AP22" i="3"/>
  <c r="AT22" i="3"/>
  <c r="AU22" i="3"/>
  <c r="AX22" i="3"/>
  <c r="AY22" i="3"/>
  <c r="AZ22" i="3"/>
  <c r="BI22" i="3"/>
  <c r="BP22" i="3"/>
  <c r="BY22" i="3"/>
  <c r="BZ22" i="3"/>
  <c r="CC22" i="3"/>
  <c r="O8" i="3"/>
  <c r="P8" i="3"/>
  <c r="X8" i="3"/>
  <c r="Y8" i="3"/>
  <c r="Z8" i="3"/>
  <c r="AC8" i="3"/>
  <c r="AD8" i="3"/>
  <c r="AJ8" i="3"/>
  <c r="AO8" i="3"/>
  <c r="AT8" i="3"/>
  <c r="AU8" i="3"/>
  <c r="AX8" i="3"/>
  <c r="AY8" i="3"/>
  <c r="AZ8" i="3"/>
  <c r="BI8" i="3"/>
  <c r="BP8" i="3"/>
  <c r="BY8" i="3"/>
  <c r="BZ8" i="3"/>
  <c r="CC8" i="3"/>
  <c r="J15" i="3"/>
  <c r="O15" i="3"/>
  <c r="P15" i="3"/>
  <c r="X15" i="3"/>
  <c r="Y15" i="3"/>
  <c r="Z15" i="3"/>
  <c r="AD15" i="3"/>
  <c r="AJ15" i="3"/>
  <c r="AK15" i="3"/>
  <c r="AO15" i="3"/>
  <c r="AT15" i="3"/>
  <c r="AU15" i="3"/>
  <c r="AX15" i="3"/>
  <c r="AY15" i="3"/>
  <c r="AZ15" i="3"/>
  <c r="BI15" i="3"/>
  <c r="BP15" i="3"/>
  <c r="BY15" i="3"/>
  <c r="BZ15" i="3"/>
  <c r="CC15" i="3"/>
  <c r="H8" i="3"/>
  <c r="BV185" i="10"/>
  <c r="BR185" i="10"/>
  <c r="BV190" i="10"/>
  <c r="BR190" i="10"/>
  <c r="BV200" i="10"/>
  <c r="BR200" i="10"/>
  <c r="BO190" i="10"/>
  <c r="BO185" i="10"/>
  <c r="BO200" i="10"/>
  <c r="BN200" i="10"/>
  <c r="BN190" i="10"/>
  <c r="BN185" i="10"/>
  <c r="BN175" i="10"/>
  <c r="BN155" i="10"/>
  <c r="BN160" i="10"/>
  <c r="BN165" i="10"/>
  <c r="BN170" i="10"/>
  <c r="BN180" i="10"/>
  <c r="BR180" i="10"/>
  <c r="BP180" i="10"/>
  <c r="T200" i="10"/>
  <c r="U200" i="10"/>
  <c r="Y200" i="10"/>
  <c r="Z200" i="10"/>
  <c r="AJ200" i="10"/>
  <c r="AO200" i="10"/>
  <c r="AP200" i="10"/>
  <c r="BL200" i="10"/>
  <c r="BP200" i="10"/>
  <c r="BZ200" i="10"/>
  <c r="CA200" i="10"/>
  <c r="CB200" i="10"/>
  <c r="CC200" i="10"/>
  <c r="CD200" i="10"/>
  <c r="CE200" i="10"/>
  <c r="CF200" i="10"/>
  <c r="CG200" i="10"/>
  <c r="CH200" i="10"/>
  <c r="CI200" i="10"/>
  <c r="CJ200" i="10"/>
  <c r="CK200" i="10"/>
  <c r="CL200" i="10"/>
  <c r="CM200" i="10"/>
  <c r="T195" i="10"/>
  <c r="U195" i="10"/>
  <c r="Y195" i="10"/>
  <c r="Z195" i="10"/>
  <c r="AJ195" i="10"/>
  <c r="AO195" i="10"/>
  <c r="AP195" i="10"/>
  <c r="BL195" i="10"/>
  <c r="BP195" i="10"/>
  <c r="BZ195" i="10"/>
  <c r="CA195" i="10"/>
  <c r="CB195" i="10"/>
  <c r="CC195" i="10"/>
  <c r="CD195" i="10"/>
  <c r="CE195" i="10"/>
  <c r="CF195" i="10"/>
  <c r="CG195" i="10"/>
  <c r="CH195" i="10"/>
  <c r="CI195" i="10"/>
  <c r="CJ195" i="10"/>
  <c r="CK195" i="10"/>
  <c r="CL195" i="10"/>
  <c r="CM195" i="10"/>
  <c r="T190" i="10"/>
  <c r="U190" i="10"/>
  <c r="Z190" i="10"/>
  <c r="AJ190" i="10"/>
  <c r="AO190" i="10"/>
  <c r="AP190" i="10"/>
  <c r="AY190" i="10"/>
  <c r="AZ190" i="10"/>
  <c r="BJ190" i="10"/>
  <c r="BK190" i="10"/>
  <c r="BL190" i="10"/>
  <c r="BP190" i="10"/>
  <c r="BZ190" i="10"/>
  <c r="CA190" i="10"/>
  <c r="CB190" i="10"/>
  <c r="CC190" i="10"/>
  <c r="CD190" i="10"/>
  <c r="CE190" i="10"/>
  <c r="CF190" i="10"/>
  <c r="CG190" i="10"/>
  <c r="CH190" i="10"/>
  <c r="CI190" i="10"/>
  <c r="CJ190" i="10"/>
  <c r="CK190" i="10"/>
  <c r="CL190" i="10"/>
  <c r="CM190" i="10"/>
  <c r="H200" i="10"/>
  <c r="H195" i="10"/>
  <c r="H190" i="10"/>
  <c r="CG185" i="10"/>
  <c r="CG180" i="10"/>
  <c r="CG170" i="10"/>
  <c r="CG175" i="10"/>
  <c r="BZ175" i="10"/>
  <c r="BZ170" i="10"/>
  <c r="BV180" i="10"/>
  <c r="BV175" i="10"/>
  <c r="BV170" i="10"/>
  <c r="BR170" i="10"/>
  <c r="BR175" i="10"/>
  <c r="H185" i="10"/>
  <c r="H180" i="10"/>
  <c r="J185" i="10"/>
  <c r="T185" i="10"/>
  <c r="U185" i="10"/>
  <c r="Y185" i="10"/>
  <c r="Z185" i="10"/>
  <c r="AJ185" i="10"/>
  <c r="AO185" i="10"/>
  <c r="AP185" i="10"/>
  <c r="AU185" i="10"/>
  <c r="AW185" i="10"/>
  <c r="AY185" i="10"/>
  <c r="AZ185" i="10"/>
  <c r="BI185" i="10"/>
  <c r="BJ185" i="10"/>
  <c r="BL185" i="10"/>
  <c r="BP185" i="10"/>
  <c r="BZ185" i="10"/>
  <c r="CB185" i="10"/>
  <c r="J180" i="10"/>
  <c r="T180" i="10"/>
  <c r="U180" i="10"/>
  <c r="Y180" i="10"/>
  <c r="Z180" i="10"/>
  <c r="AJ180" i="10"/>
  <c r="AO180" i="10"/>
  <c r="AP180" i="10"/>
  <c r="AQ180" i="10"/>
  <c r="AU180" i="10"/>
  <c r="BI180" i="10"/>
  <c r="BJ180" i="10"/>
  <c r="BL180" i="10"/>
  <c r="BZ180" i="10"/>
  <c r="CM180" i="10"/>
  <c r="J175" i="10"/>
  <c r="T175" i="10"/>
  <c r="U175" i="10"/>
  <c r="Y175" i="10"/>
  <c r="Z175" i="10"/>
  <c r="AJ175" i="10"/>
  <c r="AO175" i="10"/>
  <c r="AP175" i="10"/>
  <c r="AU175" i="10"/>
  <c r="AZ175" i="10"/>
  <c r="BJ175" i="10"/>
  <c r="BL175" i="10"/>
  <c r="BP175" i="10"/>
  <c r="CB175" i="10"/>
  <c r="T170" i="10"/>
  <c r="U170" i="10"/>
  <c r="Y170" i="10"/>
  <c r="Z170" i="10"/>
  <c r="AJ170" i="10"/>
  <c r="AO170" i="10"/>
  <c r="AP170" i="10"/>
  <c r="BI170" i="10"/>
  <c r="BJ170" i="10"/>
  <c r="BL170" i="10"/>
  <c r="BP170" i="10"/>
  <c r="H175" i="10"/>
  <c r="H170" i="10"/>
  <c r="CI165" i="10"/>
  <c r="CG165" i="10"/>
  <c r="CI160" i="10"/>
  <c r="CG160" i="10"/>
  <c r="CI155" i="10"/>
  <c r="CG155" i="10"/>
  <c r="CI150" i="10"/>
  <c r="CH150" i="10"/>
  <c r="CG150" i="10"/>
  <c r="CF150" i="10"/>
  <c r="BV155" i="10"/>
  <c r="BV165" i="10"/>
  <c r="BV160" i="10"/>
  <c r="BR150" i="10"/>
  <c r="BR155" i="10"/>
  <c r="BR160" i="10"/>
  <c r="BR165" i="10"/>
  <c r="J165" i="10"/>
  <c r="T165" i="10"/>
  <c r="U165" i="10"/>
  <c r="Y165" i="10"/>
  <c r="Z165" i="10"/>
  <c r="AJ165" i="10"/>
  <c r="AP165" i="10"/>
  <c r="AU165" i="10"/>
  <c r="BI165" i="10"/>
  <c r="BJ165" i="10"/>
  <c r="BL165" i="10"/>
  <c r="BP165" i="10"/>
  <c r="BZ165" i="10"/>
  <c r="I160" i="10"/>
  <c r="J160" i="10"/>
  <c r="T160" i="10"/>
  <c r="U160" i="10"/>
  <c r="Z160" i="10"/>
  <c r="AF160" i="10"/>
  <c r="AG160" i="10"/>
  <c r="AJ160" i="10"/>
  <c r="AO160" i="10"/>
  <c r="AR160" i="10"/>
  <c r="AU160" i="10"/>
  <c r="AY160" i="10"/>
  <c r="AZ160" i="10"/>
  <c r="BI160" i="10"/>
  <c r="BK160" i="10"/>
  <c r="BL160" i="10"/>
  <c r="BP160" i="10"/>
  <c r="BZ160" i="10"/>
  <c r="CB160" i="10"/>
  <c r="J155" i="10"/>
  <c r="T155" i="10"/>
  <c r="U155" i="10"/>
  <c r="Y155" i="10"/>
  <c r="Z155" i="10"/>
  <c r="AJ155" i="10"/>
  <c r="AO155" i="10"/>
  <c r="AU155" i="10"/>
  <c r="BI155" i="10"/>
  <c r="BJ155" i="10"/>
  <c r="BL155" i="10"/>
  <c r="BP155" i="10"/>
  <c r="BZ155" i="10"/>
  <c r="J150" i="10"/>
  <c r="P150" i="10"/>
  <c r="X150" i="10"/>
  <c r="Z150" i="10"/>
  <c r="AD150" i="10"/>
  <c r="AJ150" i="10"/>
  <c r="AK150" i="10"/>
  <c r="AO150" i="10"/>
  <c r="AP150" i="10"/>
  <c r="AR150" i="10"/>
  <c r="AS150" i="10"/>
  <c r="AT150" i="10"/>
  <c r="AU150" i="10"/>
  <c r="AX150" i="10"/>
  <c r="AZ150" i="10"/>
  <c r="BI150" i="10"/>
  <c r="BL150" i="10"/>
  <c r="BM150" i="10"/>
  <c r="BP150" i="10"/>
  <c r="BY150" i="10"/>
  <c r="BZ150" i="10"/>
  <c r="CB150" i="10"/>
  <c r="CC150" i="10"/>
  <c r="H150" i="10"/>
  <c r="H155" i="10"/>
  <c r="H165" i="10"/>
  <c r="H160" i="10"/>
  <c r="CG139" i="10"/>
  <c r="CH139" i="10"/>
  <c r="CI139" i="10"/>
  <c r="CG133" i="10"/>
  <c r="CH133" i="10"/>
  <c r="CI133" i="10"/>
  <c r="CG127" i="10"/>
  <c r="CH127" i="10"/>
  <c r="CI127" i="10"/>
  <c r="CF139" i="10"/>
  <c r="CF133" i="10"/>
  <c r="CF127" i="10"/>
  <c r="BR127" i="10"/>
  <c r="BR133" i="10"/>
  <c r="BR139" i="10"/>
  <c r="X144" i="10"/>
  <c r="Z144" i="10"/>
  <c r="AD144" i="10"/>
  <c r="AJ144" i="10"/>
  <c r="AO144" i="10"/>
  <c r="AP144" i="10"/>
  <c r="AT144" i="10"/>
  <c r="AU144" i="10"/>
  <c r="AX144" i="10"/>
  <c r="AZ144" i="10"/>
  <c r="BI144" i="10"/>
  <c r="BJ144" i="10"/>
  <c r="BL144" i="10"/>
  <c r="BM144" i="10"/>
  <c r="BP144" i="10"/>
  <c r="BY144" i="10"/>
  <c r="BZ144" i="10"/>
  <c r="CC144" i="10"/>
  <c r="X139" i="10"/>
  <c r="Y139" i="10"/>
  <c r="Z139" i="10"/>
  <c r="AD139" i="10"/>
  <c r="AJ139" i="10"/>
  <c r="AK139" i="10"/>
  <c r="AO139" i="10"/>
  <c r="AP139" i="10"/>
  <c r="AT139" i="10"/>
  <c r="AU139" i="10"/>
  <c r="AX139" i="10"/>
  <c r="AZ139" i="10"/>
  <c r="BI139" i="10"/>
  <c r="BJ139" i="10"/>
  <c r="BP139" i="10"/>
  <c r="BY139" i="10"/>
  <c r="BZ139" i="10"/>
  <c r="CC139" i="10"/>
  <c r="O133" i="10"/>
  <c r="P133" i="10"/>
  <c r="X133" i="10"/>
  <c r="Z133" i="10"/>
  <c r="AD133" i="10"/>
  <c r="AE133" i="10"/>
  <c r="AJ133" i="10"/>
  <c r="AK133" i="10"/>
  <c r="AO133" i="10"/>
  <c r="AP133" i="10"/>
  <c r="AT133" i="10"/>
  <c r="AU133" i="10"/>
  <c r="AX133" i="10"/>
  <c r="AZ133" i="10"/>
  <c r="BL133" i="10"/>
  <c r="BM133" i="10"/>
  <c r="BP133" i="10"/>
  <c r="BY133" i="10"/>
  <c r="BZ133" i="10"/>
  <c r="CC133" i="10"/>
  <c r="X127" i="10"/>
  <c r="Z127" i="10"/>
  <c r="AD127" i="10"/>
  <c r="AJ127" i="10"/>
  <c r="AO127" i="10"/>
  <c r="AT127" i="10"/>
  <c r="AU127" i="10"/>
  <c r="AX127" i="10"/>
  <c r="AZ127" i="10"/>
  <c r="BL127" i="10"/>
  <c r="BM127" i="10"/>
  <c r="BP127" i="10"/>
  <c r="BY127" i="10"/>
  <c r="BZ127" i="10"/>
  <c r="CC127" i="10"/>
  <c r="H144" i="10"/>
  <c r="H133" i="10"/>
  <c r="H139" i="10"/>
  <c r="CG121" i="10"/>
  <c r="CH121" i="10"/>
  <c r="CI121" i="10"/>
  <c r="CF121" i="10"/>
  <c r="CG115" i="10"/>
  <c r="CH115" i="10"/>
  <c r="CI115" i="10"/>
  <c r="CF115" i="10"/>
  <c r="BZ121" i="10"/>
  <c r="BP121" i="10"/>
  <c r="BP115" i="10"/>
  <c r="BR115" i="10"/>
  <c r="BR121" i="10"/>
  <c r="X121" i="10"/>
  <c r="Z121" i="10"/>
  <c r="AJ121" i="10"/>
  <c r="AK121" i="10"/>
  <c r="AO121" i="10"/>
  <c r="AP121" i="10"/>
  <c r="AT121" i="10"/>
  <c r="AU121" i="10"/>
  <c r="AV121" i="10"/>
  <c r="AW121" i="10"/>
  <c r="AX121" i="10"/>
  <c r="AY121" i="10"/>
  <c r="AZ121" i="10"/>
  <c r="BL121" i="10"/>
  <c r="BM121" i="10"/>
  <c r="BY121" i="10"/>
  <c r="CC121" i="10"/>
  <c r="J115" i="10"/>
  <c r="O115" i="10"/>
  <c r="P115" i="10"/>
  <c r="X115" i="10"/>
  <c r="Z115" i="10"/>
  <c r="AD115" i="10"/>
  <c r="AJ115" i="10"/>
  <c r="AK115" i="10"/>
  <c r="AO115" i="10"/>
  <c r="AP115" i="10"/>
  <c r="AT115" i="10"/>
  <c r="AU115" i="10"/>
  <c r="AX115" i="10"/>
  <c r="AY115" i="10"/>
  <c r="AZ115" i="10"/>
  <c r="BY115" i="10"/>
  <c r="BZ115" i="10"/>
  <c r="CC115" i="10"/>
  <c r="CL115" i="10"/>
  <c r="CM115" i="10"/>
  <c r="J109" i="10"/>
  <c r="O109" i="10"/>
  <c r="P109" i="10"/>
  <c r="X109" i="10"/>
  <c r="Y109" i="10"/>
  <c r="Z109" i="10"/>
  <c r="AD109" i="10"/>
  <c r="AJ109" i="10"/>
  <c r="AK109" i="10"/>
  <c r="AO109" i="10"/>
  <c r="AP109" i="10"/>
  <c r="AT109" i="10"/>
  <c r="AU109" i="10"/>
  <c r="AX109" i="10"/>
  <c r="AY109" i="10"/>
  <c r="AZ109" i="10"/>
  <c r="BL109" i="10"/>
  <c r="BM109" i="10"/>
  <c r="BP109" i="10"/>
  <c r="BY109" i="10"/>
  <c r="BZ109" i="10"/>
  <c r="CC109" i="10"/>
  <c r="O104" i="10"/>
  <c r="P104" i="10"/>
  <c r="X104" i="10"/>
  <c r="Y104" i="10"/>
  <c r="Z104" i="10"/>
  <c r="AJ104" i="10"/>
  <c r="AO104" i="10"/>
  <c r="AP104" i="10"/>
  <c r="H104" i="10"/>
  <c r="H109" i="10"/>
  <c r="H127" i="10"/>
  <c r="H121" i="10"/>
  <c r="H115" i="10"/>
  <c r="CG104" i="10"/>
  <c r="CI104" i="10"/>
  <c r="CF104" i="10"/>
  <c r="CG98" i="10"/>
  <c r="CH98" i="10"/>
  <c r="CI98" i="10"/>
  <c r="CF98" i="10"/>
  <c r="CF92" i="10"/>
  <c r="CG92" i="10"/>
  <c r="CH92" i="10"/>
  <c r="CI92" i="10"/>
  <c r="CC92" i="10"/>
  <c r="BR104" i="10"/>
  <c r="BR92" i="10"/>
  <c r="BO92" i="10"/>
  <c r="BP92" i="10"/>
  <c r="BO98" i="10"/>
  <c r="BP104" i="10"/>
  <c r="BN98" i="10"/>
  <c r="BN92" i="10"/>
  <c r="AX104" i="10"/>
  <c r="AY104" i="10"/>
  <c r="AZ104" i="10"/>
  <c r="BY104" i="10"/>
  <c r="BZ104" i="10"/>
  <c r="CC104" i="10"/>
  <c r="CM104" i="10"/>
  <c r="P98" i="10"/>
  <c r="X98" i="10"/>
  <c r="Y98" i="10"/>
  <c r="Z98" i="10"/>
  <c r="AD98" i="10"/>
  <c r="AJ98" i="10"/>
  <c r="AK98" i="10"/>
  <c r="AO98" i="10"/>
  <c r="AP98" i="10"/>
  <c r="AT98" i="10"/>
  <c r="AU98" i="10"/>
  <c r="AX98" i="10"/>
  <c r="AY98" i="10"/>
  <c r="AZ98" i="10"/>
  <c r="BP98" i="10"/>
  <c r="BY98" i="10"/>
  <c r="BZ98" i="10"/>
  <c r="CA98" i="10"/>
  <c r="CB98" i="10"/>
  <c r="CC98" i="10"/>
  <c r="CD98" i="10"/>
  <c r="CE98" i="10"/>
  <c r="CL98" i="10"/>
  <c r="CM98" i="10"/>
  <c r="J92" i="10"/>
  <c r="O92" i="10"/>
  <c r="P92" i="10"/>
  <c r="X92" i="10"/>
  <c r="Z92" i="10"/>
  <c r="AD92" i="10"/>
  <c r="AJ92" i="10"/>
  <c r="AK92" i="10"/>
  <c r="AO92" i="10"/>
  <c r="AP92" i="10"/>
  <c r="AT92" i="10"/>
  <c r="AU92" i="10"/>
  <c r="AX92" i="10"/>
  <c r="BL92" i="10"/>
  <c r="BM92" i="10"/>
  <c r="BY92" i="10"/>
  <c r="BZ92" i="10"/>
  <c r="CE92" i="10"/>
  <c r="H98" i="10"/>
  <c r="H92" i="10"/>
  <c r="CG77" i="10"/>
  <c r="CF85" i="10"/>
  <c r="CI77" i="10"/>
  <c r="CH77" i="10"/>
  <c r="CF77" i="10"/>
  <c r="CI71" i="10"/>
  <c r="CG71" i="10"/>
  <c r="CF71" i="10"/>
  <c r="CC77" i="10"/>
  <c r="CC71" i="10"/>
  <c r="CC85" i="10"/>
  <c r="BZ85" i="10"/>
  <c r="BZ71" i="10"/>
  <c r="BR85" i="10"/>
  <c r="BR77" i="10"/>
  <c r="BR71" i="10"/>
  <c r="BP71" i="10"/>
  <c r="BP85" i="10"/>
  <c r="BP77" i="10"/>
  <c r="AJ77" i="10"/>
  <c r="AJ71" i="10"/>
  <c r="AJ85" i="10"/>
  <c r="P85" i="10"/>
  <c r="O85" i="10"/>
  <c r="P71" i="10"/>
  <c r="O71" i="10"/>
  <c r="P77" i="10"/>
  <c r="O77" i="10"/>
  <c r="J71" i="10"/>
  <c r="I77" i="10"/>
  <c r="J77" i="10"/>
  <c r="J85" i="10"/>
  <c r="H85" i="10"/>
  <c r="H77" i="10"/>
  <c r="H71" i="10"/>
  <c r="CG59" i="10"/>
  <c r="CG53" i="10"/>
  <c r="CI53" i="10"/>
  <c r="CF53" i="10"/>
  <c r="CI59" i="10"/>
  <c r="CF59" i="10"/>
  <c r="CG65" i="10"/>
  <c r="CI65" i="10"/>
  <c r="CF65" i="10"/>
  <c r="CC65" i="10"/>
  <c r="CA65" i="10"/>
  <c r="CB65" i="10"/>
  <c r="BZ65" i="10"/>
  <c r="CC53" i="10"/>
  <c r="BZ53" i="10"/>
  <c r="BR53" i="10"/>
  <c r="BR65" i="10"/>
  <c r="BR59" i="10"/>
  <c r="BO53" i="10"/>
  <c r="BP53" i="10"/>
  <c r="BN53" i="10"/>
  <c r="BP59" i="10"/>
  <c r="BO59" i="10"/>
  <c r="BN59" i="10"/>
  <c r="BO65" i="10"/>
  <c r="BP65" i="10"/>
  <c r="BN65" i="10"/>
  <c r="BJ53" i="10"/>
  <c r="AZ53" i="10"/>
  <c r="AX53" i="10"/>
  <c r="AK59" i="10"/>
  <c r="AK65" i="10"/>
  <c r="AJ59" i="10"/>
  <c r="AJ53" i="10"/>
  <c r="AJ65" i="10"/>
  <c r="O65" i="10"/>
  <c r="O59" i="10"/>
  <c r="H65" i="10"/>
  <c r="H59" i="10"/>
  <c r="CI31" i="10"/>
  <c r="CG31" i="10"/>
  <c r="CI44" i="10"/>
  <c r="CH38" i="10"/>
  <c r="CI38" i="10"/>
  <c r="CG38" i="10"/>
  <c r="CF38" i="10"/>
  <c r="CH31" i="10"/>
  <c r="CG44" i="10"/>
  <c r="CF31" i="10"/>
  <c r="CF44" i="10"/>
  <c r="BR31" i="10"/>
  <c r="BR44" i="10"/>
  <c r="BR38" i="10"/>
  <c r="BP44" i="10"/>
  <c r="BO44" i="10"/>
  <c r="BI44" i="10"/>
  <c r="AJ44" i="10"/>
  <c r="AJ38" i="10"/>
  <c r="CG25" i="10"/>
  <c r="P31" i="10"/>
  <c r="X31" i="10"/>
  <c r="Y31" i="10"/>
  <c r="Z31" i="10"/>
  <c r="AD31" i="10"/>
  <c r="AJ31" i="10"/>
  <c r="AK31" i="10"/>
  <c r="AO31" i="10"/>
  <c r="AP31" i="10"/>
  <c r="AT31" i="10"/>
  <c r="AU31" i="10"/>
  <c r="AX31" i="10"/>
  <c r="AY31" i="10"/>
  <c r="AZ31" i="10"/>
  <c r="BI31" i="10"/>
  <c r="BL31" i="10"/>
  <c r="BM31" i="10"/>
  <c r="BP31" i="10"/>
  <c r="BY31" i="10"/>
  <c r="BZ31" i="10"/>
  <c r="CC31" i="10"/>
  <c r="O31" i="10"/>
  <c r="X38" i="10"/>
  <c r="Z38" i="10"/>
  <c r="AD38" i="10"/>
  <c r="AK38" i="10"/>
  <c r="AO38" i="10"/>
  <c r="AP38" i="10"/>
  <c r="AT38" i="10"/>
  <c r="AU38" i="10"/>
  <c r="AV38" i="10"/>
  <c r="AW38" i="10"/>
  <c r="AX38" i="10"/>
  <c r="AY38" i="10"/>
  <c r="AZ38" i="10"/>
  <c r="BI38" i="10"/>
  <c r="BJ38" i="10"/>
  <c r="BK38" i="10"/>
  <c r="BL38" i="10"/>
  <c r="BM38" i="10"/>
  <c r="BP38" i="10"/>
  <c r="BY38" i="10"/>
  <c r="BZ38" i="10"/>
  <c r="CC38" i="10"/>
  <c r="CM38" i="10"/>
  <c r="P38" i="10"/>
  <c r="X44" i="10"/>
  <c r="Y44" i="10"/>
  <c r="Z44" i="10"/>
  <c r="AD44" i="10"/>
  <c r="AK44" i="10"/>
  <c r="AO44" i="10"/>
  <c r="AP44" i="10"/>
  <c r="AT44" i="10"/>
  <c r="AU44" i="10"/>
  <c r="AX44" i="10"/>
  <c r="AZ44" i="10"/>
  <c r="BJ44" i="10"/>
  <c r="BY44" i="10"/>
  <c r="BZ44" i="10"/>
  <c r="CC44" i="10"/>
  <c r="CM44" i="10"/>
  <c r="P44" i="10"/>
  <c r="O38" i="10"/>
  <c r="J31" i="10"/>
  <c r="J38" i="10"/>
  <c r="H38" i="10"/>
  <c r="H44" i="10"/>
  <c r="H31" i="10"/>
  <c r="CM25" i="10"/>
  <c r="CH25" i="10"/>
  <c r="CI25" i="10"/>
  <c r="CF25" i="10"/>
  <c r="BZ25" i="10"/>
  <c r="BY25" i="10"/>
  <c r="BR25" i="10"/>
  <c r="BP25" i="10"/>
  <c r="BJ25" i="10"/>
  <c r="BI25" i="10"/>
  <c r="AU25" i="10"/>
  <c r="AX25" i="10"/>
  <c r="AO25" i="10"/>
  <c r="AP25" i="10"/>
  <c r="AT25" i="10"/>
  <c r="AK7" i="10"/>
  <c r="AK25" i="10"/>
  <c r="AK19" i="10"/>
  <c r="AJ25" i="10"/>
  <c r="AJ19" i="10"/>
  <c r="AJ7" i="10"/>
  <c r="AJ13" i="10"/>
  <c r="J25" i="10"/>
  <c r="H25" i="10"/>
  <c r="H7" i="10"/>
  <c r="AZ191" i="2"/>
  <c r="AP191" i="2"/>
  <c r="AP196" i="2"/>
  <c r="AP206" i="2"/>
  <c r="BL171" i="2"/>
  <c r="BI171" i="2"/>
  <c r="BJ186" i="2"/>
  <c r="AP171" i="2"/>
  <c r="AP186" i="2"/>
  <c r="AP181" i="2"/>
  <c r="AO181" i="2"/>
  <c r="BZ166" i="2"/>
  <c r="Z166" i="2"/>
  <c r="Z161" i="2"/>
  <c r="J154" i="2"/>
  <c r="AZ147" i="2"/>
  <c r="AJ147" i="2"/>
  <c r="AK147" i="2"/>
  <c r="CG126" i="2"/>
  <c r="CI126" i="2"/>
  <c r="CF126" i="2"/>
  <c r="BR126" i="2"/>
  <c r="AP126" i="2"/>
  <c r="AT126" i="2"/>
  <c r="AU126" i="2"/>
  <c r="AX126" i="2"/>
  <c r="AY126" i="2"/>
  <c r="AZ126" i="2"/>
  <c r="BC126" i="2"/>
  <c r="BI126" i="2"/>
  <c r="BP126" i="2"/>
  <c r="BY126" i="2"/>
  <c r="BZ126" i="2"/>
  <c r="CC126" i="2"/>
  <c r="AO126" i="2"/>
  <c r="AJ126" i="2"/>
  <c r="AJ119" i="2"/>
  <c r="X119" i="2"/>
  <c r="H119" i="2"/>
  <c r="H126" i="2"/>
  <c r="CI91" i="2"/>
  <c r="CG91" i="2"/>
  <c r="CF91" i="2"/>
  <c r="CI98" i="2"/>
  <c r="CG98" i="2"/>
  <c r="CF98" i="2"/>
  <c r="CG105" i="2"/>
  <c r="BR84" i="2"/>
  <c r="BO15" i="2"/>
  <c r="BO22" i="2"/>
  <c r="BO50" i="2"/>
  <c r="BO57" i="2"/>
  <c r="BO64" i="2"/>
  <c r="BO71" i="2"/>
  <c r="BO78" i="2"/>
  <c r="BO84" i="2"/>
  <c r="CG84" i="2"/>
  <c r="CF84" i="2"/>
  <c r="CI71" i="2"/>
  <c r="CG71" i="2"/>
  <c r="CF71" i="2"/>
  <c r="CI78" i="2"/>
  <c r="CF64" i="2"/>
  <c r="CC64" i="2"/>
  <c r="CI64" i="2"/>
  <c r="CG64" i="2"/>
  <c r="CI57" i="2"/>
  <c r="CG57" i="2"/>
  <c r="CF57" i="2"/>
  <c r="CI50" i="2"/>
  <c r="CG50" i="2"/>
  <c r="CF50" i="2"/>
  <c r="CI43" i="2"/>
  <c r="CG43" i="2"/>
  <c r="CF43" i="2"/>
  <c r="CI8" i="2"/>
  <c r="CG8" i="2"/>
  <c r="CF8" i="2"/>
  <c r="CI15" i="2"/>
  <c r="CG15" i="2"/>
  <c r="CF15" i="2"/>
  <c r="CI22" i="2"/>
  <c r="CG22" i="2"/>
  <c r="CF22" i="2"/>
  <c r="CI29" i="2"/>
  <c r="CG29" i="2"/>
  <c r="CF29" i="2"/>
  <c r="CI36" i="2"/>
  <c r="CF36" i="2"/>
  <c r="CG36" i="2"/>
  <c r="AP22" i="2"/>
  <c r="AO176" i="2"/>
  <c r="AO196" i="2"/>
  <c r="AU211" i="2"/>
  <c r="AO211" i="2"/>
  <c r="H211" i="2"/>
  <c r="H196" i="2"/>
  <c r="H186" i="2"/>
  <c r="H166" i="2"/>
  <c r="H91" i="2"/>
  <c r="BN13" i="10" l="1"/>
  <c r="BO13" i="10"/>
  <c r="BR13" i="10"/>
  <c r="CG13" i="10"/>
  <c r="CF13" i="10"/>
  <c r="CC13" i="10"/>
  <c r="CI13" i="10"/>
  <c r="O13" i="10"/>
  <c r="P13" i="10"/>
  <c r="X13" i="10"/>
  <c r="Y13" i="10"/>
  <c r="Z13" i="10"/>
  <c r="AD13" i="10"/>
  <c r="AK13" i="10"/>
  <c r="AO13" i="10"/>
  <c r="AP13" i="10"/>
  <c r="AT13" i="10"/>
  <c r="AU13" i="10"/>
  <c r="AX13" i="10"/>
  <c r="AZ13" i="10"/>
  <c r="BI13" i="10"/>
  <c r="BY13" i="10"/>
  <c r="BZ13" i="10"/>
  <c r="H13" i="10"/>
  <c r="CI19" i="10"/>
  <c r="CG19" i="10"/>
  <c r="CF19" i="10"/>
  <c r="CC19" i="10"/>
  <c r="BZ19" i="10"/>
  <c r="BY19" i="10"/>
  <c r="BR19" i="10"/>
  <c r="BP19" i="10"/>
  <c r="BO19" i="10"/>
  <c r="BN19" i="10"/>
  <c r="BI19" i="10"/>
  <c r="AZ19" i="10"/>
  <c r="AX19" i="10"/>
  <c r="AU19" i="10"/>
  <c r="AT19" i="10"/>
  <c r="AP19" i="10"/>
  <c r="AO19" i="10"/>
  <c r="AD19" i="10"/>
  <c r="Z19" i="10"/>
  <c r="Y19" i="10"/>
  <c r="X19" i="10"/>
  <c r="H19" i="10"/>
  <c r="BO7" i="10"/>
  <c r="BN7" i="10"/>
  <c r="BR7" i="10"/>
  <c r="CG7" i="10"/>
  <c r="CF7" i="10"/>
  <c r="CI7" i="10"/>
  <c r="J7" i="10"/>
  <c r="X7" i="10"/>
  <c r="Y7" i="10"/>
  <c r="Z7" i="10"/>
  <c r="AD7" i="10"/>
  <c r="AO7" i="10"/>
  <c r="AP7" i="10"/>
  <c r="AT7" i="10"/>
  <c r="AU7" i="10"/>
  <c r="AX7" i="10"/>
  <c r="AZ7" i="10"/>
  <c r="BI7" i="10"/>
  <c r="BP7" i="10"/>
  <c r="BY7" i="10"/>
  <c r="BZ7" i="10"/>
  <c r="CC7" i="10"/>
  <c r="CL7" i="10"/>
  <c r="CM7" i="10"/>
  <c r="BR206" i="2"/>
  <c r="BR211" i="2"/>
  <c r="BP211" i="2"/>
  <c r="CI211" i="2"/>
  <c r="CG211" i="2"/>
  <c r="CB211" i="2"/>
  <c r="BZ211" i="2"/>
  <c r="AJ211" i="2"/>
  <c r="Z211" i="2"/>
  <c r="U211" i="2"/>
  <c r="T211" i="2"/>
  <c r="J211" i="2"/>
  <c r="CI206" i="2"/>
  <c r="CG206" i="2"/>
  <c r="CD206" i="2"/>
  <c r="CB206" i="2"/>
  <c r="BZ206" i="2"/>
  <c r="BP206" i="2"/>
  <c r="AU206" i="2"/>
  <c r="AO206" i="2"/>
  <c r="AJ206" i="2"/>
  <c r="Z206" i="2"/>
  <c r="U206" i="2"/>
  <c r="T206" i="2"/>
  <c r="J206" i="2"/>
  <c r="H206" i="2"/>
  <c r="CI201" i="2"/>
  <c r="CG201" i="2"/>
  <c r="CD201" i="2"/>
  <c r="CB201" i="2"/>
  <c r="BZ201" i="2"/>
  <c r="BR201" i="2"/>
  <c r="BP201" i="2"/>
  <c r="AU201" i="2"/>
  <c r="AO201" i="2"/>
  <c r="AJ201" i="2"/>
  <c r="Z201" i="2"/>
  <c r="Y201" i="2"/>
  <c r="U201" i="2"/>
  <c r="T201" i="2"/>
  <c r="J201" i="2"/>
  <c r="H201" i="2"/>
  <c r="CI196" i="2"/>
  <c r="CG196" i="2"/>
  <c r="CD196" i="2"/>
  <c r="CB196" i="2"/>
  <c r="BZ196" i="2"/>
  <c r="BR196" i="2"/>
  <c r="BP196" i="2"/>
  <c r="AU196" i="2"/>
  <c r="AJ196" i="2"/>
  <c r="Z196" i="2"/>
  <c r="Y196" i="2"/>
  <c r="U196" i="2"/>
  <c r="T196" i="2"/>
  <c r="J196" i="2"/>
  <c r="CI191" i="2"/>
  <c r="CG191" i="2"/>
  <c r="CD191" i="2"/>
  <c r="CB191" i="2"/>
  <c r="BZ191" i="2"/>
  <c r="BR191" i="2"/>
  <c r="BP191" i="2"/>
  <c r="AU191" i="2"/>
  <c r="AO191" i="2"/>
  <c r="AJ191" i="2"/>
  <c r="Z191" i="2"/>
  <c r="U191" i="2"/>
  <c r="T191" i="2"/>
  <c r="J191" i="2"/>
  <c r="H191" i="2"/>
  <c r="CI186" i="2"/>
  <c r="CG186" i="2"/>
  <c r="CD186" i="2"/>
  <c r="CB186" i="2"/>
  <c r="BZ186" i="2"/>
  <c r="BR186" i="2"/>
  <c r="BP186" i="2"/>
  <c r="AU186" i="2"/>
  <c r="AO186" i="2"/>
  <c r="AJ186" i="2"/>
  <c r="Z186" i="2"/>
  <c r="U186" i="2"/>
  <c r="T186" i="2"/>
  <c r="J186" i="2"/>
  <c r="CI181" i="2"/>
  <c r="CG181" i="2"/>
  <c r="CD181" i="2"/>
  <c r="CB181" i="2"/>
  <c r="BZ181" i="2"/>
  <c r="BR181" i="2"/>
  <c r="BP181" i="2"/>
  <c r="AU181" i="2"/>
  <c r="AJ181" i="2"/>
  <c r="Z181" i="2"/>
  <c r="Y181" i="2"/>
  <c r="U181" i="2"/>
  <c r="T181" i="2"/>
  <c r="J181" i="2"/>
  <c r="H181" i="2"/>
  <c r="CI176" i="2"/>
  <c r="CG176" i="2"/>
  <c r="CD176" i="2"/>
  <c r="CB176" i="2"/>
  <c r="BZ176" i="2"/>
  <c r="BR176" i="2"/>
  <c r="BP176" i="2"/>
  <c r="AU176" i="2"/>
  <c r="AJ176" i="2"/>
  <c r="Z176" i="2"/>
  <c r="U176" i="2"/>
  <c r="T176" i="2"/>
  <c r="J176" i="2"/>
  <c r="H176" i="2"/>
  <c r="CI171" i="2"/>
  <c r="CG171" i="2"/>
  <c r="CD171" i="2"/>
  <c r="CB171" i="2"/>
  <c r="BZ171" i="2"/>
  <c r="BR171" i="2"/>
  <c r="BP171" i="2"/>
  <c r="AU171" i="2"/>
  <c r="AO171" i="2"/>
  <c r="AJ171" i="2"/>
  <c r="Z171" i="2"/>
  <c r="U171" i="2"/>
  <c r="T171" i="2"/>
  <c r="J171" i="2"/>
  <c r="H171" i="2"/>
  <c r="BP166" i="2"/>
  <c r="BR166" i="2"/>
  <c r="CB166" i="2"/>
  <c r="CD166" i="2"/>
  <c r="CG166" i="2"/>
  <c r="CI166" i="2"/>
  <c r="J166" i="2"/>
  <c r="T166" i="2"/>
  <c r="U166" i="2"/>
  <c r="Y166" i="2"/>
  <c r="AJ166" i="2"/>
  <c r="AO166" i="2"/>
  <c r="AU166" i="2"/>
  <c r="CI161" i="2"/>
  <c r="CH161" i="2"/>
  <c r="CG161" i="2"/>
  <c r="CF161" i="2"/>
  <c r="CC161" i="2"/>
  <c r="BZ161" i="2"/>
  <c r="BY161" i="2"/>
  <c r="BR161" i="2"/>
  <c r="BP161" i="2"/>
  <c r="BI161" i="2"/>
  <c r="AZ161" i="2"/>
  <c r="AY161" i="2"/>
  <c r="AX161" i="2"/>
  <c r="AU161" i="2"/>
  <c r="AT161" i="2"/>
  <c r="AP161" i="2"/>
  <c r="AO161" i="2"/>
  <c r="AK161" i="2"/>
  <c r="AJ161" i="2"/>
  <c r="AD161" i="2"/>
  <c r="X161" i="2"/>
  <c r="H161" i="2"/>
  <c r="CI154" i="2"/>
  <c r="CH154" i="2"/>
  <c r="CG154" i="2"/>
  <c r="CF154" i="2"/>
  <c r="CC154" i="2"/>
  <c r="BZ154" i="2"/>
  <c r="BY154" i="2"/>
  <c r="BR154" i="2"/>
  <c r="BP154" i="2"/>
  <c r="BI154" i="2"/>
  <c r="AZ154" i="2"/>
  <c r="AX154" i="2"/>
  <c r="AU154" i="2"/>
  <c r="AT154" i="2"/>
  <c r="AP154" i="2"/>
  <c r="AO154" i="2"/>
  <c r="AK154" i="2"/>
  <c r="AJ154" i="2"/>
  <c r="AD154" i="2"/>
  <c r="Z154" i="2"/>
  <c r="X154" i="2"/>
  <c r="H154" i="2"/>
  <c r="CI147" i="2"/>
  <c r="CG147" i="2"/>
  <c r="CF147" i="2"/>
  <c r="CC147" i="2"/>
  <c r="BZ147" i="2"/>
  <c r="BY147" i="2"/>
  <c r="BR147" i="2"/>
  <c r="BP147" i="2"/>
  <c r="BI147" i="2"/>
  <c r="AX147" i="2"/>
  <c r="AU147" i="2"/>
  <c r="AT147" i="2"/>
  <c r="AP147" i="2"/>
  <c r="AO147" i="2"/>
  <c r="AD147" i="2"/>
  <c r="Z147" i="2"/>
  <c r="X147" i="2"/>
  <c r="H147" i="2"/>
  <c r="CI140" i="2"/>
  <c r="CG140" i="2"/>
  <c r="CF140" i="2"/>
  <c r="CC140" i="2"/>
  <c r="BZ140" i="2"/>
  <c r="BY140" i="2"/>
  <c r="BR140" i="2"/>
  <c r="BP140" i="2"/>
  <c r="BI140" i="2"/>
  <c r="AZ140" i="2"/>
  <c r="AY140" i="2"/>
  <c r="AX140" i="2"/>
  <c r="AU140" i="2"/>
  <c r="AT140" i="2"/>
  <c r="AP140" i="2"/>
  <c r="AO140" i="2"/>
  <c r="AJ140" i="2"/>
  <c r="AD140" i="2"/>
  <c r="Z140" i="2"/>
  <c r="X140" i="2"/>
  <c r="H140" i="2"/>
  <c r="CI133" i="2"/>
  <c r="CG133" i="2"/>
  <c r="CF133" i="2"/>
  <c r="CC133" i="2"/>
  <c r="BZ133" i="2"/>
  <c r="BY133" i="2"/>
  <c r="BR133" i="2"/>
  <c r="BP133" i="2"/>
  <c r="BI133" i="2"/>
  <c r="AZ133" i="2"/>
  <c r="AX133" i="2"/>
  <c r="AU133" i="2"/>
  <c r="AT133" i="2"/>
  <c r="AP133" i="2"/>
  <c r="AO133" i="2"/>
  <c r="AJ133" i="2"/>
  <c r="AD133" i="2"/>
  <c r="Z133" i="2"/>
  <c r="X133" i="2"/>
  <c r="J133" i="2"/>
  <c r="H133" i="2"/>
  <c r="CI119" i="2"/>
  <c r="CH119" i="2"/>
  <c r="CG119" i="2"/>
  <c r="CF119" i="2"/>
  <c r="CC119" i="2"/>
  <c r="BZ119" i="2"/>
  <c r="BY119" i="2"/>
  <c r="BR119" i="2"/>
  <c r="BP119" i="2"/>
  <c r="BI119" i="2"/>
  <c r="AZ119" i="2"/>
  <c r="AY119" i="2"/>
  <c r="AX119" i="2"/>
  <c r="AU119" i="2"/>
  <c r="AT119" i="2"/>
  <c r="AP119" i="2"/>
  <c r="AO119" i="2"/>
  <c r="AK119" i="2"/>
  <c r="Z119" i="2"/>
  <c r="CI112" i="2"/>
  <c r="CG112" i="2"/>
  <c r="CF112" i="2"/>
  <c r="CC112" i="2"/>
  <c r="BZ112" i="2"/>
  <c r="BY112" i="2"/>
  <c r="BR112" i="2"/>
  <c r="BP112" i="2"/>
  <c r="BI112" i="2"/>
  <c r="AZ112" i="2"/>
  <c r="AY112" i="2"/>
  <c r="AX112" i="2"/>
  <c r="AU112" i="2"/>
  <c r="AT112" i="2"/>
  <c r="AP112" i="2"/>
  <c r="AO112" i="2"/>
  <c r="AK112" i="2"/>
  <c r="AJ112" i="2"/>
  <c r="Z112" i="2"/>
  <c r="X112" i="2"/>
  <c r="H112" i="2"/>
  <c r="CI105" i="2"/>
  <c r="CF105" i="2"/>
  <c r="BR105" i="2"/>
  <c r="BI105" i="2"/>
  <c r="CC105" i="2"/>
  <c r="BZ105" i="2"/>
  <c r="BY105" i="2"/>
  <c r="BP105" i="2"/>
  <c r="AZ105" i="2"/>
  <c r="AY105" i="2"/>
  <c r="AX105" i="2"/>
  <c r="AU105" i="2"/>
  <c r="AT105" i="2"/>
  <c r="AP105" i="2"/>
  <c r="AO105" i="2"/>
  <c r="AK105" i="2"/>
  <c r="AJ105" i="2"/>
  <c r="X105" i="2"/>
  <c r="J105" i="2"/>
  <c r="H105" i="2"/>
  <c r="CC98" i="2"/>
  <c r="BZ98" i="2"/>
  <c r="BY98" i="2"/>
  <c r="BR98" i="2"/>
  <c r="BP98" i="2"/>
  <c r="BI98" i="2"/>
  <c r="AZ98" i="2"/>
  <c r="AY98" i="2"/>
  <c r="AX98" i="2"/>
  <c r="AP98" i="2"/>
  <c r="AO98" i="2"/>
  <c r="AJ98" i="2"/>
  <c r="X98" i="2"/>
  <c r="H98" i="2"/>
  <c r="CC84" i="2"/>
  <c r="CH84" i="2"/>
  <c r="CI84" i="2"/>
  <c r="J84" i="2"/>
  <c r="O84" i="2"/>
  <c r="P84" i="2"/>
  <c r="X84" i="2"/>
  <c r="Y84" i="2"/>
  <c r="Z84" i="2"/>
  <c r="AD84" i="2"/>
  <c r="AJ84" i="2"/>
  <c r="AK84" i="2"/>
  <c r="AO84" i="2"/>
  <c r="AP84" i="2"/>
  <c r="AR84" i="2"/>
  <c r="AS84" i="2"/>
  <c r="AT84" i="2"/>
  <c r="AU84" i="2"/>
  <c r="AX84" i="2"/>
  <c r="AZ84" i="2"/>
  <c r="BL84" i="2"/>
  <c r="BM84" i="2"/>
  <c r="BP84" i="2"/>
  <c r="BY84" i="2"/>
  <c r="BZ84" i="2"/>
  <c r="CC78" i="2"/>
  <c r="BZ78" i="2"/>
  <c r="BY78" i="2"/>
  <c r="BR78" i="2"/>
  <c r="BP78" i="2"/>
  <c r="BI78" i="2"/>
  <c r="AZ78" i="2"/>
  <c r="AY78" i="2"/>
  <c r="AX78" i="2"/>
  <c r="AU78" i="2"/>
  <c r="AT78" i="2"/>
  <c r="AP78" i="2"/>
  <c r="AO78" i="2"/>
  <c r="AK78" i="2"/>
  <c r="AJ78" i="2"/>
  <c r="AD78" i="2"/>
  <c r="Z78" i="2"/>
  <c r="X78" i="2"/>
  <c r="J78" i="2"/>
  <c r="H78" i="2"/>
  <c r="H84" i="2"/>
  <c r="CC91" i="2"/>
  <c r="BZ91" i="2"/>
  <c r="BY91" i="2"/>
  <c r="BR91" i="2"/>
  <c r="BP91" i="2"/>
  <c r="AZ91" i="2"/>
  <c r="AX91" i="2"/>
  <c r="AU91" i="2"/>
  <c r="AT91" i="2"/>
  <c r="AP91" i="2"/>
  <c r="AO91" i="2"/>
  <c r="AJ91" i="2"/>
  <c r="AD91" i="2"/>
  <c r="Z91" i="2"/>
  <c r="X91" i="2"/>
  <c r="CC71" i="2"/>
  <c r="BZ71" i="2"/>
  <c r="BY71" i="2"/>
  <c r="BR71" i="2"/>
  <c r="BP71" i="2"/>
  <c r="BI71" i="2"/>
  <c r="AZ71" i="2"/>
  <c r="AY71" i="2"/>
  <c r="AX71" i="2"/>
  <c r="AU71" i="2"/>
  <c r="AT71" i="2"/>
  <c r="AP71" i="2"/>
  <c r="AO71" i="2"/>
  <c r="AK71" i="2"/>
  <c r="AJ71" i="2"/>
  <c r="AD71" i="2"/>
  <c r="Z71" i="2"/>
  <c r="X71" i="2"/>
  <c r="J71" i="2"/>
  <c r="H71" i="2"/>
  <c r="BZ64" i="2"/>
  <c r="BY64" i="2"/>
  <c r="BR64" i="2"/>
  <c r="BP64" i="2"/>
  <c r="BI64" i="2"/>
  <c r="AZ64" i="2"/>
  <c r="AY64" i="2"/>
  <c r="AX64" i="2"/>
  <c r="AU64" i="2"/>
  <c r="AT64" i="2"/>
  <c r="AP64" i="2"/>
  <c r="AO64" i="2"/>
  <c r="AK64" i="2"/>
  <c r="AJ64" i="2"/>
  <c r="AD64" i="2"/>
  <c r="Z64" i="2"/>
  <c r="X64" i="2"/>
  <c r="J64" i="2"/>
  <c r="H64" i="2"/>
  <c r="CC57" i="2"/>
  <c r="BZ57" i="2"/>
  <c r="BY57" i="2"/>
  <c r="BR57" i="2"/>
  <c r="BP57" i="2"/>
  <c r="BI57" i="2"/>
  <c r="AZ57" i="2"/>
  <c r="AX57" i="2"/>
  <c r="AP57" i="2"/>
  <c r="AO57" i="2"/>
  <c r="AK57" i="2"/>
  <c r="AJ57" i="2"/>
  <c r="AD57" i="2"/>
  <c r="Z57" i="2"/>
  <c r="X57" i="2"/>
  <c r="H57" i="2"/>
  <c r="J36" i="2"/>
  <c r="J15" i="2"/>
  <c r="CC50" i="2"/>
  <c r="BZ50" i="2"/>
  <c r="BY50" i="2"/>
  <c r="BR50" i="2"/>
  <c r="BP50" i="2"/>
  <c r="BI50" i="2"/>
  <c r="AZ50" i="2"/>
  <c r="AX50" i="2"/>
  <c r="AU50" i="2"/>
  <c r="AT50" i="2"/>
  <c r="AP50" i="2"/>
  <c r="AO50" i="2"/>
  <c r="AJ50" i="2"/>
  <c r="AD50" i="2"/>
  <c r="Z50" i="2"/>
  <c r="X50" i="2"/>
  <c r="H50" i="2"/>
  <c r="CC43" i="2"/>
  <c r="BZ43" i="2"/>
  <c r="BY43" i="2"/>
  <c r="BR43" i="2"/>
  <c r="BP43" i="2"/>
  <c r="BI43" i="2"/>
  <c r="AZ43" i="2"/>
  <c r="AX43" i="2"/>
  <c r="AU43" i="2"/>
  <c r="AT43" i="2"/>
  <c r="AP43" i="2"/>
  <c r="AO43" i="2"/>
  <c r="AK43" i="2"/>
  <c r="AJ43" i="2"/>
  <c r="AD43" i="2"/>
  <c r="Z43" i="2"/>
  <c r="X43" i="2"/>
  <c r="H43" i="2"/>
  <c r="CC36" i="2"/>
  <c r="BZ36" i="2"/>
  <c r="BY36" i="2"/>
  <c r="BR36" i="2"/>
  <c r="BP36" i="2"/>
  <c r="BI36" i="2"/>
  <c r="AZ36" i="2"/>
  <c r="AY36" i="2"/>
  <c r="AX36" i="2"/>
  <c r="AU36" i="2"/>
  <c r="AT36" i="2"/>
  <c r="AP36" i="2"/>
  <c r="AO36" i="2"/>
  <c r="AK36" i="2"/>
  <c r="AJ36" i="2"/>
  <c r="AD36" i="2"/>
  <c r="X36" i="2"/>
  <c r="H36" i="2"/>
  <c r="CC29" i="2"/>
  <c r="BZ29" i="2"/>
  <c r="BY29" i="2"/>
  <c r="BR29" i="2"/>
  <c r="BP29" i="2"/>
  <c r="BI29" i="2"/>
  <c r="AZ29" i="2"/>
  <c r="AY29" i="2"/>
  <c r="AX29" i="2"/>
  <c r="AU29" i="2"/>
  <c r="AT29" i="2"/>
  <c r="AP29" i="2"/>
  <c r="AO29" i="2"/>
  <c r="AK29" i="2"/>
  <c r="AJ29" i="2"/>
  <c r="AD29" i="2"/>
  <c r="Z29" i="2"/>
  <c r="X29" i="2"/>
  <c r="H29" i="2"/>
  <c r="CC22" i="2"/>
  <c r="BZ22" i="2"/>
  <c r="BY22" i="2"/>
  <c r="BR22" i="2"/>
  <c r="BP22" i="2"/>
  <c r="BI22" i="2"/>
  <c r="AZ22" i="2"/>
  <c r="AY22" i="2"/>
  <c r="AX22" i="2"/>
  <c r="AU22" i="2"/>
  <c r="AT22" i="2"/>
  <c r="AO22" i="2"/>
  <c r="AK22" i="2"/>
  <c r="AJ22" i="2"/>
  <c r="AD22" i="2"/>
  <c r="Z22" i="2"/>
  <c r="X22" i="2"/>
  <c r="H22" i="2"/>
  <c r="CC15" i="2"/>
  <c r="BZ15" i="2"/>
  <c r="BY15" i="2"/>
  <c r="BR15" i="2"/>
  <c r="BP15" i="2"/>
  <c r="BI15" i="2"/>
  <c r="AZ15" i="2"/>
  <c r="AY15" i="2"/>
  <c r="AX15" i="2"/>
  <c r="AU15" i="2"/>
  <c r="AT15" i="2"/>
  <c r="AP15" i="2"/>
  <c r="AO15" i="2"/>
  <c r="AJ15" i="2"/>
  <c r="AD15" i="2"/>
  <c r="Z15" i="2"/>
  <c r="X15" i="2"/>
  <c r="H15" i="2"/>
  <c r="BR8" i="2"/>
  <c r="AP8" i="2"/>
  <c r="AJ8" i="2"/>
  <c r="Z8" i="2"/>
  <c r="X8" i="2"/>
  <c r="AD8" i="2"/>
  <c r="AK8" i="2"/>
  <c r="AO8" i="2"/>
  <c r="AT8" i="2"/>
  <c r="AU8" i="2"/>
  <c r="AX8" i="2"/>
  <c r="AY8" i="2"/>
  <c r="AZ8" i="2"/>
  <c r="BI8" i="2"/>
  <c r="BP8" i="2"/>
  <c r="BY8" i="2"/>
  <c r="BZ8" i="2"/>
  <c r="CC8" i="2"/>
  <c r="H8" i="2"/>
  <c r="Y25" i="10" l="1"/>
  <c r="Z25" i="10"/>
  <c r="X25" i="10"/>
</calcChain>
</file>

<file path=xl/sharedStrings.xml><?xml version="1.0" encoding="utf-8"?>
<sst xmlns="http://schemas.openxmlformats.org/spreadsheetml/2006/main" count="53805" uniqueCount="2471">
  <si>
    <t>Site</t>
  </si>
  <si>
    <t>Sample Point</t>
  </si>
  <si>
    <t>Data Source</t>
  </si>
  <si>
    <t>Date</t>
  </si>
  <si>
    <t>Sample Ref</t>
  </si>
  <si>
    <t>Lab Ref</t>
  </si>
  <si>
    <t>Sample Type</t>
  </si>
  <si>
    <t>Alcalinidade total (mgCaCO3/L)</t>
  </si>
  <si>
    <t>alfa-Clordano (µg/kg)</t>
  </si>
  <si>
    <t>Aluminio (mg/kg)</t>
  </si>
  <si>
    <t>Aluminio dissolvido (mg/L)</t>
  </si>
  <si>
    <t>Aluminio total (mg/L)</t>
  </si>
  <si>
    <t>Antimonio (mg/kg)</t>
  </si>
  <si>
    <t>Antimonio dissolvido (mg/L)</t>
  </si>
  <si>
    <t>Antimonio total (mg/L)</t>
  </si>
  <si>
    <t>Areia fina (0,25 a 0,125 mm) (%)</t>
  </si>
  <si>
    <t>Areia grossa (1 a 0,5 mm) (%)</t>
  </si>
  <si>
    <t>Areia media (0,5 a 0,25 mm) (%)</t>
  </si>
  <si>
    <t>Areia muito fina (0,125 a 0,062 mm) (%)</t>
  </si>
  <si>
    <t>Areia muito grossa (2 a 1 mm) (%)</t>
  </si>
  <si>
    <t>Argila (0,00394 a 0,0002 mm) (%)</t>
  </si>
  <si>
    <t>Argilominerais</t>
  </si>
  <si>
    <t>Arsenio (mg/kg)</t>
  </si>
  <si>
    <t>Arsenio dissolvido (mg/L)</t>
  </si>
  <si>
    <t>Arsenio total (mg/L)</t>
  </si>
  <si>
    <t>Bario (mg/kg)</t>
  </si>
  <si>
    <t>Bario dissolvido (mg/L)</t>
  </si>
  <si>
    <t>Bario total (mg/L)</t>
  </si>
  <si>
    <t>Berilio (mg/kg)</t>
  </si>
  <si>
    <t>Berilio dissolvido (mg/L)</t>
  </si>
  <si>
    <t>Berilio total (mg/L)</t>
  </si>
  <si>
    <t>Berilio total (µg/l)</t>
  </si>
  <si>
    <t>Biomassa total de organismos (gPU/m²)</t>
  </si>
  <si>
    <t>Boro (mg/kg)</t>
  </si>
  <si>
    <t>Boro dissolvido (mg/L)</t>
  </si>
  <si>
    <t>Boro total (mg/L)</t>
  </si>
  <si>
    <t>Cadmio (mg/kg)</t>
  </si>
  <si>
    <t>Cadmio dissolvido (mg/L)</t>
  </si>
  <si>
    <t>Cadmio total (mg/L)</t>
  </si>
  <si>
    <t>Calcio total (mg/L)</t>
  </si>
  <si>
    <t>Carbono organico dissolvido (mg/L)</t>
  </si>
  <si>
    <t>Carbono organico total (%)</t>
  </si>
  <si>
    <t>Carbono organico total (mg/L)</t>
  </si>
  <si>
    <t>Chumbo (mg/kg)</t>
  </si>
  <si>
    <t>Chumbo dissolvido (mg/L)</t>
  </si>
  <si>
    <t>Chumbo total (mg/L)</t>
  </si>
  <si>
    <t>Cianeto (mg/L)</t>
  </si>
  <si>
    <t>Cianobac. quant (cel/mL)</t>
  </si>
  <si>
    <t>Cloreto total (mg/L)</t>
  </si>
  <si>
    <t>Clorofila a (µg/l)</t>
  </si>
  <si>
    <t>Cobalto (mg/kg)</t>
  </si>
  <si>
    <t>Cobalto dissolvido (mg/L)</t>
  </si>
  <si>
    <t>Cobalto total (mg/L)</t>
  </si>
  <si>
    <t>Cobre (mg/kg)</t>
  </si>
  <si>
    <t>Cobre dissolvido (mg/L)</t>
  </si>
  <si>
    <t>Cobre total (mg/L)</t>
  </si>
  <si>
    <t>Condutividade (µS/cm)</t>
  </si>
  <si>
    <t>Cor verdadeira (mgPt/L)</t>
  </si>
  <si>
    <t>Cromo (mg/kg)</t>
  </si>
  <si>
    <t>Cromo dissolvido (mg/L)</t>
  </si>
  <si>
    <t>Cromo total (mg/L)</t>
  </si>
  <si>
    <t>DBO (mgO2/L)</t>
  </si>
  <si>
    <t>DDD (µg/kg)</t>
  </si>
  <si>
    <t>DDE (µg/kg)</t>
  </si>
  <si>
    <t>DDT (µg/kg)</t>
  </si>
  <si>
    <t>Densidade (ind/m²)</t>
  </si>
  <si>
    <t>Densidade numerica (org/ml)</t>
  </si>
  <si>
    <t>Dieldrin (µg/kg)</t>
  </si>
  <si>
    <t>Diversidade de Shannon (H' - loge)</t>
  </si>
  <si>
    <t>Dominancia de Simpson (Lambda')</t>
  </si>
  <si>
    <t>Dureza total (mgCaCO3/L)</t>
  </si>
  <si>
    <t>Endrin (µg/kg)</t>
  </si>
  <si>
    <t>Equitabilidade (J')</t>
  </si>
  <si>
    <t>Escherichia coli (NMP/100mL)</t>
  </si>
  <si>
    <t>Espessura de rejeito depositado (mm)</t>
  </si>
  <si>
    <t>Estroncio (mg/kg)</t>
  </si>
  <si>
    <t>Fenois totais (mg/kg)</t>
  </si>
  <si>
    <t>Feoftina (µg/l)</t>
  </si>
  <si>
    <t>Ferro (mg/kg)</t>
  </si>
  <si>
    <t>Ferro dissolvido (mg/L)</t>
  </si>
  <si>
    <t>Ferro II (mg/L)</t>
  </si>
  <si>
    <t>Ferro III (mg/L)</t>
  </si>
  <si>
    <t>Ferro total (mg/L)</t>
  </si>
  <si>
    <t>Fosforo dissolvido (mg/L)</t>
  </si>
  <si>
    <t>Fosforo total (mg/kg)</t>
  </si>
  <si>
    <t>Fosforo total (mg/L)</t>
  </si>
  <si>
    <t>gama-Clordano (µg/kg)</t>
  </si>
  <si>
    <t>HCH (alfa-HCH) (µg/kg)</t>
  </si>
  <si>
    <t>HCH (beta-HCH) (µg/kg)</t>
  </si>
  <si>
    <t>HCH (delta-HCH) (µg/kg)</t>
  </si>
  <si>
    <t>Lindano (gama-HCH) (µg/kg)</t>
  </si>
  <si>
    <t>Magnesio total (mg/L)</t>
  </si>
  <si>
    <t>Manganes (mg/kg)</t>
  </si>
  <si>
    <t>Manganes dissolvido (mg/L)</t>
  </si>
  <si>
    <t>Manganes total (mg/L)</t>
  </si>
  <si>
    <t>Mercurio (mg/kg)</t>
  </si>
  <si>
    <t>Mercurio dissolvido (mg/L)</t>
  </si>
  <si>
    <t>Mercurio dissolvido (µg/l)</t>
  </si>
  <si>
    <t>Mercurio total (mg/L)</t>
  </si>
  <si>
    <t>Metilmercurio (µg/l)</t>
  </si>
  <si>
    <t>Molibdenio (mg/kg)</t>
  </si>
  <si>
    <t>Molibdenio dissolvido (mg/L)</t>
  </si>
  <si>
    <t>Molibdenio total (mg/L)</t>
  </si>
  <si>
    <t>Niquel (mg/kg)</t>
  </si>
  <si>
    <t>Niquel dissolvido (mg/L)</t>
  </si>
  <si>
    <t>Niquel total (mg/L)</t>
  </si>
  <si>
    <t>Nitrato (mg/L)</t>
  </si>
  <si>
    <t>Nitrito (mg/L)</t>
  </si>
  <si>
    <t>Nitrogenio amoniacal (mg/L)</t>
  </si>
  <si>
    <t>Nitrogenio kjeldahl total (mg/kg)</t>
  </si>
  <si>
    <t>Nitrogenio kjeldahl total (mg/L)</t>
  </si>
  <si>
    <t>Nitrogenio organico (mg/L)</t>
  </si>
  <si>
    <t>Numero de taxons ()</t>
  </si>
  <si>
    <t>Numero total de individuos</t>
  </si>
  <si>
    <t>Oxigenio dissolvido (mg/L)</t>
  </si>
  <si>
    <t>Oxigenio dissolvido saturado (%)</t>
  </si>
  <si>
    <t>pH</t>
  </si>
  <si>
    <t>Polifosfato (mg/L)</t>
  </si>
  <si>
    <t>Potencial redox (mV)</t>
  </si>
  <si>
    <t>Prata (mg/kg)</t>
  </si>
  <si>
    <t>Prata dissolvido (mg/L)</t>
  </si>
  <si>
    <t>Prata total (mg/L)</t>
  </si>
  <si>
    <t>Profundidade de coleta (m)</t>
  </si>
  <si>
    <t>Riqueza</t>
  </si>
  <si>
    <t>Salinidade (PSU)</t>
  </si>
  <si>
    <t>Selenio (mg/kg)</t>
  </si>
  <si>
    <t>Selenio dissolvido (mg/L)</t>
  </si>
  <si>
    <t>Selenio total (mg/L)</t>
  </si>
  <si>
    <t>Silte (0,062 a 0,00394 mm) (%)</t>
  </si>
  <si>
    <t>Sodio total (mg/L)</t>
  </si>
  <si>
    <t>Solidos (%)</t>
  </si>
  <si>
    <t>Solidos dissolvidos totais (mg/L)</t>
  </si>
  <si>
    <t>Solidos sedimentaveis (ml/l)</t>
  </si>
  <si>
    <t>Solidos suspensos totais (mg/L)</t>
  </si>
  <si>
    <t>Solidos totais (mg/L)</t>
  </si>
  <si>
    <t>Soma de PCB's (µg/kg)</t>
  </si>
  <si>
    <t>Somatoria HAP's (µg/kg)</t>
  </si>
  <si>
    <t>Sulfetos (como H2S nao dissociado) (mg/L)</t>
  </si>
  <si>
    <t>Sulfetos totais (mg/L)</t>
  </si>
  <si>
    <t>Temperatura ambiente (ºC)</t>
  </si>
  <si>
    <t>Temperatura da amostra (ºC)</t>
  </si>
  <si>
    <t>Teor de carbonatos (%)</t>
  </si>
  <si>
    <t>Teor de umidade (%)</t>
  </si>
  <si>
    <t>TPH total (C8 - C40) (mg/kg)</t>
  </si>
  <si>
    <t>Transparencia da agua (m)</t>
  </si>
  <si>
    <t>Turbidez (NTU)</t>
  </si>
  <si>
    <t>Vanadio (mg/kg)</t>
  </si>
  <si>
    <t>Vanadio dissolvido (mg/L)</t>
  </si>
  <si>
    <t>Vanadio total (mg/L)</t>
  </si>
  <si>
    <t>Zinco (mg/kg)</t>
  </si>
  <si>
    <t>Zinco dissolvido (mg/L)</t>
  </si>
  <si>
    <t>Zinco total (mg/L)</t>
  </si>
  <si>
    <t>Aguas Interiores</t>
  </si>
  <si>
    <t>Acaiaca - Carmo 01</t>
  </si>
  <si>
    <t>ALS</t>
  </si>
  <si>
    <t>370773-2017-1</t>
  </si>
  <si>
    <t>Superficial - Duplicata</t>
  </si>
  <si>
    <t>&lt;0,050</t>
  </si>
  <si>
    <t>&lt;0,005</t>
  </si>
  <si>
    <t>&lt;0,010</t>
  </si>
  <si>
    <t>&lt;0,020</t>
  </si>
  <si>
    <t>&lt;0,004</t>
  </si>
  <si>
    <t>&lt;0,200</t>
  </si>
  <si>
    <t>&lt;0,0010</t>
  </si>
  <si>
    <t>&lt;2,0</t>
  </si>
  <si>
    <t>&lt;0,75</t>
  </si>
  <si>
    <t>&lt;2,00</t>
  </si>
  <si>
    <t>&lt;0,100</t>
  </si>
  <si>
    <t>&lt;0,10</t>
  </si>
  <si>
    <t>&lt;0,015</t>
  </si>
  <si>
    <t>&lt;0,20</t>
  </si>
  <si>
    <t>&lt;0,0002</t>
  </si>
  <si>
    <t>&lt;0,006</t>
  </si>
  <si>
    <t>&lt;0,400</t>
  </si>
  <si>
    <t>&lt;10</t>
  </si>
  <si>
    <t>&lt;0,002</t>
  </si>
  <si>
    <t>370773-2017-3</t>
  </si>
  <si>
    <t>473253-2017-1</t>
  </si>
  <si>
    <t>&lt;5,0</t>
  </si>
  <si>
    <t>&lt;0,03</t>
  </si>
  <si>
    <t>473253-2017-3</t>
  </si>
  <si>
    <t>528272-2017-1</t>
  </si>
  <si>
    <t>&lt;0,0005</t>
  </si>
  <si>
    <t>&lt;0,025</t>
  </si>
  <si>
    <t>&lt;0,00005</t>
  </si>
  <si>
    <t>&lt;0,0025</t>
  </si>
  <si>
    <t>528272-2017-3</t>
  </si>
  <si>
    <t>ALS - In Situ</t>
  </si>
  <si>
    <t>Superficial</t>
  </si>
  <si>
    <t>&lt;4,000000</t>
  </si>
  <si>
    <t>&lt;0,000200</t>
  </si>
  <si>
    <t>370770-2017-1</t>
  </si>
  <si>
    <t>370770-2017-3</t>
  </si>
  <si>
    <t>473254-2017-1</t>
  </si>
  <si>
    <t>473254-2017-3</t>
  </si>
  <si>
    <t>528270-2017-1</t>
  </si>
  <si>
    <t>528270-2017-3</t>
  </si>
  <si>
    <t>&lt;0,00050</t>
  </si>
  <si>
    <t>&lt;0,0050</t>
  </si>
  <si>
    <t>&lt;0,000050</t>
  </si>
  <si>
    <t>&lt;0,05</t>
  </si>
  <si>
    <t>&lt;0,500</t>
  </si>
  <si>
    <t>&lt;0,00250</t>
  </si>
  <si>
    <t>Aimores - Manhuacu 01</t>
  </si>
  <si>
    <t>344884-2017-1</t>
  </si>
  <si>
    <t>Baixo Guandu - Doce 11</t>
  </si>
  <si>
    <t>344889-2017-1</t>
  </si>
  <si>
    <t>Barra Longa - Carmo 03</t>
  </si>
  <si>
    <t>344888-2017-1</t>
  </si>
  <si>
    <t>Barra Longa - Carmo 06</t>
  </si>
  <si>
    <t>365284-2017-1</t>
  </si>
  <si>
    <t>Barra Longa - Gualaxo Norte 08</t>
  </si>
  <si>
    <t>344874-2017-1</t>
  </si>
  <si>
    <t>Belo Oriente - Doce 05</t>
  </si>
  <si>
    <t>373227-2017-1</t>
  </si>
  <si>
    <t>Colatina - Doce 13</t>
  </si>
  <si>
    <t>366991-2017-1</t>
  </si>
  <si>
    <t>Conselheiro Pena - Caratinga 01</t>
  </si>
  <si>
    <t>344875-2017-1</t>
  </si>
  <si>
    <t>Governador Valadares - Doce 07</t>
  </si>
  <si>
    <t>344853-2017-1</t>
  </si>
  <si>
    <t>&lt;1,1</t>
  </si>
  <si>
    <t>Governador Valadares - Suacui 01</t>
  </si>
  <si>
    <t>344870-2017-1</t>
  </si>
  <si>
    <t>Mariana - Gualaxo Norte 01</t>
  </si>
  <si>
    <t>344852-2017-1</t>
  </si>
  <si>
    <t>&lt;0,50</t>
  </si>
  <si>
    <t>Mariana - Gualaxo Norte 04</t>
  </si>
  <si>
    <t>344869-2017-1</t>
  </si>
  <si>
    <t>Mariana - Gualaxo Norte 07</t>
  </si>
  <si>
    <t>344882-2017-1</t>
  </si>
  <si>
    <t>Mariana - Piracicaba 02</t>
  </si>
  <si>
    <t>380264-2017-1</t>
  </si>
  <si>
    <t>Naque - Santo Antonio 01</t>
  </si>
  <si>
    <t>373235-2017-1</t>
  </si>
  <si>
    <t>&lt;18</t>
  </si>
  <si>
    <t>&lt;0,11</t>
  </si>
  <si>
    <t>Periquito - Doce 06</t>
  </si>
  <si>
    <t>378848-2017-1</t>
  </si>
  <si>
    <t>Ponte Nova - Piranga 01</t>
  </si>
  <si>
    <t>369402-2017-1</t>
  </si>
  <si>
    <t>Rio Doce - Doce 01</t>
  </si>
  <si>
    <t>369695-2017-1</t>
  </si>
  <si>
    <t>Sao Domingos do Prata - Doce 03</t>
  </si>
  <si>
    <t>378850-2017-1</t>
  </si>
  <si>
    <t>316214-2017-1</t>
  </si>
  <si>
    <t>316214-2017-4</t>
  </si>
  <si>
    <t>320025-2017-1</t>
  </si>
  <si>
    <t>320025-2017-4</t>
  </si>
  <si>
    <t>Baixo Guandu - Guandu 01</t>
  </si>
  <si>
    <t>Barra Longa - Carmo 02</t>
  </si>
  <si>
    <t>&gt;16000</t>
  </si>
  <si>
    <t>320023-2017-1</t>
  </si>
  <si>
    <t>320023-2017-4</t>
  </si>
  <si>
    <t>Barra Longa - Carmo 04</t>
  </si>
  <si>
    <t>Barra Longa - Carmo 05</t>
  </si>
  <si>
    <t>321180-2017-1</t>
  </si>
  <si>
    <t>321180-2017-4</t>
  </si>
  <si>
    <t>314021-2017-1</t>
  </si>
  <si>
    <t>314021-2017-4</t>
  </si>
  <si>
    <t>334151-2017-1</t>
  </si>
  <si>
    <t>334151-2017-4</t>
  </si>
  <si>
    <t>329405-2017-1-insitu3</t>
  </si>
  <si>
    <t>Bom Jesus do Galho - Doce 04</t>
  </si>
  <si>
    <t>Colatina - Doce 12</t>
  </si>
  <si>
    <t>327308-2017-1</t>
  </si>
  <si>
    <t>327308-2017-4</t>
  </si>
  <si>
    <t>Colatina - Doce 14</t>
  </si>
  <si>
    <t>Colatina - Lagoa do Limao 01</t>
  </si>
  <si>
    <t>329507-2017-1</t>
  </si>
  <si>
    <t>Profundidade I</t>
  </si>
  <si>
    <t>329507-2017-4</t>
  </si>
  <si>
    <t>329510-2017-1</t>
  </si>
  <si>
    <t>Profundidade II</t>
  </si>
  <si>
    <t>329510-2017-4</t>
  </si>
  <si>
    <t>Colatina - Lagoa do Limao 02</t>
  </si>
  <si>
    <t>Colatina - Lagoa do Limao 03</t>
  </si>
  <si>
    <t>313988-2017-1</t>
  </si>
  <si>
    <t>313988-2017-4</t>
  </si>
  <si>
    <t>312477-2017-1</t>
  </si>
  <si>
    <t>312477-2017-4</t>
  </si>
  <si>
    <t>Governador Valadares - Doce 08</t>
  </si>
  <si>
    <t>314018-2017-1</t>
  </si>
  <si>
    <t>314018-2017-4</t>
  </si>
  <si>
    <t>Linhares - Doce 15</t>
  </si>
  <si>
    <t>Linhares - Doce 16</t>
  </si>
  <si>
    <t>&lt;0,030</t>
  </si>
  <si>
    <t>Linhares - Lagoa do Areal 01</t>
  </si>
  <si>
    <t>329537-2017-1</t>
  </si>
  <si>
    <t>329537-2017-4</t>
  </si>
  <si>
    <t>Linhares - Lagoa do Areao 01</t>
  </si>
  <si>
    <t>Linhares - Lagoa do Areao 02</t>
  </si>
  <si>
    <t>Linhares - Lagoa Juparana 01</t>
  </si>
  <si>
    <t>Linhares - Lagoa Juparana 02</t>
  </si>
  <si>
    <t>332741-2017-1</t>
  </si>
  <si>
    <t>332741-2017-4</t>
  </si>
  <si>
    <t>329405-2017-1-insitu4</t>
  </si>
  <si>
    <t>Linhares - Lagoa Juparana 03</t>
  </si>
  <si>
    <t>334757-2017-1</t>
  </si>
  <si>
    <t>334757-2017-4</t>
  </si>
  <si>
    <t>334760-2017-1</t>
  </si>
  <si>
    <t>Linhares - Lagoa Monsaras 01</t>
  </si>
  <si>
    <t>327303-2017-1</t>
  </si>
  <si>
    <t>&lt;2,2</t>
  </si>
  <si>
    <t>&lt;0,120</t>
  </si>
  <si>
    <t>327303-2017-4</t>
  </si>
  <si>
    <t>Linhares - Lagoa Monsaras 02</t>
  </si>
  <si>
    <t>&lt;5,5</t>
  </si>
  <si>
    <t>&lt;0,300</t>
  </si>
  <si>
    <t>Linhares - Lagoa Nova 01</t>
  </si>
  <si>
    <t>Linhares - Lagoa Nova 02</t>
  </si>
  <si>
    <t>Linhares - Lagoa Nova 03</t>
  </si>
  <si>
    <t>312473-2017-1</t>
  </si>
  <si>
    <t>312473-2017-4</t>
  </si>
  <si>
    <t>Mariana - Gualaxo Norte 02</t>
  </si>
  <si>
    <t>Mariana - Gualaxo Norte 03</t>
  </si>
  <si>
    <t>313748-2017-1</t>
  </si>
  <si>
    <t>313748-2017-4</t>
  </si>
  <si>
    <t>Mariana - Gualaxo Norte 05</t>
  </si>
  <si>
    <t>Mariana - Gualaxo Norte 06</t>
  </si>
  <si>
    <t>316196-2017-1</t>
  </si>
  <si>
    <t>316196-2017-4</t>
  </si>
  <si>
    <t>338163-2017-1</t>
  </si>
  <si>
    <t>338163-2017-4</t>
  </si>
  <si>
    <t>334150-2017-1</t>
  </si>
  <si>
    <t>334150-2017-4</t>
  </si>
  <si>
    <t>335610-2017-1</t>
  </si>
  <si>
    <t>335610-2017-4</t>
  </si>
  <si>
    <t>323129-2017-1</t>
  </si>
  <si>
    <t>323129-2017-4</t>
  </si>
  <si>
    <t>Raul Soares - Matipo 01</t>
  </si>
  <si>
    <t>Resplendor - Doce 10</t>
  </si>
  <si>
    <t>325109-2017-1</t>
  </si>
  <si>
    <t>325109-2017-4</t>
  </si>
  <si>
    <t>337041-2017-1</t>
  </si>
  <si>
    <t>337041-2017-4</t>
  </si>
  <si>
    <t>Timoteo - Piracicaba 03</t>
  </si>
  <si>
    <t>Tumiritinga - Doce 09</t>
  </si>
  <si>
    <t>Regiao Costeira e Es</t>
  </si>
  <si>
    <t>Aracruz - Barra do Riacho</t>
  </si>
  <si>
    <t>P15</t>
  </si>
  <si>
    <t>&lt;4,0</t>
  </si>
  <si>
    <t>&lt;0,07</t>
  </si>
  <si>
    <t>P50</t>
  </si>
  <si>
    <t>Aracruz - Comboios</t>
  </si>
  <si>
    <t>329526-2017-1</t>
  </si>
  <si>
    <t>Aracruz - Estuario Piraque-Acu 01</t>
  </si>
  <si>
    <t>&lt;0,004000</t>
  </si>
  <si>
    <t>Aracruz - Estuario Piraque-Acu 02</t>
  </si>
  <si>
    <t>Aracruz - Estuario Rio Riacho 01</t>
  </si>
  <si>
    <t>317872-2017-1</t>
  </si>
  <si>
    <t>&lt;6,0</t>
  </si>
  <si>
    <t>Aracruz - Estuario Rio Riacho 02</t>
  </si>
  <si>
    <t>Aracruz - Padres</t>
  </si>
  <si>
    <t>317868-2017-1</t>
  </si>
  <si>
    <t>Aracruz - Refugio</t>
  </si>
  <si>
    <t>316577-2017-1</t>
  </si>
  <si>
    <t>Caravelas - Estuario Rio Caravelas</t>
  </si>
  <si>
    <t>350303-2017-1</t>
  </si>
  <si>
    <t>Caravelas - Ponta de Areia</t>
  </si>
  <si>
    <t>Conceicao da Barra - Estuario Cricare 01</t>
  </si>
  <si>
    <t>335616-2017-1</t>
  </si>
  <si>
    <t>Conceicao da Barra - Estuario Cricare 02</t>
  </si>
  <si>
    <t>Conceicao da Barra - Estuario Itaunas 01</t>
  </si>
  <si>
    <t>Conceicao da Barra - Estuario Itaunas 02</t>
  </si>
  <si>
    <t>Fundao - Estuario Reis Magos 01</t>
  </si>
  <si>
    <t>316573-2017-1</t>
  </si>
  <si>
    <t>Fundao - Estuario Reis Magos 02</t>
  </si>
  <si>
    <t>Linhares - Estuario Rio Doce 01</t>
  </si>
  <si>
    <t>332735-2017-1</t>
  </si>
  <si>
    <t>Linhares - Estuario Rio Ipiranga 01</t>
  </si>
  <si>
    <t>Linhares - Estuario Rio Ipiranga 02</t>
  </si>
  <si>
    <t>Linhares - Pontal do Ipiranga</t>
  </si>
  <si>
    <t>Linhares - Povoacao</t>
  </si>
  <si>
    <t>Linhares - Regencia 01</t>
  </si>
  <si>
    <t>Linhares - Regencia 02</t>
  </si>
  <si>
    <t>Linhares - Vila de Cacimbas</t>
  </si>
  <si>
    <t>Mucuri - Costa Dourada</t>
  </si>
  <si>
    <t>Mucuri - Estuario Rio Mucuri</t>
  </si>
  <si>
    <t>&lt;1,8E+1</t>
  </si>
  <si>
    <t>Mucuri - Mucuri</t>
  </si>
  <si>
    <t>350310-2017-1</t>
  </si>
  <si>
    <t>Nova Vicosa - Estuario Rio Caravelas</t>
  </si>
  <si>
    <t>Nova Vicosa - Nova Vicosa</t>
  </si>
  <si>
    <t>Sao Mateus - Estuario Barra Nova 01</t>
  </si>
  <si>
    <t>Sao Mateus - Estuario Barra Nova 02</t>
  </si>
  <si>
    <t>Sao Mateus - Guriri</t>
  </si>
  <si>
    <t>334749-2017-1</t>
  </si>
  <si>
    <t>Sao Mateus - Itaunas</t>
  </si>
  <si>
    <t>Sao Mateus - Urussuquara</t>
  </si>
  <si>
    <t>Serra - Jacaraipe</t>
  </si>
  <si>
    <t>Serra - Manguinhos</t>
  </si>
  <si>
    <t>370879-2017-1</t>
  </si>
  <si>
    <t>370879-2017-3</t>
  </si>
  <si>
    <t>368780-2017-1</t>
  </si>
  <si>
    <t>368780-2017-3</t>
  </si>
  <si>
    <t>372065-2017-1</t>
  </si>
  <si>
    <t>372065-2017-3</t>
  </si>
  <si>
    <t>375088-2017-1</t>
  </si>
  <si>
    <t>375088-2017-3</t>
  </si>
  <si>
    <t>379985-2017-1</t>
  </si>
  <si>
    <t>379985-2017-3</t>
  </si>
  <si>
    <t>376324-2017-1</t>
  </si>
  <si>
    <t>376324-2017-3</t>
  </si>
  <si>
    <t>382139-2017-1</t>
  </si>
  <si>
    <t>382139-2017-3</t>
  </si>
  <si>
    <t>362621-2017-1</t>
  </si>
  <si>
    <t>362621-2017-3</t>
  </si>
  <si>
    <t>357507-2017-1</t>
  </si>
  <si>
    <t>357507-2017-3</t>
  </si>
  <si>
    <t>358351-2017-1</t>
  </si>
  <si>
    <t>358351-2017-3</t>
  </si>
  <si>
    <t>393107-2017-1</t>
  </si>
  <si>
    <t>Mariana - Dique S3</t>
  </si>
  <si>
    <t>394944-2017-1</t>
  </si>
  <si>
    <t>394944-2017-4</t>
  </si>
  <si>
    <t>355334-2017-1</t>
  </si>
  <si>
    <t>355334-2017-3</t>
  </si>
  <si>
    <t>357606-2017-1</t>
  </si>
  <si>
    <t>357606-2017-3</t>
  </si>
  <si>
    <t>358691-2017-1</t>
  </si>
  <si>
    <t>358691-2017-3</t>
  </si>
  <si>
    <t>366704-2017-1</t>
  </si>
  <si>
    <t>366704-2017-3</t>
  </si>
  <si>
    <t>395090-2017-3</t>
  </si>
  <si>
    <t>395090-2017-1</t>
  </si>
  <si>
    <t>390080-2017-1</t>
  </si>
  <si>
    <t>390080-2017-3</t>
  </si>
  <si>
    <t>390906-2017-1</t>
  </si>
  <si>
    <t>390906-2017-3</t>
  </si>
  <si>
    <t>380161-2017-1</t>
  </si>
  <si>
    <t>380161-2017-3</t>
  </si>
  <si>
    <t>384206-2017-1</t>
  </si>
  <si>
    <t>384206-2017-3</t>
  </si>
  <si>
    <t>392678-2017-1</t>
  </si>
  <si>
    <t>392678-2017-3</t>
  </si>
  <si>
    <t>370857-2017-1</t>
  </si>
  <si>
    <t>370857-2017-3</t>
  </si>
  <si>
    <t>368777-2017-1</t>
  </si>
  <si>
    <t>368777-2017-3</t>
  </si>
  <si>
    <t>372063-2017-1</t>
  </si>
  <si>
    <t>372063-2017-3</t>
  </si>
  <si>
    <t>375087-2017-1</t>
  </si>
  <si>
    <t>375087-2017-3</t>
  </si>
  <si>
    <t>379982-2017-1</t>
  </si>
  <si>
    <t>379982-2017-3</t>
  </si>
  <si>
    <t>376323-2017-1</t>
  </si>
  <si>
    <t>376323-2017-3</t>
  </si>
  <si>
    <t>382136-2017-1</t>
  </si>
  <si>
    <t>382136-2017-3</t>
  </si>
  <si>
    <t>&lt;0,30</t>
  </si>
  <si>
    <t>362615-2017-1</t>
  </si>
  <si>
    <t>362615-2017-3</t>
  </si>
  <si>
    <t>357504-2017-1</t>
  </si>
  <si>
    <t>357504-2017-3</t>
  </si>
  <si>
    <t>358349-2017-1</t>
  </si>
  <si>
    <t>358349-2017-3</t>
  </si>
  <si>
    <t>393102-2017-1</t>
  </si>
  <si>
    <t>393102-2017-3</t>
  </si>
  <si>
    <t>&lt;0,55</t>
  </si>
  <si>
    <t>392665-2017-1</t>
  </si>
  <si>
    <t>392665-2017-3</t>
  </si>
  <si>
    <t>Mariana - Dique S4</t>
  </si>
  <si>
    <t>355330-2017-1</t>
  </si>
  <si>
    <t>355330-2017-3</t>
  </si>
  <si>
    <t>357603-2017-1</t>
  </si>
  <si>
    <t>357603-2017-3</t>
  </si>
  <si>
    <t>358742-2017-1</t>
  </si>
  <si>
    <t>358742-2017-3</t>
  </si>
  <si>
    <t>366701-2017-1</t>
  </si>
  <si>
    <t>366701-2017-3</t>
  </si>
  <si>
    <t>Mariana - Piracicaba 01</t>
  </si>
  <si>
    <t>&lt;3,0</t>
  </si>
  <si>
    <t>395095-2017-1</t>
  </si>
  <si>
    <t>395095-2017-3</t>
  </si>
  <si>
    <t>390076-2017-1</t>
  </si>
  <si>
    <t>390076-2017-3</t>
  </si>
  <si>
    <t>390897-2017-1</t>
  </si>
  <si>
    <t>390897-2017-3</t>
  </si>
  <si>
    <t>380158-2017-1</t>
  </si>
  <si>
    <t>380158-2017-3</t>
  </si>
  <si>
    <t>384158-2017-1</t>
  </si>
  <si>
    <t>384158-2017-3</t>
  </si>
  <si>
    <t>392677-2017-1</t>
  </si>
  <si>
    <t>392677-2017-3</t>
  </si>
  <si>
    <t>370757-2017-1</t>
  </si>
  <si>
    <t>372873-2017-1</t>
  </si>
  <si>
    <t>370760-2017-1</t>
  </si>
  <si>
    <t>390979-2017-1</t>
  </si>
  <si>
    <t>384209-2017-1</t>
  </si>
  <si>
    <t>389380-2017-1</t>
  </si>
  <si>
    <t>389350-2017-1</t>
  </si>
  <si>
    <t>376812-2017-1</t>
  </si>
  <si>
    <t>&lt;0,68</t>
  </si>
  <si>
    <t>390989-2017-1</t>
  </si>
  <si>
    <t>384213-2017-1</t>
  </si>
  <si>
    <t>421881-2017-1</t>
  </si>
  <si>
    <t>421881-2017-3</t>
  </si>
  <si>
    <t>415971-2017-1</t>
  </si>
  <si>
    <t>415971-2017-3</t>
  </si>
  <si>
    <t>421625-2017-1</t>
  </si>
  <si>
    <t>421625-2017-3</t>
  </si>
  <si>
    <t>421924-2017-1</t>
  </si>
  <si>
    <t>421924-2017-3</t>
  </si>
  <si>
    <t>422576-2017-1</t>
  </si>
  <si>
    <t>422576-2017-3</t>
  </si>
  <si>
    <t>417117-2017-1</t>
  </si>
  <si>
    <t>417117-2017-3</t>
  </si>
  <si>
    <t>422577-2017-1</t>
  </si>
  <si>
    <t>422577-2017-3</t>
  </si>
  <si>
    <t>433325-2017-1</t>
  </si>
  <si>
    <t>433325-2017-3</t>
  </si>
  <si>
    <t>411808-2017-1</t>
  </si>
  <si>
    <t>411808-2017-3</t>
  </si>
  <si>
    <t>407414-2017-1</t>
  </si>
  <si>
    <t>407414-2017-3</t>
  </si>
  <si>
    <t>409807-2017-1</t>
  </si>
  <si>
    <t>409807-2017-3</t>
  </si>
  <si>
    <t>435099-2017-1</t>
  </si>
  <si>
    <t>435099-2017-3</t>
  </si>
  <si>
    <t>446395-2017-1</t>
  </si>
  <si>
    <t>446395-2017-3</t>
  </si>
  <si>
    <t>409794-2017-1</t>
  </si>
  <si>
    <t>409794-2017-3</t>
  </si>
  <si>
    <t>411956-2017-1</t>
  </si>
  <si>
    <t>411956-2017-3</t>
  </si>
  <si>
    <t>439276-2017-1</t>
  </si>
  <si>
    <t>439276-2017-3</t>
  </si>
  <si>
    <t>406502-2017-1</t>
  </si>
  <si>
    <t>406502-2017-3</t>
  </si>
  <si>
    <t>435100-2017-1</t>
  </si>
  <si>
    <t>435100-2017-3</t>
  </si>
  <si>
    <t>435694-2017-1</t>
  </si>
  <si>
    <t>435694-2017-3</t>
  </si>
  <si>
    <t>428443-2017-1</t>
  </si>
  <si>
    <t>428443-2017-3</t>
  </si>
  <si>
    <t>430848-2017-1</t>
  </si>
  <si>
    <t>430848-2017-3</t>
  </si>
  <si>
    <t>442277-2017-1</t>
  </si>
  <si>
    <t>442277-2017-3</t>
  </si>
  <si>
    <t>421903-2017-3</t>
  </si>
  <si>
    <t>421962-2017-1</t>
  </si>
  <si>
    <t>415953-2017-3</t>
  </si>
  <si>
    <t>415966-2017-1</t>
  </si>
  <si>
    <t>421610-2017-3</t>
  </si>
  <si>
    <t>421615-2017-1</t>
  </si>
  <si>
    <t>421581-2017-3</t>
  </si>
  <si>
    <t>421922-2017-1</t>
  </si>
  <si>
    <t>422578-2017-1</t>
  </si>
  <si>
    <t>422578-2017-3</t>
  </si>
  <si>
    <t>417116-2017-1</t>
  </si>
  <si>
    <t>422222-2017-3</t>
  </si>
  <si>
    <t>422581-2017-1</t>
  </si>
  <si>
    <t>435503-2017-3</t>
  </si>
  <si>
    <t>433327-2017-1</t>
  </si>
  <si>
    <t>434733-2017-3</t>
  </si>
  <si>
    <t>411809-2017-1</t>
  </si>
  <si>
    <t>411810-2017-3</t>
  </si>
  <si>
    <t>407411-2017-1</t>
  </si>
  <si>
    <t>407415-2017-3</t>
  </si>
  <si>
    <t>409804-2017-1</t>
  </si>
  <si>
    <t>409809-2017-3</t>
  </si>
  <si>
    <t>434643-2017-1</t>
  </si>
  <si>
    <t>434643-2017-3</t>
  </si>
  <si>
    <t>446393-2017-1</t>
  </si>
  <si>
    <t>446393-2017-3</t>
  </si>
  <si>
    <t>446393-2017-1-insitu2</t>
  </si>
  <si>
    <t>446393-2017-1-insitu3</t>
  </si>
  <si>
    <t>446393-2017-1-insitu4</t>
  </si>
  <si>
    <t>446393-2017-1-insitu5</t>
  </si>
  <si>
    <t>&lt;2,8</t>
  </si>
  <si>
    <t>409791-2017-1</t>
  </si>
  <si>
    <t>411813-2017-3</t>
  </si>
  <si>
    <t>411954-2017-1</t>
  </si>
  <si>
    <t>411960-2017-3</t>
  </si>
  <si>
    <t>439283-2017-1</t>
  </si>
  <si>
    <t>439283-2017-3</t>
  </si>
  <si>
    <t>406500-2017-1</t>
  </si>
  <si>
    <t>406504-2017-3</t>
  </si>
  <si>
    <t>435098-2017-1</t>
  </si>
  <si>
    <t>435098-2017-3</t>
  </si>
  <si>
    <t>435695-2017-1</t>
  </si>
  <si>
    <t>435695-2017-3</t>
  </si>
  <si>
    <t>428445-2017-1</t>
  </si>
  <si>
    <t>428445-2017-3</t>
  </si>
  <si>
    <t>430849-2017-1</t>
  </si>
  <si>
    <t>430849-2017-3</t>
  </si>
  <si>
    <t>442278-2017-1</t>
  </si>
  <si>
    <t>442278-2017-3</t>
  </si>
  <si>
    <t>433241-2017-1</t>
  </si>
  <si>
    <t>433243-2017-1</t>
  </si>
  <si>
    <t>433236-2017-1</t>
  </si>
  <si>
    <t>433238-2017-1</t>
  </si>
  <si>
    <t>434730-2017-1</t>
  </si>
  <si>
    <t>434731-2017-1</t>
  </si>
  <si>
    <t>446039-2017-1</t>
  </si>
  <si>
    <t>446040-2017-1</t>
  </si>
  <si>
    <t>446064-2017-1</t>
  </si>
  <si>
    <t>446063-2017-1</t>
  </si>
  <si>
    <t>449557-2017-1</t>
  </si>
  <si>
    <t>449565-2017-1</t>
  </si>
  <si>
    <t>435685-2017-1</t>
  </si>
  <si>
    <t>435689-2017-1</t>
  </si>
  <si>
    <t>442642-2017-1</t>
  </si>
  <si>
    <t>442646-2017-1</t>
  </si>
  <si>
    <t>434715-2017-1</t>
  </si>
  <si>
    <t>434722-2017-1</t>
  </si>
  <si>
    <t>468540-2017-1</t>
  </si>
  <si>
    <t>468540-2017-3</t>
  </si>
  <si>
    <t>475092-2017-1</t>
  </si>
  <si>
    <t>475092-2017-3</t>
  </si>
  <si>
    <t>477591-2017-1</t>
  </si>
  <si>
    <t>477591-2017-3</t>
  </si>
  <si>
    <t>503630-2017-1</t>
  </si>
  <si>
    <t>503630-2017-3</t>
  </si>
  <si>
    <t>470598-2017-1</t>
  </si>
  <si>
    <t>470598-2017-3</t>
  </si>
  <si>
    <t>477589-2017-1</t>
  </si>
  <si>
    <t>477589-2017-3</t>
  </si>
  <si>
    <t>492849-2017-1</t>
  </si>
  <si>
    <t>492849-2017-3</t>
  </si>
  <si>
    <t>462052-2017-3</t>
  </si>
  <si>
    <t>464573-2017-1</t>
  </si>
  <si>
    <t>464573-2017-3</t>
  </si>
  <si>
    <t>508455-2017-1</t>
  </si>
  <si>
    <t>508455-2017-3</t>
  </si>
  <si>
    <t>508460-2017-3</t>
  </si>
  <si>
    <t>479104-2017-1</t>
  </si>
  <si>
    <t>479104-2017-3</t>
  </si>
  <si>
    <t>470446-2017-1</t>
  </si>
  <si>
    <t>470446-2017-3</t>
  </si>
  <si>
    <t>465963-2017-1</t>
  </si>
  <si>
    <t>465963-2017-3</t>
  </si>
  <si>
    <t>468380-2017-1</t>
  </si>
  <si>
    <t>468380-2017-3</t>
  </si>
  <si>
    <t>463510-2017-1</t>
  </si>
  <si>
    <t>463510-2017-3</t>
  </si>
  <si>
    <t>497610-2017-1</t>
  </si>
  <si>
    <t>497610-2017-3</t>
  </si>
  <si>
    <t>490125-2017-1</t>
  </si>
  <si>
    <t>490125-2017-3</t>
  </si>
  <si>
    <t>466057-2017-1</t>
  </si>
  <si>
    <t>466057-2017-3</t>
  </si>
  <si>
    <t>488793-2017-1</t>
  </si>
  <si>
    <t>488793-2017-3</t>
  </si>
  <si>
    <t>500326-2017-1</t>
  </si>
  <si>
    <t>500326-2017-3</t>
  </si>
  <si>
    <t>493231-2017-1</t>
  </si>
  <si>
    <t>493231-2017-3</t>
  </si>
  <si>
    <t>468550-2017-1</t>
  </si>
  <si>
    <t>468550-2017-3</t>
  </si>
  <si>
    <t>475093-2017-1</t>
  </si>
  <si>
    <t>475093-2017-3</t>
  </si>
  <si>
    <t>477592-2017-1</t>
  </si>
  <si>
    <t>477592-2017-3</t>
  </si>
  <si>
    <t>503631-2017-1</t>
  </si>
  <si>
    <t>503631-2017-3</t>
  </si>
  <si>
    <t>470601-2017-1</t>
  </si>
  <si>
    <t>470601-2017-3</t>
  </si>
  <si>
    <t>477587-2017-1</t>
  </si>
  <si>
    <t>477587-2017-3</t>
  </si>
  <si>
    <t>492844-2017-1</t>
  </si>
  <si>
    <t>492844-2017-3</t>
  </si>
  <si>
    <t>462049-2017-1</t>
  </si>
  <si>
    <t>&gt;16,000</t>
  </si>
  <si>
    <t>462049-2017-3</t>
  </si>
  <si>
    <t>464574-2017-1</t>
  </si>
  <si>
    <t>464574-2017-3</t>
  </si>
  <si>
    <t>508454-2017-1</t>
  </si>
  <si>
    <t>508454-2017-3</t>
  </si>
  <si>
    <t>508454-2017-1-insitu2</t>
  </si>
  <si>
    <t>508454-2017-1-insitu3</t>
  </si>
  <si>
    <t>508454-2017-1-insitu4</t>
  </si>
  <si>
    <t>508454-2017-1-insitu5</t>
  </si>
  <si>
    <t>&lt;0,05000</t>
  </si>
  <si>
    <t>508459-2017-1</t>
  </si>
  <si>
    <t>508459-2017-3</t>
  </si>
  <si>
    <t>479105-2017-1</t>
  </si>
  <si>
    <t>479105-2017-3</t>
  </si>
  <si>
    <t>470445-2017-1</t>
  </si>
  <si>
    <t>470445-2017-3</t>
  </si>
  <si>
    <t>465964-2017-1</t>
  </si>
  <si>
    <t>465964-2017-3</t>
  </si>
  <si>
    <t>468381-2017-1</t>
  </si>
  <si>
    <t>468381-2017-3</t>
  </si>
  <si>
    <t>463511-2017-1</t>
  </si>
  <si>
    <t>463511-2017-3</t>
  </si>
  <si>
    <t>497608-2017-1</t>
  </si>
  <si>
    <t>497608-2017-3</t>
  </si>
  <si>
    <t>490124-2017-1</t>
  </si>
  <si>
    <t>490124-2017-3</t>
  </si>
  <si>
    <t>466059-2017-1</t>
  </si>
  <si>
    <t>466059-2017-3</t>
  </si>
  <si>
    <t>488730-2017-1</t>
  </si>
  <si>
    <t>488730-2017-3</t>
  </si>
  <si>
    <t>500321-2017-1</t>
  </si>
  <si>
    <t>500321-2017-3</t>
  </si>
  <si>
    <t>493228-2017-1</t>
  </si>
  <si>
    <t>493228-2017-3</t>
  </si>
  <si>
    <t>&lt;2,5</t>
  </si>
  <si>
    <t>&lt;0,23</t>
  </si>
  <si>
    <t>&lt;1,0</t>
  </si>
  <si>
    <t>&lt;0,00010</t>
  </si>
  <si>
    <t>&lt;2,3</t>
  </si>
  <si>
    <t>501961-2017-1</t>
  </si>
  <si>
    <t>501963-2017-1</t>
  </si>
  <si>
    <t>503669-2017-1</t>
  </si>
  <si>
    <t>&lt;0,00100</t>
  </si>
  <si>
    <t>&lt;0,0100</t>
  </si>
  <si>
    <t>&lt;0,000100</t>
  </si>
  <si>
    <t>&lt;0,00500</t>
  </si>
  <si>
    <t>503673-2017-1</t>
  </si>
  <si>
    <t>&lt;0,075</t>
  </si>
  <si>
    <t>501289-2017-1</t>
  </si>
  <si>
    <t>501290-2017-1</t>
  </si>
  <si>
    <t>501599-2017-1</t>
  </si>
  <si>
    <t>501602-2017-1</t>
  </si>
  <si>
    <t>&lt;5,6</t>
  </si>
  <si>
    <t>483937-2017-1</t>
  </si>
  <si>
    <t>483928-2017-1</t>
  </si>
  <si>
    <t>501847-2017-1</t>
  </si>
  <si>
    <t>501851-2017-1</t>
  </si>
  <si>
    <t>501964-2017-1</t>
  </si>
  <si>
    <t>501966-2017-1</t>
  </si>
  <si>
    <t>501845-2017-1</t>
  </si>
  <si>
    <t>501849-2017-1</t>
  </si>
  <si>
    <t>501654-2017-1</t>
  </si>
  <si>
    <t>501655-2017-1</t>
  </si>
  <si>
    <t>481109-2017-1</t>
  </si>
  <si>
    <t>481114-2017-1</t>
  </si>
  <si>
    <t>525747-2017-1</t>
  </si>
  <si>
    <t>525747-2017-3</t>
  </si>
  <si>
    <t>526917-2017-1</t>
  </si>
  <si>
    <t>526917-2017-3</t>
  </si>
  <si>
    <t>530933-2017-1</t>
  </si>
  <si>
    <t>530933-2017-3</t>
  </si>
  <si>
    <t>531664-2017-1</t>
  </si>
  <si>
    <t>531664-2017-3</t>
  </si>
  <si>
    <t>550918-2017-1</t>
  </si>
  <si>
    <t>550918-2017-3</t>
  </si>
  <si>
    <t>548427-2017-1</t>
  </si>
  <si>
    <t>548427-2017-3</t>
  </si>
  <si>
    <t>532313-2017-1</t>
  </si>
  <si>
    <t>532313-2017-3</t>
  </si>
  <si>
    <t>536521-2017-1</t>
  </si>
  <si>
    <t>536521-2017-3</t>
  </si>
  <si>
    <t>513678-2017-1</t>
  </si>
  <si>
    <t>513678-2017-3</t>
  </si>
  <si>
    <t>514136-2017-1</t>
  </si>
  <si>
    <t>514136-2017-3</t>
  </si>
  <si>
    <t>518025-2017-1</t>
  </si>
  <si>
    <t>&lt;0,0250</t>
  </si>
  <si>
    <t>518025-2017-3</t>
  </si>
  <si>
    <t>526918-2017-1</t>
  </si>
  <si>
    <t>526918-2017-3</t>
  </si>
  <si>
    <t>525746-2017-1</t>
  </si>
  <si>
    <t>525746-2017-3</t>
  </si>
  <si>
    <t>523733-2017-3</t>
  </si>
  <si>
    <t>523733-2017-1</t>
  </si>
  <si>
    <t>552552-2017-3</t>
  </si>
  <si>
    <t>552552-2017-1</t>
  </si>
  <si>
    <t>519095-2017-1</t>
  </si>
  <si>
    <t>519095-2017-3</t>
  </si>
  <si>
    <t>536644-2017-1</t>
  </si>
  <si>
    <t>536644-2017-3</t>
  </si>
  <si>
    <t>544458-2017-1</t>
  </si>
  <si>
    <t>544458-2017-3</t>
  </si>
  <si>
    <t>516641-2017-1</t>
  </si>
  <si>
    <t>516641-2017-3</t>
  </si>
  <si>
    <t>525744-2017-1</t>
  </si>
  <si>
    <t>525744-2017-3</t>
  </si>
  <si>
    <t>526913-2017-1</t>
  </si>
  <si>
    <t>526913-2017-3</t>
  </si>
  <si>
    <t>530931-2017-1</t>
  </si>
  <si>
    <t>530931-2017-3</t>
  </si>
  <si>
    <t>531666-2017-1</t>
  </si>
  <si>
    <t>531666-2017-3</t>
  </si>
  <si>
    <t>550919-2017-3</t>
  </si>
  <si>
    <t>550919-2017-1</t>
  </si>
  <si>
    <t>548429-2017-1</t>
  </si>
  <si>
    <t>548429-2017-3</t>
  </si>
  <si>
    <t>532311-2017-1</t>
  </si>
  <si>
    <t>532311-2017-3</t>
  </si>
  <si>
    <t>536520-2017-1</t>
  </si>
  <si>
    <t>536520-2017-3</t>
  </si>
  <si>
    <t>513663-2017-1</t>
  </si>
  <si>
    <t>513663-2017-3</t>
  </si>
  <si>
    <t>514133-2017-1</t>
  </si>
  <si>
    <t>514133-2017-3</t>
  </si>
  <si>
    <t>518022-2017-1</t>
  </si>
  <si>
    <t>518022-2017-3</t>
  </si>
  <si>
    <t>526911-2017-3</t>
  </si>
  <si>
    <t>526911-2017-1</t>
  </si>
  <si>
    <t>525742-2017-1</t>
  </si>
  <si>
    <t>525742-2017-3</t>
  </si>
  <si>
    <t>523727-2017-1</t>
  </si>
  <si>
    <t>523727-2017-3</t>
  </si>
  <si>
    <t>552556-2017-3</t>
  </si>
  <si>
    <t>552556-2017-1</t>
  </si>
  <si>
    <t>519091-2017-1</t>
  </si>
  <si>
    <t>519091-2017-3</t>
  </si>
  <si>
    <t>536645-2017-1</t>
  </si>
  <si>
    <t>536645-2017-3</t>
  </si>
  <si>
    <t>544464-2017-1</t>
  </si>
  <si>
    <t>544464-2017-3</t>
  </si>
  <si>
    <t>516639-2017-1</t>
  </si>
  <si>
    <t>516639-2017-3</t>
  </si>
  <si>
    <t>523545-2017-1</t>
  </si>
  <si>
    <t>523547-2017-1</t>
  </si>
  <si>
    <t>541265-2017-1</t>
  </si>
  <si>
    <t>541266-2017-1</t>
  </si>
  <si>
    <t>&lt;1,00</t>
  </si>
  <si>
    <t>525730-2017-1</t>
  </si>
  <si>
    <t>525733-2017-1</t>
  </si>
  <si>
    <t>541090-2017-1</t>
  </si>
  <si>
    <t>541089-2017-1</t>
  </si>
  <si>
    <t>541115-2017-1</t>
  </si>
  <si>
    <t>541110-2017-1</t>
  </si>
  <si>
    <t>536451-2017-1</t>
  </si>
  <si>
    <t>536452-2017-1</t>
  </si>
  <si>
    <t>523552-2017-1</t>
  </si>
  <si>
    <t>523557-2017-1</t>
  </si>
  <si>
    <t>12336-2018-1</t>
  </si>
  <si>
    <t>12336-2018-3</t>
  </si>
  <si>
    <t>13972-2018-1</t>
  </si>
  <si>
    <t>13972-2018-3</t>
  </si>
  <si>
    <t>13652-2018-1</t>
  </si>
  <si>
    <t>13652-2018-3</t>
  </si>
  <si>
    <t>17532-2018-1</t>
  </si>
  <si>
    <t>17532-2018-3</t>
  </si>
  <si>
    <t>20726-2018-1</t>
  </si>
  <si>
    <t>20726-2018-3</t>
  </si>
  <si>
    <t>17534-2018-1</t>
  </si>
  <si>
    <t>17534-2018-3</t>
  </si>
  <si>
    <t>24552-2018-1</t>
  </si>
  <si>
    <t>24552-2018-3</t>
  </si>
  <si>
    <t>22321-2018-1</t>
  </si>
  <si>
    <t>22321-2018-3</t>
  </si>
  <si>
    <t>7388-2018-1</t>
  </si>
  <si>
    <t>7388-2018-3</t>
  </si>
  <si>
    <t>4641-2018-1</t>
  </si>
  <si>
    <t>4641-2018-3</t>
  </si>
  <si>
    <t>32971-2018-1</t>
  </si>
  <si>
    <t>32971-2018-3</t>
  </si>
  <si>
    <t>43325-2018-1</t>
  </si>
  <si>
    <t>43325-2018-3</t>
  </si>
  <si>
    <t>40955-2018-1</t>
  </si>
  <si>
    <t>10043-2018-1</t>
  </si>
  <si>
    <t>10043-2018-3</t>
  </si>
  <si>
    <t>5939-2018-1</t>
  </si>
  <si>
    <t>5939-2018-3</t>
  </si>
  <si>
    <t>7087-2018-1</t>
  </si>
  <si>
    <t>7087-2018-3</t>
  </si>
  <si>
    <t>11733-2018-1</t>
  </si>
  <si>
    <t>11733-2018-3</t>
  </si>
  <si>
    <t>38585-2018-1</t>
  </si>
  <si>
    <t>38585-2018-3</t>
  </si>
  <si>
    <t>4430-2018-1</t>
  </si>
  <si>
    <t>4430-2018-3</t>
  </si>
  <si>
    <t>32972-2018-1</t>
  </si>
  <si>
    <t>32972-2018-3</t>
  </si>
  <si>
    <t>34202-2018-1</t>
  </si>
  <si>
    <t>34202-2018-3</t>
  </si>
  <si>
    <t>22648-2018-1</t>
  </si>
  <si>
    <t>22648-2018-3</t>
  </si>
  <si>
    <t>24950-2018-1</t>
  </si>
  <si>
    <t>24950-2018-3</t>
  </si>
  <si>
    <t>29475-2018-1</t>
  </si>
  <si>
    <t>29475-2018-3</t>
  </si>
  <si>
    <t>5361-2018-1</t>
  </si>
  <si>
    <t>5361-2018-3</t>
  </si>
  <si>
    <t>12331-2018-1</t>
  </si>
  <si>
    <t>12331-2018-3</t>
  </si>
  <si>
    <t>13970-2018-1</t>
  </si>
  <si>
    <t>13970-2018-3</t>
  </si>
  <si>
    <t>13650-2018-1</t>
  </si>
  <si>
    <t>13650-2018-3</t>
  </si>
  <si>
    <t>17531-2018-1</t>
  </si>
  <si>
    <t>17531-2018-3</t>
  </si>
  <si>
    <t>20723-2018-1</t>
  </si>
  <si>
    <t>20723-2018-3</t>
  </si>
  <si>
    <t>17537-2018-1</t>
  </si>
  <si>
    <t>17537-2018-3</t>
  </si>
  <si>
    <t>24554-2018-1</t>
  </si>
  <si>
    <t>24554-2018-3</t>
  </si>
  <si>
    <t>22322-2018-1</t>
  </si>
  <si>
    <t>22322-2018-3</t>
  </si>
  <si>
    <t>7386-2018-1</t>
  </si>
  <si>
    <t>7386-2018-3</t>
  </si>
  <si>
    <t>4639-2018-1</t>
  </si>
  <si>
    <t>4639-2018-3</t>
  </si>
  <si>
    <t>32967-2018-3</t>
  </si>
  <si>
    <t>32967-2018-1</t>
  </si>
  <si>
    <t>43324-2018-1</t>
  </si>
  <si>
    <t>43324-2018-3</t>
  </si>
  <si>
    <t>40958-2018-1</t>
  </si>
  <si>
    <t>40958-2018-3</t>
  </si>
  <si>
    <t>10040-2018-1</t>
  </si>
  <si>
    <t>10040-2018-3</t>
  </si>
  <si>
    <t>5936-2018-1</t>
  </si>
  <si>
    <t>5936-2018-3</t>
  </si>
  <si>
    <t>7086-2018-1</t>
  </si>
  <si>
    <t>7086-2018-3</t>
  </si>
  <si>
    <t>11731-2018-1</t>
  </si>
  <si>
    <t>11731-2018-3</t>
  </si>
  <si>
    <t>38572-2018-1</t>
  </si>
  <si>
    <t>38572-2018-3</t>
  </si>
  <si>
    <t>4428-2018-1</t>
  </si>
  <si>
    <t>4428-2018-3</t>
  </si>
  <si>
    <t>32966-2018-1</t>
  </si>
  <si>
    <t>32966-2018-3</t>
  </si>
  <si>
    <t>34200-2018-1</t>
  </si>
  <si>
    <t>34200-2018-3</t>
  </si>
  <si>
    <t>22646-2018-1</t>
  </si>
  <si>
    <t>22646-2018-3</t>
  </si>
  <si>
    <t>24948-2018-1</t>
  </si>
  <si>
    <t>24948-2018-3</t>
  </si>
  <si>
    <t>29468-2018-1</t>
  </si>
  <si>
    <t>29468-2018-3</t>
  </si>
  <si>
    <t>5363-2018-1</t>
  </si>
  <si>
    <t>5363-2018-3</t>
  </si>
  <si>
    <t>&lt;0,0500</t>
  </si>
  <si>
    <t>18927-2018-1</t>
  </si>
  <si>
    <t>18929-2018-1</t>
  </si>
  <si>
    <t>16190-2018-1</t>
  </si>
  <si>
    <t>16192-2018-1</t>
  </si>
  <si>
    <t>15971-2018-1</t>
  </si>
  <si>
    <t>15975-2018-1</t>
  </si>
  <si>
    <t>9895-2018-1</t>
  </si>
  <si>
    <t>9899-2018-1</t>
  </si>
  <si>
    <t>14510-2018-1</t>
  </si>
  <si>
    <t>14515-2018-1</t>
  </si>
  <si>
    <t>9905-2018-1</t>
  </si>
  <si>
    <t>9911-2018-1</t>
  </si>
  <si>
    <t>16182-2018-1</t>
  </si>
  <si>
    <t>16185-2018-1</t>
  </si>
  <si>
    <t>11639-2018-1</t>
  </si>
  <si>
    <t>&gt;1,6E+4</t>
  </si>
  <si>
    <t>11641-2018-1</t>
  </si>
  <si>
    <t>15979-2018-1</t>
  </si>
  <si>
    <t>15982-2018-1</t>
  </si>
  <si>
    <t>9866-2018-1</t>
  </si>
  <si>
    <t>9867-2018-1</t>
  </si>
  <si>
    <t>417121-2017-1</t>
  </si>
  <si>
    <t>Sedimento</t>
  </si>
  <si>
    <t>&lt;0,32</t>
  </si>
  <si>
    <t>&lt;0,29</t>
  </si>
  <si>
    <t>&lt;11</t>
  </si>
  <si>
    <t>&lt;2,9</t>
  </si>
  <si>
    <t>&lt;0,023</t>
  </si>
  <si>
    <t>&lt;0,14</t>
  </si>
  <si>
    <t>&lt;0,57</t>
  </si>
  <si>
    <t>&lt;65</t>
  </si>
  <si>
    <t>&lt;22</t>
  </si>
  <si>
    <t>417121-2017-2</t>
  </si>
  <si>
    <t>13646-2018-1</t>
  </si>
  <si>
    <t>&lt;0,25</t>
  </si>
  <si>
    <t>&lt;25</t>
  </si>
  <si>
    <t>13646-2018-2</t>
  </si>
  <si>
    <t>415547-2017-1</t>
  </si>
  <si>
    <t>&lt;0,35</t>
  </si>
  <si>
    <t>&lt;2,1</t>
  </si>
  <si>
    <t>&lt;14</t>
  </si>
  <si>
    <t>&lt;3,5</t>
  </si>
  <si>
    <t>&lt;0,029</t>
  </si>
  <si>
    <t>&lt;0,15</t>
  </si>
  <si>
    <t>&lt;0,71</t>
  </si>
  <si>
    <t>&lt;27</t>
  </si>
  <si>
    <t>415547-2017-2</t>
  </si>
  <si>
    <t>12324-2018-1</t>
  </si>
  <si>
    <t>&lt;1,5</t>
  </si>
  <si>
    <t>&lt;9,9</t>
  </si>
  <si>
    <t>&lt;0,027</t>
  </si>
  <si>
    <t>&lt;0,49</t>
  </si>
  <si>
    <t>&lt;26</t>
  </si>
  <si>
    <t>12324-2018-2</t>
  </si>
  <si>
    <t>421890-2017-1</t>
  </si>
  <si>
    <t>&lt;9,8</t>
  </si>
  <si>
    <t>&lt;0,024</t>
  </si>
  <si>
    <t>&lt;23</t>
  </si>
  <si>
    <t>421890-2017-2</t>
  </si>
  <si>
    <t>14010-2018-1</t>
  </si>
  <si>
    <t>&lt;0,24</t>
  </si>
  <si>
    <t>&lt;9,6</t>
  </si>
  <si>
    <t>&lt;2,4</t>
  </si>
  <si>
    <t>&lt;0,026</t>
  </si>
  <si>
    <t>&lt;0,48</t>
  </si>
  <si>
    <t>&lt;10,2</t>
  </si>
  <si>
    <t>&lt;1,9</t>
  </si>
  <si>
    <t>14010-2018-2</t>
  </si>
  <si>
    <t>415964-2017-1</t>
  </si>
  <si>
    <t>&lt;0,27</t>
  </si>
  <si>
    <t>&lt;1,6</t>
  </si>
  <si>
    <t>&lt;2,7</t>
  </si>
  <si>
    <t>&lt;0,022</t>
  </si>
  <si>
    <t>&lt;0,54</t>
  </si>
  <si>
    <t>415964-2017-2</t>
  </si>
  <si>
    <t>13975-2018-1</t>
  </si>
  <si>
    <t>&lt;0,13</t>
  </si>
  <si>
    <t>&lt;9,7</t>
  </si>
  <si>
    <t>13975-2018-2</t>
  </si>
  <si>
    <t>421627-2017-1</t>
  </si>
  <si>
    <t>&lt;13</t>
  </si>
  <si>
    <t>&lt;3,2</t>
  </si>
  <si>
    <t>&lt;0,65</t>
  </si>
  <si>
    <t>&lt;2,6</t>
  </si>
  <si>
    <t>421627-2017-2</t>
  </si>
  <si>
    <t>13649-2018-1</t>
  </si>
  <si>
    <t>&lt;10,0</t>
  </si>
  <si>
    <t>13649-2018-2</t>
  </si>
  <si>
    <t>417109-2017-1</t>
  </si>
  <si>
    <t>&lt;0,63</t>
  </si>
  <si>
    <t>&lt;24</t>
  </si>
  <si>
    <t>417109-2017-2</t>
  </si>
  <si>
    <t>38557-2018-1</t>
  </si>
  <si>
    <t>38557-2018-2</t>
  </si>
  <si>
    <t>435062-2017-2</t>
  </si>
  <si>
    <t>435062-2017-1</t>
  </si>
  <si>
    <t>&lt;0,035</t>
  </si>
  <si>
    <t>&lt;33</t>
  </si>
  <si>
    <t>34204-2018-1</t>
  </si>
  <si>
    <t>34204-2018-2</t>
  </si>
  <si>
    <t>442283-2017-2</t>
  </si>
  <si>
    <t>442283-2017-1</t>
  </si>
  <si>
    <t>29524-2018-1</t>
  </si>
  <si>
    <t>29524-2018-2</t>
  </si>
  <si>
    <t>421584-2017-1</t>
  </si>
  <si>
    <t>&lt;0,39</t>
  </si>
  <si>
    <t>&lt;16</t>
  </si>
  <si>
    <t>&lt;0,031</t>
  </si>
  <si>
    <t>&lt;0,78</t>
  </si>
  <si>
    <t>&lt;3,1</t>
  </si>
  <si>
    <t>&lt;31</t>
  </si>
  <si>
    <t>421584-2017-2</t>
  </si>
  <si>
    <t>17535-2018-2</t>
  </si>
  <si>
    <t>17540-2018-1</t>
  </si>
  <si>
    <t>&lt;0,028</t>
  </si>
  <si>
    <t>17540-2018-2</t>
  </si>
  <si>
    <t>430824-2017-2</t>
  </si>
  <si>
    <t>430824-2017-1</t>
  </si>
  <si>
    <t>&lt;0,31</t>
  </si>
  <si>
    <t>&lt;1,8</t>
  </si>
  <si>
    <t>&lt;12</t>
  </si>
  <si>
    <t>&lt;0,61</t>
  </si>
  <si>
    <t>24954-2018-2</t>
  </si>
  <si>
    <t>24954-2018-1</t>
  </si>
  <si>
    <t>&lt;28</t>
  </si>
  <si>
    <t>439219-2017-1</t>
  </si>
  <si>
    <t>439219-2017-2</t>
  </si>
  <si>
    <t>22314-2018-1</t>
  </si>
  <si>
    <t>22314-2018-2</t>
  </si>
  <si>
    <t>362165-2017-1</t>
  </si>
  <si>
    <t>&lt;0,62</t>
  </si>
  <si>
    <t>&lt;0,36</t>
  </si>
  <si>
    <t>362165-2017-2</t>
  </si>
  <si>
    <t>453557-2017-1</t>
  </si>
  <si>
    <t>&lt;0,047</t>
  </si>
  <si>
    <t>&lt;46</t>
  </si>
  <si>
    <t>453557-2017-2</t>
  </si>
  <si>
    <t>24951-2018-1</t>
  </si>
  <si>
    <t>24951-2018-2</t>
  </si>
  <si>
    <t>362162-2017-1</t>
  </si>
  <si>
    <t>&lt;0,59</t>
  </si>
  <si>
    <t>&lt;0,34</t>
  </si>
  <si>
    <t>362162-2017-2</t>
  </si>
  <si>
    <t>453556-2017-1</t>
  </si>
  <si>
    <t>&lt;0,037</t>
  </si>
  <si>
    <t>&lt;35</t>
  </si>
  <si>
    <t>453556-2017-2</t>
  </si>
  <si>
    <t>24952-2018-1</t>
  </si>
  <si>
    <t>&lt;30</t>
  </si>
  <si>
    <t>24952-2018-2</t>
  </si>
  <si>
    <t>362163-2017-1</t>
  </si>
  <si>
    <t>&lt;0,28</t>
  </si>
  <si>
    <t>&lt;1,7</t>
  </si>
  <si>
    <t>&lt;0,56</t>
  </si>
  <si>
    <t>362163-2017-2</t>
  </si>
  <si>
    <t>457241-2017-1</t>
  </si>
  <si>
    <t>&lt;0,045</t>
  </si>
  <si>
    <t>&lt;44</t>
  </si>
  <si>
    <t>457241-2017-2</t>
  </si>
  <si>
    <t>24953-2018-1</t>
  </si>
  <si>
    <t>24953-2018-2</t>
  </si>
  <si>
    <t>411806-2017-1</t>
  </si>
  <si>
    <t>&lt;0,41</t>
  </si>
  <si>
    <t>&lt;0,033</t>
  </si>
  <si>
    <t>&lt;0,82</t>
  </si>
  <si>
    <t>&lt;3,3</t>
  </si>
  <si>
    <t>&lt;32</t>
  </si>
  <si>
    <t>411806-2017-2</t>
  </si>
  <si>
    <t>12345-2018-1</t>
  </si>
  <si>
    <t>&lt;37</t>
  </si>
  <si>
    <t>12345-2018-2</t>
  </si>
  <si>
    <t>407254-2017-1</t>
  </si>
  <si>
    <t>&lt;3,4</t>
  </si>
  <si>
    <t>407254-2017-2</t>
  </si>
  <si>
    <t>4695-2018-1</t>
  </si>
  <si>
    <t>4695-2018-2</t>
  </si>
  <si>
    <t>407421-2017-1</t>
  </si>
  <si>
    <t>407421-2017-2</t>
  </si>
  <si>
    <t>4694-2018-1</t>
  </si>
  <si>
    <t>&lt;0,036</t>
  </si>
  <si>
    <t>4694-2018-2</t>
  </si>
  <si>
    <t>410083-2017-2</t>
  </si>
  <si>
    <t>410083-2017-1</t>
  </si>
  <si>
    <t>5374-2018-1</t>
  </si>
  <si>
    <t>&lt;1,4</t>
  </si>
  <si>
    <t>5374-2018-2</t>
  </si>
  <si>
    <t>439260-2017-1</t>
  </si>
  <si>
    <t>&lt;21</t>
  </si>
  <si>
    <t>439260-2017-2</t>
  </si>
  <si>
    <t>32858-2018-2</t>
  </si>
  <si>
    <t>32858-2018-1</t>
  </si>
  <si>
    <t>446392-2017-1</t>
  </si>
  <si>
    <t>446392-2017-2</t>
  </si>
  <si>
    <t>43204-2018-2</t>
  </si>
  <si>
    <t>43204-2018-1</t>
  </si>
  <si>
    <t>352476-2017-1</t>
  </si>
  <si>
    <t>&lt;0,063</t>
  </si>
  <si>
    <t>&lt;0,89</t>
  </si>
  <si>
    <t>&lt;6,3</t>
  </si>
  <si>
    <t>&lt;62</t>
  </si>
  <si>
    <t>352476-2017-2</t>
  </si>
  <si>
    <t>453362-2017-1</t>
  </si>
  <si>
    <t>&lt;0,109</t>
  </si>
  <si>
    <t>&lt;104</t>
  </si>
  <si>
    <t>453362-2017-2</t>
  </si>
  <si>
    <t>40951-2018-1</t>
  </si>
  <si>
    <t>&lt;0,142</t>
  </si>
  <si>
    <t>&lt;141</t>
  </si>
  <si>
    <t>40951-2018-2</t>
  </si>
  <si>
    <t>353569-2017-1</t>
  </si>
  <si>
    <t>&lt;0,032</t>
  </si>
  <si>
    <t>&lt;0,46</t>
  </si>
  <si>
    <t>353569-2017-2</t>
  </si>
  <si>
    <t>453361-2017-1</t>
  </si>
  <si>
    <t>&lt;0,076</t>
  </si>
  <si>
    <t>&lt;73</t>
  </si>
  <si>
    <t>453361-2017-2</t>
  </si>
  <si>
    <t>40952-2018-1</t>
  </si>
  <si>
    <t>&lt;0,073</t>
  </si>
  <si>
    <t>&lt;72</t>
  </si>
  <si>
    <t>40952-2018-2</t>
  </si>
  <si>
    <t>368997-2017-1</t>
  </si>
  <si>
    <t>&lt;0,90</t>
  </si>
  <si>
    <t>&lt;36</t>
  </si>
  <si>
    <t>&lt;5,4</t>
  </si>
  <si>
    <t>&lt;7,2</t>
  </si>
  <si>
    <t>&lt;70</t>
  </si>
  <si>
    <t>368997-2017-2</t>
  </si>
  <si>
    <t>453368-2017-1</t>
  </si>
  <si>
    <t>&lt;49</t>
  </si>
  <si>
    <t>453368-2017-2</t>
  </si>
  <si>
    <t>40953-2018-1</t>
  </si>
  <si>
    <t>&lt;0,061</t>
  </si>
  <si>
    <t>&lt;59</t>
  </si>
  <si>
    <t>40953-2018-2</t>
  </si>
  <si>
    <t>353570-2017-1</t>
  </si>
  <si>
    <t>&lt;0,79</t>
  </si>
  <si>
    <t>&lt;0,93</t>
  </si>
  <si>
    <t>&lt;60</t>
  </si>
  <si>
    <t>353570-2017-2</t>
  </si>
  <si>
    <t>453559-2017-1</t>
  </si>
  <si>
    <t>453559-2017-2</t>
  </si>
  <si>
    <t>29523-2018-1</t>
  </si>
  <si>
    <t>&lt;0,039</t>
  </si>
  <si>
    <t>&lt;39</t>
  </si>
  <si>
    <t>29523-2018-2</t>
  </si>
  <si>
    <t>351521-2017-1</t>
  </si>
  <si>
    <t>351521-2017-2</t>
  </si>
  <si>
    <t>550033-2017-1</t>
  </si>
  <si>
    <t>550033-2017-2</t>
  </si>
  <si>
    <t>29522-2018-1</t>
  </si>
  <si>
    <t>&lt;0,040</t>
  </si>
  <si>
    <t>&lt;40</t>
  </si>
  <si>
    <t>29522-2018-2</t>
  </si>
  <si>
    <t>358566-2017-1</t>
  </si>
  <si>
    <t>&lt;15</t>
  </si>
  <si>
    <t>&lt;0,42</t>
  </si>
  <si>
    <t>&lt;0,77</t>
  </si>
  <si>
    <t>358566-2017-2</t>
  </si>
  <si>
    <t>453558-2017-1</t>
  </si>
  <si>
    <t>453558-2017-2</t>
  </si>
  <si>
    <t>29521-2018-1</t>
  </si>
  <si>
    <t>&lt;0,064</t>
  </si>
  <si>
    <t>&lt;61</t>
  </si>
  <si>
    <t>29521-2018-2</t>
  </si>
  <si>
    <t>351520-2017-1</t>
  </si>
  <si>
    <t>&lt;5,8</t>
  </si>
  <si>
    <t>&lt;0,58</t>
  </si>
  <si>
    <t>351520-2017-2</t>
  </si>
  <si>
    <t>453390-2017-1</t>
  </si>
  <si>
    <t>&lt;0,068</t>
  </si>
  <si>
    <t>&lt;66</t>
  </si>
  <si>
    <t>453390-2017-2</t>
  </si>
  <si>
    <t>38967-2018-1</t>
  </si>
  <si>
    <t>&lt;0,087</t>
  </si>
  <si>
    <t>&lt;87</t>
  </si>
  <si>
    <t>38967-2018-2</t>
  </si>
  <si>
    <t>368994-2017-1</t>
  </si>
  <si>
    <t>&lt;0,72</t>
  </si>
  <si>
    <t>&lt;4,3</t>
  </si>
  <si>
    <t>&lt;29</t>
  </si>
  <si>
    <t>&lt;0,058</t>
  </si>
  <si>
    <t>&lt;5,7</t>
  </si>
  <si>
    <t>&lt;55</t>
  </si>
  <si>
    <t>368994-2017-2</t>
  </si>
  <si>
    <t>453386-2017-1</t>
  </si>
  <si>
    <t>&lt;4,9</t>
  </si>
  <si>
    <t>453386-2017-2</t>
  </si>
  <si>
    <t>38963-2018-1</t>
  </si>
  <si>
    <t>38963-2018-2</t>
  </si>
  <si>
    <t>353571-2017-1</t>
  </si>
  <si>
    <t>&lt;0,47</t>
  </si>
  <si>
    <t>&lt;19</t>
  </si>
  <si>
    <t>&lt;0,038</t>
  </si>
  <si>
    <t>&lt;0,94</t>
  </si>
  <si>
    <t>&lt;3,7</t>
  </si>
  <si>
    <t>&lt;38</t>
  </si>
  <si>
    <t>353571-2017-2</t>
  </si>
  <si>
    <t>453392-2017-1</t>
  </si>
  <si>
    <t>453392-2017-2</t>
  </si>
  <si>
    <t>37168-2018-1</t>
  </si>
  <si>
    <t>&lt;0,079</t>
  </si>
  <si>
    <t>&lt;77</t>
  </si>
  <si>
    <t>37168-2018-2</t>
  </si>
  <si>
    <t>352471-2017-1</t>
  </si>
  <si>
    <t>&lt;0,43</t>
  </si>
  <si>
    <t>&lt;17</t>
  </si>
  <si>
    <t>&lt;0,86</t>
  </si>
  <si>
    <t>&lt;34</t>
  </si>
  <si>
    <t>352471-2017-2</t>
  </si>
  <si>
    <t>453391-2017-1</t>
  </si>
  <si>
    <t>&lt;4,8</t>
  </si>
  <si>
    <t>453391-2017-2</t>
  </si>
  <si>
    <t>37166-2018-1</t>
  </si>
  <si>
    <t>37166-2018-2</t>
  </si>
  <si>
    <t>352470-2017-1</t>
  </si>
  <si>
    <t>&lt;6,1</t>
  </si>
  <si>
    <t>352470-2017-2</t>
  </si>
  <si>
    <t>453393-2017-1</t>
  </si>
  <si>
    <t>453393-2017-2</t>
  </si>
  <si>
    <t>37167-2018-1</t>
  </si>
  <si>
    <t>&lt;0,091</t>
  </si>
  <si>
    <t>&lt;89</t>
  </si>
  <si>
    <t>37167-2018-2</t>
  </si>
  <si>
    <t>406425-2017-1</t>
  </si>
  <si>
    <t>406425-2017-2</t>
  </si>
  <si>
    <t>4391-2018-1</t>
  </si>
  <si>
    <t>&lt;0,17</t>
  </si>
  <si>
    <t>4391-2018-2</t>
  </si>
  <si>
    <t>411919-2017-1</t>
  </si>
  <si>
    <t>&lt;0,33</t>
  </si>
  <si>
    <t>&lt;0,67</t>
  </si>
  <si>
    <t>411919-2017-2</t>
  </si>
  <si>
    <t>7084-2018-2</t>
  </si>
  <si>
    <t>7085-2018-1</t>
  </si>
  <si>
    <t>7085-2018-2</t>
  </si>
  <si>
    <t>11734-2018-1</t>
  </si>
  <si>
    <t>11734-2018-2</t>
  </si>
  <si>
    <t>439277-2017-2</t>
  </si>
  <si>
    <t>439277-2017-1</t>
  </si>
  <si>
    <t>38560-2018-1</t>
  </si>
  <si>
    <t>38560-2018-2</t>
  </si>
  <si>
    <t>406426-2017-1</t>
  </si>
  <si>
    <t>406426-2017-2</t>
  </si>
  <si>
    <t>4392-2018-1</t>
  </si>
  <si>
    <t>4392-2018-2</t>
  </si>
  <si>
    <t>435119-2017-2</t>
  </si>
  <si>
    <t>435063-2017-2</t>
  </si>
  <si>
    <t>435063-2017-1</t>
  </si>
  <si>
    <t>&lt;0,021</t>
  </si>
  <si>
    <t>32857-2018-1</t>
  </si>
  <si>
    <t>32857-2018-2</t>
  </si>
  <si>
    <t>436659-2017-2</t>
  </si>
  <si>
    <t>436659-2017-1</t>
  </si>
  <si>
    <t>34205-2018-1</t>
  </si>
  <si>
    <t>&lt;0,041</t>
  </si>
  <si>
    <t>&lt;41</t>
  </si>
  <si>
    <t>34205-2018-2</t>
  </si>
  <si>
    <t>428452-2017-2</t>
  </si>
  <si>
    <t>428452-2017-1</t>
  </si>
  <si>
    <t>22496-2018-1</t>
  </si>
  <si>
    <t>22496-2018-2</t>
  </si>
  <si>
    <t>430843-2017-2</t>
  </si>
  <si>
    <t>430843-2017-1</t>
  </si>
  <si>
    <t>24933-2018-1</t>
  </si>
  <si>
    <t>&lt;9,5</t>
  </si>
  <si>
    <t>24933-2018-2</t>
  </si>
  <si>
    <t>413343-2017-1</t>
  </si>
  <si>
    <t>&lt;0,87</t>
  </si>
  <si>
    <t>413343-2017-2</t>
  </si>
  <si>
    <t>12291-2018-2</t>
  </si>
  <si>
    <t>12291-2018-1</t>
  </si>
  <si>
    <t>428451-2017-1</t>
  </si>
  <si>
    <t>428451-2017-2</t>
  </si>
  <si>
    <t>22497-2018-1</t>
  </si>
  <si>
    <t>&lt;0,26</t>
  </si>
  <si>
    <t>&lt;0,51</t>
  </si>
  <si>
    <t>22497-2018-2</t>
  </si>
  <si>
    <t>430842-2017-1</t>
  </si>
  <si>
    <t>430842-2017-2</t>
  </si>
  <si>
    <t>24934-2018-2</t>
  </si>
  <si>
    <t>24934-2018-1</t>
  </si>
  <si>
    <t>442282-2017-1</t>
  </si>
  <si>
    <t>&lt;0,044</t>
  </si>
  <si>
    <t>&lt;43</t>
  </si>
  <si>
    <t>442282-2017-2</t>
  </si>
  <si>
    <t>29525-2018-1</t>
  </si>
  <si>
    <t>29525-2018-2</t>
  </si>
  <si>
    <t>409808-2017-1</t>
  </si>
  <si>
    <t>&lt;0,66</t>
  </si>
  <si>
    <t>409808-2017-2</t>
  </si>
  <si>
    <t>5358-2018-2</t>
  </si>
  <si>
    <t>5375-2018-1</t>
  </si>
  <si>
    <t>&lt;47</t>
  </si>
  <si>
    <t>5375-2018-2</t>
  </si>
  <si>
    <t>350281-2017-1</t>
  </si>
  <si>
    <t>&lt;6,2</t>
  </si>
  <si>
    <t>&lt;0,37</t>
  </si>
  <si>
    <t>350281-2017-3</t>
  </si>
  <si>
    <t>350281-2017-4</t>
  </si>
  <si>
    <t>Em anexo</t>
  </si>
  <si>
    <t>372868-2017-1</t>
  </si>
  <si>
    <t>&lt;6,5</t>
  </si>
  <si>
    <t>&lt;12,9</t>
  </si>
  <si>
    <t>372868-2017-3</t>
  </si>
  <si>
    <t>372868-2017-4</t>
  </si>
  <si>
    <t>433270-2017-1</t>
  </si>
  <si>
    <t>433270-2017-3</t>
  </si>
  <si>
    <t>433270-2017-4</t>
  </si>
  <si>
    <t>481121-2017-1</t>
  </si>
  <si>
    <t>481121-2017-3</t>
  </si>
  <si>
    <t>481121-2017-4</t>
  </si>
  <si>
    <t>525752-2017-1</t>
  </si>
  <si>
    <t>525752-2017-3</t>
  </si>
  <si>
    <t>525753-2017-4</t>
  </si>
  <si>
    <t>525752-2017-4</t>
  </si>
  <si>
    <t>525753-2017-1</t>
  </si>
  <si>
    <t>525753-2017-3</t>
  </si>
  <si>
    <t>350283-2017-1</t>
  </si>
  <si>
    <t>&lt;0,38</t>
  </si>
  <si>
    <t>350283-2017-3</t>
  </si>
  <si>
    <t>350283-2017-4</t>
  </si>
  <si>
    <t>376777-2017-1</t>
  </si>
  <si>
    <t>&lt;0,97</t>
  </si>
  <si>
    <t>&lt;3,9</t>
  </si>
  <si>
    <t>376777-2017-3</t>
  </si>
  <si>
    <t>376777-2017-4</t>
  </si>
  <si>
    <t>436649-2017-1</t>
  </si>
  <si>
    <t>436649-2017-3</t>
  </si>
  <si>
    <t>436649-2017-4</t>
  </si>
  <si>
    <t>483941-2017-1</t>
  </si>
  <si>
    <t>483941-2017-3</t>
  </si>
  <si>
    <t>483941-2017-4</t>
  </si>
  <si>
    <t>525734-2017-1</t>
  </si>
  <si>
    <t>525734-2017-3</t>
  </si>
  <si>
    <t>525734-2017-4</t>
  </si>
  <si>
    <t>9921-2018-1</t>
  </si>
  <si>
    <t>9921-2018-3</t>
  </si>
  <si>
    <t>9921-2018-4</t>
  </si>
  <si>
    <t>350278-2017-1</t>
  </si>
  <si>
    <t>350278-2017-3</t>
  </si>
  <si>
    <t>350278-2017-4</t>
  </si>
  <si>
    <t>370762-2017-1</t>
  </si>
  <si>
    <t>&lt;0,60</t>
  </si>
  <si>
    <t>370762-2017-3</t>
  </si>
  <si>
    <t>370762-2017-4</t>
  </si>
  <si>
    <t>433266-2017-1</t>
  </si>
  <si>
    <t>433266-2017-3</t>
  </si>
  <si>
    <t>433266-2017-4</t>
  </si>
  <si>
    <t>483939-2017-1</t>
  </si>
  <si>
    <t>483939-2017-3</t>
  </si>
  <si>
    <t>483939-2017-4</t>
  </si>
  <si>
    <t>525749-2017-1</t>
  </si>
  <si>
    <t>525749-2017-3</t>
  </si>
  <si>
    <t>525749-2017-4</t>
  </si>
  <si>
    <t>9876-2018-1</t>
  </si>
  <si>
    <t>9876-2018-3</t>
  </si>
  <si>
    <t>9876-2018-4</t>
  </si>
  <si>
    <t>350279-2017-1</t>
  </si>
  <si>
    <t>&lt;5,9</t>
  </si>
  <si>
    <t>350279-2017-3</t>
  </si>
  <si>
    <t>350279-2017-4</t>
  </si>
  <si>
    <t>370763-2017-1</t>
  </si>
  <si>
    <t>&lt;8,0</t>
  </si>
  <si>
    <t>370763-2017-3</t>
  </si>
  <si>
    <t>370763-2017-4</t>
  </si>
  <si>
    <t>433267-2017-1</t>
  </si>
  <si>
    <t>433267-2017-3</t>
  </si>
  <si>
    <t>433267-2017-4</t>
  </si>
  <si>
    <t>483940-2017-1</t>
  </si>
  <si>
    <t>483940-2017-3</t>
  </si>
  <si>
    <t>483940-2017-4</t>
  </si>
  <si>
    <t>525750-2017-1</t>
  </si>
  <si>
    <t>525750-2017-3</t>
  </si>
  <si>
    <t>525750-2017-4</t>
  </si>
  <si>
    <t>9877-2018-1</t>
  </si>
  <si>
    <t>9877-2018-3</t>
  </si>
  <si>
    <t>9877-2018-4</t>
  </si>
  <si>
    <t>370768-2017</t>
  </si>
  <si>
    <t>350276-2017-1</t>
  </si>
  <si>
    <t>350276-2017-3</t>
  </si>
  <si>
    <t>350276-2017-4</t>
  </si>
  <si>
    <t>372863-2017-1</t>
  </si>
  <si>
    <t>372863-2017-3</t>
  </si>
  <si>
    <t>372863-2017-4</t>
  </si>
  <si>
    <t>435028-2017-1</t>
  </si>
  <si>
    <t>&lt;0,74</t>
  </si>
  <si>
    <t>435028-2017-3</t>
  </si>
  <si>
    <t>435028-2017-4</t>
  </si>
  <si>
    <t>532287-2017-1</t>
  </si>
  <si>
    <t>532287-2017-3</t>
  </si>
  <si>
    <t>532287-2017-4</t>
  </si>
  <si>
    <t>528713-2017-1</t>
  </si>
  <si>
    <t>528713-2017-3</t>
  </si>
  <si>
    <t>528713-2017-4</t>
  </si>
  <si>
    <t>9917-2018-1</t>
  </si>
  <si>
    <t>9917-2018-3</t>
  </si>
  <si>
    <t>9917-2018-4</t>
  </si>
  <si>
    <t>350277-2017-1</t>
  </si>
  <si>
    <t>350277-2017-3</t>
  </si>
  <si>
    <t>350277-2017-4</t>
  </si>
  <si>
    <t>372862-2017-1</t>
  </si>
  <si>
    <t>372862-2017-3</t>
  </si>
  <si>
    <t>372862-2017-4</t>
  </si>
  <si>
    <t>435029-2017-1</t>
  </si>
  <si>
    <t>435029-2017-3</t>
  </si>
  <si>
    <t>435029-2017-4</t>
  </si>
  <si>
    <t>501658-2017-1</t>
  </si>
  <si>
    <t>501658-2017-3</t>
  </si>
  <si>
    <t>501658-2017-4</t>
  </si>
  <si>
    <t>528720-2017-1</t>
  </si>
  <si>
    <t>528720-2017-3</t>
  </si>
  <si>
    <t>528720-2017-4</t>
  </si>
  <si>
    <t>9918-2018-1</t>
  </si>
  <si>
    <t>9918-2018-3</t>
  </si>
  <si>
    <t>9918-2018-4</t>
  </si>
  <si>
    <t>350280-2017-1</t>
  </si>
  <si>
    <t>350280-2017-3</t>
  </si>
  <si>
    <t>350280-2017-4</t>
  </si>
  <si>
    <t>372864-2017-1</t>
  </si>
  <si>
    <t>&lt;7,5</t>
  </si>
  <si>
    <t>&lt;0,44</t>
  </si>
  <si>
    <t>372864-2017-3</t>
  </si>
  <si>
    <t>372864-2017-4</t>
  </si>
  <si>
    <t>433269-2017-1</t>
  </si>
  <si>
    <t>433269-2017-3</t>
  </si>
  <si>
    <t>433269-2017-4</t>
  </si>
  <si>
    <t>481120-2017-1</t>
  </si>
  <si>
    <t>481120-2017-3</t>
  </si>
  <si>
    <t>481120-2017-4</t>
  </si>
  <si>
    <t>525751-2017-1</t>
  </si>
  <si>
    <t>525751-2017-3</t>
  </si>
  <si>
    <t>525751-2017-4</t>
  </si>
  <si>
    <t>9912-2018-1</t>
  </si>
  <si>
    <t>9912-2018-3</t>
  </si>
  <si>
    <t>9912-2018-4</t>
  </si>
  <si>
    <t>350236-2017-1</t>
  </si>
  <si>
    <t>350236-2017-3</t>
  </si>
  <si>
    <t>350236-2017-4</t>
  </si>
  <si>
    <t>372867-2017-1</t>
  </si>
  <si>
    <t>&lt;11,7</t>
  </si>
  <si>
    <t>372867-2017-3</t>
  </si>
  <si>
    <t>372867-2017-4</t>
  </si>
  <si>
    <t>433268-2017-1</t>
  </si>
  <si>
    <t>433268-2017-3</t>
  </si>
  <si>
    <t>433268-2017-4</t>
  </si>
  <si>
    <t>481119-2017-1</t>
  </si>
  <si>
    <t>481119-2017-3</t>
  </si>
  <si>
    <t>481119-2017-4</t>
  </si>
  <si>
    <t>523560-2017-1</t>
  </si>
  <si>
    <t>523560-2017-3</t>
  </si>
  <si>
    <t>523560-2017-4</t>
  </si>
  <si>
    <t>9878-2018-1</t>
  </si>
  <si>
    <t>9878-2018-3</t>
  </si>
  <si>
    <t>9878-2018-4</t>
  </si>
  <si>
    <t>400063-2017-1</t>
  </si>
  <si>
    <t>&lt;8,1</t>
  </si>
  <si>
    <t>&lt;0,45</t>
  </si>
  <si>
    <t>&lt;0,81</t>
  </si>
  <si>
    <t>400063-2017-3</t>
  </si>
  <si>
    <t>400063-2017-4</t>
  </si>
  <si>
    <t>390302-2017-1</t>
  </si>
  <si>
    <t>390302-2017-3</t>
  </si>
  <si>
    <t>390302-2017-4</t>
  </si>
  <si>
    <t>449570-2017-1</t>
  </si>
  <si>
    <t>449570-2017-3</t>
  </si>
  <si>
    <t>449570-2017-4</t>
  </si>
  <si>
    <t>505765-2017-1</t>
  </si>
  <si>
    <t>505765-2017-3</t>
  </si>
  <si>
    <t>505765-2017-4</t>
  </si>
  <si>
    <t>541081-2017-1</t>
  </si>
  <si>
    <t>541081-2017-3</t>
  </si>
  <si>
    <t>541081-2017-4</t>
  </si>
  <si>
    <t>18934-2018-1</t>
  </si>
  <si>
    <t>18934-2018-3</t>
  </si>
  <si>
    <t>18934-2018-4</t>
  </si>
  <si>
    <t>357463-2017-1</t>
  </si>
  <si>
    <t>357463-2017-3</t>
  </si>
  <si>
    <t>357463-2017-4</t>
  </si>
  <si>
    <t>390320-2017-3</t>
  </si>
  <si>
    <t>390320-2017-4</t>
  </si>
  <si>
    <t>390320-2017-1</t>
  </si>
  <si>
    <t>&lt;0,76</t>
  </si>
  <si>
    <t>&lt;4,6</t>
  </si>
  <si>
    <t>&lt;0,85</t>
  </si>
  <si>
    <t>446003-2017-1</t>
  </si>
  <si>
    <t>446003-2017-3</t>
  </si>
  <si>
    <t>446003-2017-4</t>
  </si>
  <si>
    <t>501985-2017-1</t>
  </si>
  <si>
    <t>501985-2017-3</t>
  </si>
  <si>
    <t>501985-2017-4</t>
  </si>
  <si>
    <t>541065-2017-1</t>
  </si>
  <si>
    <t>541065-2017-3</t>
  </si>
  <si>
    <t>541065-2017-4</t>
  </si>
  <si>
    <t>16000-2018-1</t>
  </si>
  <si>
    <t>16000-2018-3</t>
  </si>
  <si>
    <t>16000-2018-4</t>
  </si>
  <si>
    <t>400062-2017-1</t>
  </si>
  <si>
    <t>400062-2017-3</t>
  </si>
  <si>
    <t>400062-2017-4</t>
  </si>
  <si>
    <t>389336-2017-1</t>
  </si>
  <si>
    <t>&lt;0,96</t>
  </si>
  <si>
    <t>389336-2017-3</t>
  </si>
  <si>
    <t>389336-2017-4</t>
  </si>
  <si>
    <t>446011-2017-1</t>
  </si>
  <si>
    <t>446011-2017-3</t>
  </si>
  <si>
    <t>446011-2017-4</t>
  </si>
  <si>
    <t>501982-2017-1</t>
  </si>
  <si>
    <t>501982-2017-3</t>
  </si>
  <si>
    <t>501982-2017-4</t>
  </si>
  <si>
    <t>541067-2017-1</t>
  </si>
  <si>
    <t>541067-2017-3</t>
  </si>
  <si>
    <t>541067-2017-4</t>
  </si>
  <si>
    <t>15992-2018-1</t>
  </si>
  <si>
    <t>15992-2018-3</t>
  </si>
  <si>
    <t>15992-2018-4</t>
  </si>
  <si>
    <t>357601-2017-1</t>
  </si>
  <si>
    <t>&lt;6,4</t>
  </si>
  <si>
    <t>&lt;0,64</t>
  </si>
  <si>
    <t>357601-2017-3</t>
  </si>
  <si>
    <t>357601-2017-4</t>
  </si>
  <si>
    <t>389337-2017-1</t>
  </si>
  <si>
    <t>&lt;0,40</t>
  </si>
  <si>
    <t>&lt;0,80</t>
  </si>
  <si>
    <t>389337-2017-3</t>
  </si>
  <si>
    <t>389337-2017-4</t>
  </si>
  <si>
    <t>446030-2017-1</t>
  </si>
  <si>
    <t>446030-2017-3</t>
  </si>
  <si>
    <t>446030-2017-4</t>
  </si>
  <si>
    <t>501983-2017-1</t>
  </si>
  <si>
    <t>501983-2017-3</t>
  </si>
  <si>
    <t>501983-2017-4</t>
  </si>
  <si>
    <t>541066-2017-1</t>
  </si>
  <si>
    <t>541066-2017-3</t>
  </si>
  <si>
    <t>541066-2017-4</t>
  </si>
  <si>
    <t>15993-2018-1</t>
  </si>
  <si>
    <t>15993-2018-3</t>
  </si>
  <si>
    <t>15993-2018-4</t>
  </si>
  <si>
    <t>357599-2017-1</t>
  </si>
  <si>
    <t>357599-2017-3</t>
  </si>
  <si>
    <t>357599-2017-4</t>
  </si>
  <si>
    <t>389361-2017-1</t>
  </si>
  <si>
    <t>389361-2017-3</t>
  </si>
  <si>
    <t>389361-2017-4</t>
  </si>
  <si>
    <t>449573-2017-1</t>
  </si>
  <si>
    <t>449573-2017-3</t>
  </si>
  <si>
    <t>449573-2017-4</t>
  </si>
  <si>
    <t>503660-2017-1</t>
  </si>
  <si>
    <t>503660-2017-3</t>
  </si>
  <si>
    <t>503660-2017-4</t>
  </si>
  <si>
    <t>541071-2017-1</t>
  </si>
  <si>
    <t>541071-2017-3</t>
  </si>
  <si>
    <t>541071-2017-4</t>
  </si>
  <si>
    <t>15990-2018-1</t>
  </si>
  <si>
    <t>15990-2018-3</t>
  </si>
  <si>
    <t>15990-2018-4</t>
  </si>
  <si>
    <t>357597-2017-1</t>
  </si>
  <si>
    <t>357597-2017-3</t>
  </si>
  <si>
    <t>357597-2017-4</t>
  </si>
  <si>
    <t>390305-2017-1</t>
  </si>
  <si>
    <t>&lt;0,52</t>
  </si>
  <si>
    <t>&lt;0,98</t>
  </si>
  <si>
    <t>390305-2017-3</t>
  </si>
  <si>
    <t>390305-2017-4</t>
  </si>
  <si>
    <t>449579-2017-1</t>
  </si>
  <si>
    <t>449579-2017-3</t>
  </si>
  <si>
    <t>449579-2017-4</t>
  </si>
  <si>
    <t>503661-2017-1</t>
  </si>
  <si>
    <t>503661-2017-3</t>
  </si>
  <si>
    <t>503661-2017-4</t>
  </si>
  <si>
    <t>541068-2017-1</t>
  </si>
  <si>
    <t>541068-2017-3</t>
  </si>
  <si>
    <t>541068-2017-4</t>
  </si>
  <si>
    <t>15991-2018-1</t>
  </si>
  <si>
    <t>15991-2018-3</t>
  </si>
  <si>
    <t>15991-2018-4</t>
  </si>
  <si>
    <t>350235-2017-1</t>
  </si>
  <si>
    <t>&lt;0,69</t>
  </si>
  <si>
    <t>350235-2017-3</t>
  </si>
  <si>
    <t>350235-2017-4</t>
  </si>
  <si>
    <t>389348-2017-1</t>
  </si>
  <si>
    <t>389348-2017-3</t>
  </si>
  <si>
    <t>389348-2017-4</t>
  </si>
  <si>
    <t>435030-2017-1</t>
  </si>
  <si>
    <t>435030-2017-3</t>
  </si>
  <si>
    <t>435030-2017-4</t>
  </si>
  <si>
    <t>501291-2017-1</t>
  </si>
  <si>
    <t>501291-2017-3</t>
  </si>
  <si>
    <t>501291-2017-4</t>
  </si>
  <si>
    <t>528273-2017-1</t>
  </si>
  <si>
    <t>528273-2017-3</t>
  </si>
  <si>
    <t>528273-2017-4</t>
  </si>
  <si>
    <t>9919-2018-1</t>
  </si>
  <si>
    <t>9919-2018-3</t>
  </si>
  <si>
    <t>9919-2018-4</t>
  </si>
  <si>
    <t>350233-2017-1</t>
  </si>
  <si>
    <t>350233-2017-3</t>
  </si>
  <si>
    <t>350233-2017-4</t>
  </si>
  <si>
    <t>400060-2017-1</t>
  </si>
  <si>
    <t>400060-2017-3</t>
  </si>
  <si>
    <t>400060-2017-4</t>
  </si>
  <si>
    <t>449586-2017-1</t>
  </si>
  <si>
    <t>449586-2017-3</t>
  </si>
  <si>
    <t>449586-2017-4</t>
  </si>
  <si>
    <t>501294-2017-1</t>
  </si>
  <si>
    <t>501294-2017-3</t>
  </si>
  <si>
    <t>501294-2017-4</t>
  </si>
  <si>
    <t>528274-2017-3</t>
  </si>
  <si>
    <t>528274-2017-4</t>
  </si>
  <si>
    <t>528291-2017-1</t>
  </si>
  <si>
    <t>9920-2018-1</t>
  </si>
  <si>
    <t>9920-2018-3</t>
  </si>
  <si>
    <t>9920-2018-4</t>
  </si>
  <si>
    <t>351477-2017-1</t>
  </si>
  <si>
    <t>351477-2017-3</t>
  </si>
  <si>
    <t>351477-2017-4</t>
  </si>
  <si>
    <t>389338-2017-1</t>
  </si>
  <si>
    <t>389338-2017-3</t>
  </si>
  <si>
    <t>389338-2017-4</t>
  </si>
  <si>
    <t>449585-2017-1</t>
  </si>
  <si>
    <t>449585-2017-3</t>
  </si>
  <si>
    <t>449585-2017-4</t>
  </si>
  <si>
    <t>505775-2017-1</t>
  </si>
  <si>
    <t>505775-2017-3</t>
  </si>
  <si>
    <t>505775-2017-4</t>
  </si>
  <si>
    <t>525748-2017-1</t>
  </si>
  <si>
    <t>525748-2017-3</t>
  </si>
  <si>
    <t>525748-2017-4</t>
  </si>
  <si>
    <t>528275-2017-3</t>
  </si>
  <si>
    <t>9891-2018-1</t>
  </si>
  <si>
    <t>9891-2018-3</t>
  </si>
  <si>
    <t>9891-2018-4</t>
  </si>
  <si>
    <t>351476-2017-1</t>
  </si>
  <si>
    <t>351476-2017-3</t>
  </si>
  <si>
    <t>351476-2017-4</t>
  </si>
  <si>
    <t>392584-2017-1</t>
  </si>
  <si>
    <t>392584-2017-3</t>
  </si>
  <si>
    <t>392584-2017-4</t>
  </si>
  <si>
    <t>446603-2017-3</t>
  </si>
  <si>
    <t>446603-2017-1</t>
  </si>
  <si>
    <t>446603-2017-4</t>
  </si>
  <si>
    <t>505768-2017-3</t>
  </si>
  <si>
    <t>505768-2017-4</t>
  </si>
  <si>
    <t>505768-2017-1</t>
  </si>
  <si>
    <t>536448-2017-1</t>
  </si>
  <si>
    <t>536448-2017-3</t>
  </si>
  <si>
    <t>536448-2017-4</t>
  </si>
  <si>
    <t>9892-2018-1</t>
  </si>
  <si>
    <t>9892-2018-3</t>
  </si>
  <si>
    <t>9892-2018-4</t>
  </si>
  <si>
    <t>400067-2017-1</t>
  </si>
  <si>
    <t>&lt;8,3</t>
  </si>
  <si>
    <t>&lt;0,83</t>
  </si>
  <si>
    <t>400067-2017-3</t>
  </si>
  <si>
    <t>400067-2017-4</t>
  </si>
  <si>
    <t>392585-2017-1</t>
  </si>
  <si>
    <t>392585-2017-3</t>
  </si>
  <si>
    <t>392585-2017-4</t>
  </si>
  <si>
    <t>446604-2017-1</t>
  </si>
  <si>
    <t>446604-2017-3</t>
  </si>
  <si>
    <t>446604-2017-4</t>
  </si>
  <si>
    <t>505769-2017-1</t>
  </si>
  <si>
    <t>505769-2017-3</t>
  </si>
  <si>
    <t>505769-2017-4</t>
  </si>
  <si>
    <t>536450-2017-1</t>
  </si>
  <si>
    <t>536450-2017-3</t>
  </si>
  <si>
    <t>536450-2017-4</t>
  </si>
  <si>
    <t>9882-2018-1</t>
  </si>
  <si>
    <t>9882-2018-3</t>
  </si>
  <si>
    <t>9882-2018-4</t>
  </si>
  <si>
    <t>357600-2017-1</t>
  </si>
  <si>
    <t>357600-2017-3</t>
  </si>
  <si>
    <t>357600-2017-4</t>
  </si>
  <si>
    <t>376782-2017-1</t>
  </si>
  <si>
    <t>&lt;0,53</t>
  </si>
  <si>
    <t>&lt;4,2</t>
  </si>
  <si>
    <t>376782-2017-3</t>
  </si>
  <si>
    <t>376782-2017-4</t>
  </si>
  <si>
    <t>442651-2017-1</t>
  </si>
  <si>
    <t>442651-2017-3</t>
  </si>
  <si>
    <t>442651-2017-4</t>
  </si>
  <si>
    <t>501617-2017-1</t>
  </si>
  <si>
    <t>501617-2017-3</t>
  </si>
  <si>
    <t>501617-2017-4</t>
  </si>
  <si>
    <t>541355-2017-3</t>
  </si>
  <si>
    <t>541355-2017-1</t>
  </si>
  <si>
    <t>541355-2017-4</t>
  </si>
  <si>
    <t>14530-2018-1</t>
  </si>
  <si>
    <t>14530-2018-3</t>
  </si>
  <si>
    <t>14530-2018-4</t>
  </si>
  <si>
    <t>348950-2017-1</t>
  </si>
  <si>
    <t>348950-2017-3</t>
  </si>
  <si>
    <t>348950-2017-4</t>
  </si>
  <si>
    <t>376780-2017-1</t>
  </si>
  <si>
    <t>376780-2017-3</t>
  </si>
  <si>
    <t>376780-2017-4</t>
  </si>
  <si>
    <t>436652-2017-1</t>
  </si>
  <si>
    <t>436652-2017-3</t>
  </si>
  <si>
    <t>436652-2017-4</t>
  </si>
  <si>
    <t>501614-2017-1</t>
  </si>
  <si>
    <t>501614-2017-3</t>
  </si>
  <si>
    <t>501614-2017-4</t>
  </si>
  <si>
    <t>541349-2017-1</t>
  </si>
  <si>
    <t>541349-2017-3</t>
  </si>
  <si>
    <t>541349-2017-4</t>
  </si>
  <si>
    <t>14525-2018-1</t>
  </si>
  <si>
    <t>14525-2018-3</t>
  </si>
  <si>
    <t>14525-2018-4</t>
  </si>
  <si>
    <t>348948-2017-1</t>
  </si>
  <si>
    <t>&lt;0,70</t>
  </si>
  <si>
    <t>&lt;1,2</t>
  </si>
  <si>
    <t>348948-2017-3</t>
  </si>
  <si>
    <t>348948-2017-4</t>
  </si>
  <si>
    <t>376778-2017-1</t>
  </si>
  <si>
    <t>376778-2017-3</t>
  </si>
  <si>
    <t>376778-2017-4</t>
  </si>
  <si>
    <t>436650-2017-1</t>
  </si>
  <si>
    <t>436650-2017-3</t>
  </si>
  <si>
    <t>436650-2017-4</t>
  </si>
  <si>
    <t>483942-2017-1</t>
  </si>
  <si>
    <t>483942-2017-3</t>
  </si>
  <si>
    <t>483942-2017-4</t>
  </si>
  <si>
    <t>525735-2017-1</t>
  </si>
  <si>
    <t>525735-2017-3</t>
  </si>
  <si>
    <t>525735-2017-4</t>
  </si>
  <si>
    <t>9922-2018-1</t>
  </si>
  <si>
    <t>9922-2018-3</t>
  </si>
  <si>
    <t>9922-2018-4</t>
  </si>
  <si>
    <t>348949-2017-1</t>
  </si>
  <si>
    <t>348949-2017-3</t>
  </si>
  <si>
    <t>348949-2017-4</t>
  </si>
  <si>
    <t>376779-2017-3</t>
  </si>
  <si>
    <t>376779-2017-4</t>
  </si>
  <si>
    <t>376779-2017-1</t>
  </si>
  <si>
    <t>&lt;4,1</t>
  </si>
  <si>
    <t>436651-2017-1</t>
  </si>
  <si>
    <t>436651-2017-3</t>
  </si>
  <si>
    <t>436651-2017-4</t>
  </si>
  <si>
    <t>485260-2017-1</t>
  </si>
  <si>
    <t>485260-2017-3</t>
  </si>
  <si>
    <t>485260-2017-4</t>
  </si>
  <si>
    <t>525736-2017-1</t>
  </si>
  <si>
    <t>&lt;1,3</t>
  </si>
  <si>
    <t>&lt;5,2</t>
  </si>
  <si>
    <t>525736-2017-3</t>
  </si>
  <si>
    <t>525736-2017-4</t>
  </si>
  <si>
    <t>9923-2018-1</t>
  </si>
  <si>
    <t>9923-2018-3</t>
  </si>
  <si>
    <t>9923-2018-4</t>
  </si>
  <si>
    <t>357602-2017-1</t>
  </si>
  <si>
    <t>357602-2017-3</t>
  </si>
  <si>
    <t>357602-2017-4</t>
  </si>
  <si>
    <t>376781-2017-1</t>
  </si>
  <si>
    <t>&lt;3,6</t>
  </si>
  <si>
    <t>376781-2017-3</t>
  </si>
  <si>
    <t>376781-2017-4</t>
  </si>
  <si>
    <t>442649-2017-1</t>
  </si>
  <si>
    <t>442649-2017-3</t>
  </si>
  <si>
    <t>442649-2017-4</t>
  </si>
  <si>
    <t>501615-2017-1</t>
  </si>
  <si>
    <t>501615-2017-3</t>
  </si>
  <si>
    <t>501615-2017-4</t>
  </si>
  <si>
    <t>541354-2017-1</t>
  </si>
  <si>
    <t>541354-2017-3</t>
  </si>
  <si>
    <t>541354-2017-4</t>
  </si>
  <si>
    <t>14526-2018-1</t>
  </si>
  <si>
    <t>14526-2018-3</t>
  </si>
  <si>
    <t>14526-2018-4</t>
  </si>
  <si>
    <t>357460-2017-1</t>
  </si>
  <si>
    <t>357460-2017-3</t>
  </si>
  <si>
    <t>357460-2017-4</t>
  </si>
  <si>
    <t>389405-2017-1</t>
  </si>
  <si>
    <t>389405-2017-3</t>
  </si>
  <si>
    <t>389405-2017-4</t>
  </si>
  <si>
    <t>446013-2017-1</t>
  </si>
  <si>
    <t>446013-2017-3</t>
  </si>
  <si>
    <t>446013-2017-4</t>
  </si>
  <si>
    <t>501858-2017-1</t>
  </si>
  <si>
    <t>501858-2017-3</t>
  </si>
  <si>
    <t>501858-2017-4</t>
  </si>
  <si>
    <t>541103-2017-1</t>
  </si>
  <si>
    <t>541103-2017-3</t>
  </si>
  <si>
    <t>541103-2017-4</t>
  </si>
  <si>
    <t>15997-2018-3</t>
  </si>
  <si>
    <t>15997-2018-4</t>
  </si>
  <si>
    <t>15997-2018-1</t>
  </si>
  <si>
    <t>400065-2017-1</t>
  </si>
  <si>
    <t>&lt;7,9</t>
  </si>
  <si>
    <t>400065-2017-3</t>
  </si>
  <si>
    <t>400065-2017-4</t>
  </si>
  <si>
    <t>390304-2017-1</t>
  </si>
  <si>
    <t>&lt;0,91</t>
  </si>
  <si>
    <t>390304-2017-3</t>
  </si>
  <si>
    <t>390304-2017-4</t>
  </si>
  <si>
    <t>449572-2017-1</t>
  </si>
  <si>
    <t>449572-2017-3</t>
  </si>
  <si>
    <t>449572-2017-4</t>
  </si>
  <si>
    <t>505767-2017-1</t>
  </si>
  <si>
    <t>505767-2017-3</t>
  </si>
  <si>
    <t>505767-2017-4</t>
  </si>
  <si>
    <t>22609-2018-1</t>
  </si>
  <si>
    <t>&lt;0,18</t>
  </si>
  <si>
    <t>22609-2018-3</t>
  </si>
  <si>
    <t>22609-2018-4</t>
  </si>
  <si>
    <t>15989-2018-1</t>
  </si>
  <si>
    <t>&lt;11,9</t>
  </si>
  <si>
    <t>15989-2018-3</t>
  </si>
  <si>
    <t>15989-2018-4</t>
  </si>
  <si>
    <t>357461-2017-1</t>
  </si>
  <si>
    <t>357461-2017-3</t>
  </si>
  <si>
    <t>357461-2017-4</t>
  </si>
  <si>
    <t>390319-2017-1</t>
  </si>
  <si>
    <t>390319-2017-3</t>
  </si>
  <si>
    <t>390319-2017-4</t>
  </si>
  <si>
    <t>446029-2017-1</t>
  </si>
  <si>
    <t>446029-2017-3</t>
  </si>
  <si>
    <t>446029-2017-4</t>
  </si>
  <si>
    <t>501859-2017-1</t>
  </si>
  <si>
    <t>501859-2017-3</t>
  </si>
  <si>
    <t>501859-2017-4</t>
  </si>
  <si>
    <t>541105-2017-1</t>
  </si>
  <si>
    <t>541105-2017-3</t>
  </si>
  <si>
    <t>541105-2017-4</t>
  </si>
  <si>
    <t>15998-2018-3</t>
  </si>
  <si>
    <t>15998-2018-1</t>
  </si>
  <si>
    <t>&lt;0,16</t>
  </si>
  <si>
    <t>15998-2018-4</t>
  </si>
  <si>
    <t>400064-2017-1</t>
  </si>
  <si>
    <t>&lt;7,3</t>
  </si>
  <si>
    <t>&lt;0,73</t>
  </si>
  <si>
    <t>400064-2017-3</t>
  </si>
  <si>
    <t>400064-2017-4</t>
  </si>
  <si>
    <t>390303-2017-1</t>
  </si>
  <si>
    <t>390303-2017-3</t>
  </si>
  <si>
    <t>390303-2017-4</t>
  </si>
  <si>
    <t>446012-2017-1</t>
  </si>
  <si>
    <t>446012-2017-3</t>
  </si>
  <si>
    <t>446012-2017-4</t>
  </si>
  <si>
    <t>505766-2017-1</t>
  </si>
  <si>
    <t>505766-2017-3</t>
  </si>
  <si>
    <t>505766-2017-4</t>
  </si>
  <si>
    <t>541082-2017-1</t>
  </si>
  <si>
    <t>541082-2017-3</t>
  </si>
  <si>
    <t>541082-2017-4</t>
  </si>
  <si>
    <t>18935-2018-1</t>
  </si>
  <si>
    <t>18935-2018-3</t>
  </si>
  <si>
    <t>18935-2018-4</t>
  </si>
  <si>
    <t>357462-2017-1</t>
  </si>
  <si>
    <t>357462-2017-3</t>
  </si>
  <si>
    <t>357462-2017-4</t>
  </si>
  <si>
    <t>392539-2017-1</t>
  </si>
  <si>
    <t>392539-2017-3</t>
  </si>
  <si>
    <t>392539-2017-4</t>
  </si>
  <si>
    <t>445992-2017-1</t>
  </si>
  <si>
    <t>445992-2017-3</t>
  </si>
  <si>
    <t>445992-2017-4</t>
  </si>
  <si>
    <t>501984-2017-1</t>
  </si>
  <si>
    <t>501984-2017-3</t>
  </si>
  <si>
    <t>501984-2017-4</t>
  </si>
  <si>
    <t>501987-2017-3</t>
  </si>
  <si>
    <t>541102-2017-1</t>
  </si>
  <si>
    <t>541102-2017-3</t>
  </si>
  <si>
    <t>541102-2017-4</t>
  </si>
  <si>
    <t>15999-2018-1</t>
  </si>
  <si>
    <t>15999-2018-3</t>
  </si>
  <si>
    <t>15999-2018-4</t>
  </si>
  <si>
    <t>400066-2017-1</t>
  </si>
  <si>
    <t>400066-2017-3</t>
  </si>
  <si>
    <t>400066-2017-4</t>
  </si>
  <si>
    <t>389344-2017-1</t>
  </si>
  <si>
    <t>389344-2017-3</t>
  </si>
  <si>
    <t>389344-2017-4</t>
  </si>
  <si>
    <t>449580-2017-1</t>
  </si>
  <si>
    <t>449580-2017-3</t>
  </si>
  <si>
    <t>449580-2017-4</t>
  </si>
  <si>
    <t>503658-2017-1</t>
  </si>
  <si>
    <t>503658-2017-3</t>
  </si>
  <si>
    <t>503658-2017-4</t>
  </si>
  <si>
    <t>536446-2017-1</t>
  </si>
  <si>
    <t>536446-2017-3</t>
  </si>
  <si>
    <t>536446-2017-4</t>
  </si>
  <si>
    <t>11636-2018-1</t>
  </si>
  <si>
    <t>11636-2018-3</t>
  </si>
  <si>
    <t>11636-2018-4</t>
  </si>
  <si>
    <t>11637-2018-3</t>
  </si>
  <si>
    <t>-</t>
  </si>
  <si>
    <t>400076-2017-1</t>
  </si>
  <si>
    <t>400076-2017-3</t>
  </si>
  <si>
    <t>400076-2017-4</t>
  </si>
  <si>
    <t>389347-2017-1</t>
  </si>
  <si>
    <t>389347-2017-3</t>
  </si>
  <si>
    <t>389347-2017-4</t>
  </si>
  <si>
    <t>449581-2017-1</t>
  </si>
  <si>
    <t>449581-2017-3</t>
  </si>
  <si>
    <t>449581-2017-4</t>
  </si>
  <si>
    <t>503659-2017-1</t>
  </si>
  <si>
    <t>503659-2017-3</t>
  </si>
  <si>
    <t>503659-2017-4</t>
  </si>
  <si>
    <t>536443-2017-1</t>
  </si>
  <si>
    <t>536443-2017-3</t>
  </si>
  <si>
    <t>536443-2017-4</t>
  </si>
  <si>
    <t>11638-2018-1</t>
  </si>
  <si>
    <t>11638-2018-3</t>
  </si>
  <si>
    <t>11638-2018-4</t>
  </si>
  <si>
    <t>357598-2017-1</t>
  </si>
  <si>
    <t>357598-2017-3</t>
  </si>
  <si>
    <t>357598-2017-4</t>
  </si>
  <si>
    <t>384221-2017-1</t>
  </si>
  <si>
    <t>384221-2017-3</t>
  </si>
  <si>
    <t>384221-2017-4</t>
  </si>
  <si>
    <t>443688-2017-1</t>
  </si>
  <si>
    <t>443688-2017-3</t>
  </si>
  <si>
    <t>443688-2017-4</t>
  </si>
  <si>
    <t>501857-2017-1</t>
  </si>
  <si>
    <t>501857-2017-3</t>
  </si>
  <si>
    <t>501857-2017-4</t>
  </si>
  <si>
    <t>541357-2017-1</t>
  </si>
  <si>
    <t>541357-2017-3</t>
  </si>
  <si>
    <t>541357-2017-4</t>
  </si>
  <si>
    <t>14573-2018-1</t>
  </si>
  <si>
    <t>14573-2018-4</t>
  </si>
  <si>
    <t>14573-2018-3</t>
  </si>
  <si>
    <t>385937-2017-1</t>
  </si>
  <si>
    <t>385937-2017-3</t>
  </si>
  <si>
    <t>385937-2017-4</t>
  </si>
  <si>
    <t>384222-2017-1</t>
  </si>
  <si>
    <t>&lt;3,8</t>
  </si>
  <si>
    <t>384222-2017-3</t>
  </si>
  <si>
    <t>384222-2017-4</t>
  </si>
  <si>
    <t>443689-2017-1</t>
  </si>
  <si>
    <t>443689-2017-3</t>
  </si>
  <si>
    <t>443689-2017-4</t>
  </si>
  <si>
    <t>501855-2017-3</t>
  </si>
  <si>
    <t>501861-2017-1</t>
  </si>
  <si>
    <t>501861-2017-3</t>
  </si>
  <si>
    <t>501861-2017-4</t>
  </si>
  <si>
    <t>541104-2017-1</t>
  </si>
  <si>
    <t>541104-2017-3</t>
  </si>
  <si>
    <t>541104-2017-4</t>
  </si>
  <si>
    <t>15996-2018-1</t>
  </si>
  <si>
    <t>15996-2018-3</t>
  </si>
  <si>
    <t>15996-2018-4</t>
  </si>
  <si>
    <t>385936-2017-1</t>
  </si>
  <si>
    <t>385936-2017-3</t>
  </si>
  <si>
    <t>385936-2017-4</t>
  </si>
  <si>
    <t>384220-2017-1</t>
  </si>
  <si>
    <t>384220-2017-3</t>
  </si>
  <si>
    <t>384220-2017-4</t>
  </si>
  <si>
    <t>443687-2017-1</t>
  </si>
  <si>
    <t>443687-2017-3</t>
  </si>
  <si>
    <t>443687-2017-4</t>
  </si>
  <si>
    <t>501657-2017-1</t>
  </si>
  <si>
    <t>501657-2017-3</t>
  </si>
  <si>
    <t>501657-2017-4</t>
  </si>
  <si>
    <t>541356-2017-1</t>
  </si>
  <si>
    <t>541356-2017-3</t>
  </si>
  <si>
    <t>541356-2017-4</t>
  </si>
  <si>
    <t>14535-2018-1</t>
  </si>
  <si>
    <t>14535-2018-3</t>
  </si>
  <si>
    <t>14535-2018-4</t>
  </si>
  <si>
    <t>350234-2017-1</t>
  </si>
  <si>
    <t>350234-2017-3</t>
  </si>
  <si>
    <t>350234-2017-4</t>
  </si>
  <si>
    <t>372866-2017-1</t>
  </si>
  <si>
    <t>&lt;7,0</t>
  </si>
  <si>
    <t>&lt;13,2</t>
  </si>
  <si>
    <t>372866-2017-3</t>
  </si>
  <si>
    <t>372866-2017-4</t>
  </si>
  <si>
    <t>435031-2017-1</t>
  </si>
  <si>
    <t>435031-2017-3</t>
  </si>
  <si>
    <t>435031-2017-4</t>
  </si>
  <si>
    <t>481122-2017-1</t>
  </si>
  <si>
    <t>481122-2017-3</t>
  </si>
  <si>
    <t>481122-2017-4</t>
  </si>
  <si>
    <t>523563-2017-1</t>
  </si>
  <si>
    <t>523563-2017-3</t>
  </si>
  <si>
    <t>523563-2017-4</t>
  </si>
  <si>
    <t>9879-2018-1</t>
  </si>
  <si>
    <t>9879-2018-3</t>
  </si>
  <si>
    <t>9879-2018-4</t>
  </si>
  <si>
    <t>350242-2017-1</t>
  </si>
  <si>
    <t>350242-2017-3</t>
  </si>
  <si>
    <t>350242-2017-4</t>
  </si>
  <si>
    <t>372865-2017-1</t>
  </si>
  <si>
    <t>&lt;11,6</t>
  </si>
  <si>
    <t>372865-2017-3</t>
  </si>
  <si>
    <t>372865-2017-4</t>
  </si>
  <si>
    <t>435032-2017-1</t>
  </si>
  <si>
    <t>435032-2017-3</t>
  </si>
  <si>
    <t>435032-2017-4</t>
  </si>
  <si>
    <t>481123-2017-1</t>
  </si>
  <si>
    <t>481123-2017-3</t>
  </si>
  <si>
    <t>481123-2017-4</t>
  </si>
  <si>
    <t>523564-2017-1</t>
  </si>
  <si>
    <t>523564-2017-3</t>
  </si>
  <si>
    <t>523564-2017-4</t>
  </si>
  <si>
    <t>9880-2018-1</t>
  </si>
  <si>
    <t>9880-2018-3</t>
  </si>
  <si>
    <t>9880-2018-4</t>
  </si>
  <si>
    <t>9881-2018-3</t>
  </si>
  <si>
    <t>415545-2017-1</t>
  </si>
  <si>
    <t>Sedimento - Duplicata</t>
  </si>
  <si>
    <t>415545-2017-2</t>
  </si>
  <si>
    <t>12337-2018-1</t>
  </si>
  <si>
    <t>12337-2018-2</t>
  </si>
  <si>
    <t>421889-2017-1</t>
  </si>
  <si>
    <t>421889-2017-2</t>
  </si>
  <si>
    <t>13973-2018-1</t>
  </si>
  <si>
    <t>13973-2018-2</t>
  </si>
  <si>
    <t>13648-2018-1</t>
  </si>
  <si>
    <t>13648-2018-2</t>
  </si>
  <si>
    <t>417119-2017-1</t>
  </si>
  <si>
    <t>417119-2017-2</t>
  </si>
  <si>
    <t>435118-2017-2</t>
  </si>
  <si>
    <t>29471-2018-1</t>
  </si>
  <si>
    <t>29471-2018-2</t>
  </si>
  <si>
    <t>17535-2018-1</t>
  </si>
  <si>
    <t>430825-2017-1</t>
  </si>
  <si>
    <t>24547-2018-1</t>
  </si>
  <si>
    <t>24547-2018-2</t>
  </si>
  <si>
    <t>22319-2018-1</t>
  </si>
  <si>
    <t>22319-2018-2</t>
  </si>
  <si>
    <t>382964-2017-1</t>
  </si>
  <si>
    <t>&lt;0,012</t>
  </si>
  <si>
    <t>&lt;0,059</t>
  </si>
  <si>
    <t>7389-2018-1</t>
  </si>
  <si>
    <t>7389-2018-2</t>
  </si>
  <si>
    <t>4634-2018-1</t>
  </si>
  <si>
    <t>4634-2018-2</t>
  </si>
  <si>
    <t>435118-2017-1</t>
  </si>
  <si>
    <t>32969-2018-1</t>
  </si>
  <si>
    <t>32969-2018-2</t>
  </si>
  <si>
    <t>446396-2017-1</t>
  </si>
  <si>
    <t>43327-2018-1</t>
  </si>
  <si>
    <t>43327-2018-2</t>
  </si>
  <si>
    <t>382973-2017-1</t>
  </si>
  <si>
    <t>447853-2017-1</t>
  </si>
  <si>
    <t>&lt;0,118</t>
  </si>
  <si>
    <t>40954-2018-1</t>
  </si>
  <si>
    <t>&lt;0,072</t>
  </si>
  <si>
    <t>40954-2018-2</t>
  </si>
  <si>
    <t>382981-2017-1</t>
  </si>
  <si>
    <t>382984-2017-1</t>
  </si>
  <si>
    <t>29486-2018-1</t>
  </si>
  <si>
    <t>29486-2018-2</t>
  </si>
  <si>
    <t>382968-2017-1</t>
  </si>
  <si>
    <t>435717-2017-1</t>
  </si>
  <si>
    <t>435717-2017-2</t>
  </si>
  <si>
    <t>38964-2018-1</t>
  </si>
  <si>
    <t>38964-2018-2</t>
  </si>
  <si>
    <t>453555-2017-1</t>
  </si>
  <si>
    <t>37169-2018-1</t>
  </si>
  <si>
    <t>&lt;0,083</t>
  </si>
  <si>
    <t>37169-2018-2</t>
  </si>
  <si>
    <t>4431-2018-1</t>
  </si>
  <si>
    <t>4431-2018-2</t>
  </si>
  <si>
    <t>411920-2017-1</t>
  </si>
  <si>
    <t>411920-2017-2</t>
  </si>
  <si>
    <t>7084-2018-1</t>
  </si>
  <si>
    <t>439274-2017-1</t>
  </si>
  <si>
    <t>38580-2018-1</t>
  </si>
  <si>
    <t>38580-2018-2</t>
  </si>
  <si>
    <t>406428-2017-1</t>
  </si>
  <si>
    <t>406428-2017-2</t>
  </si>
  <si>
    <t>435119-2017-1</t>
  </si>
  <si>
    <t>32968-2018-1</t>
  </si>
  <si>
    <t>32968-2018-2</t>
  </si>
  <si>
    <t>436658-2017-1</t>
  </si>
  <si>
    <t>34203-2018-1</t>
  </si>
  <si>
    <t>34203-2018-2</t>
  </si>
  <si>
    <t>428446-2017-1</t>
  </si>
  <si>
    <t>428446-2017-2</t>
  </si>
  <si>
    <t>22649-2018-1</t>
  </si>
  <si>
    <t>22649-2018-2</t>
  </si>
  <si>
    <t>413351-2017-1</t>
  </si>
  <si>
    <t>413351-2017-2</t>
  </si>
  <si>
    <t>428450-2017-1</t>
  </si>
  <si>
    <t>428450-2017-2</t>
  </si>
  <si>
    <t>430846-2017-1</t>
  </si>
  <si>
    <t>430846-2017-2</t>
  </si>
  <si>
    <t>24949-2018-1</t>
  </si>
  <si>
    <t>24949-2018-2</t>
  </si>
  <si>
    <t>5358-2018-1</t>
  </si>
  <si>
    <t>433271-2017-1</t>
  </si>
  <si>
    <t>433271-2017-3</t>
  </si>
  <si>
    <t>433271-2017-4</t>
  </si>
  <si>
    <t>382978-2017-1</t>
  </si>
  <si>
    <t>370768-2017-3</t>
  </si>
  <si>
    <t>370768-2017-1</t>
  </si>
  <si>
    <t>370768-2017-4</t>
  </si>
  <si>
    <t>380293-2017-1</t>
  </si>
  <si>
    <t>481117-2017-4</t>
  </si>
  <si>
    <t>481117-2017-3</t>
  </si>
  <si>
    <t>481117-2017-1</t>
  </si>
  <si>
    <t>393932-2017-1</t>
  </si>
  <si>
    <t>393932-2017-3</t>
  </si>
  <si>
    <t>393932-2017-4</t>
  </si>
  <si>
    <t>18936-2018-1</t>
  </si>
  <si>
    <t>18936-2018-3</t>
  </si>
  <si>
    <t>18936-2018-4</t>
  </si>
  <si>
    <t>541267-2017-1</t>
  </si>
  <si>
    <t>541267-2017-3</t>
  </si>
  <si>
    <t>541267-2017-4</t>
  </si>
  <si>
    <t>16202-2018-1</t>
  </si>
  <si>
    <t>16202-2018-3</t>
  </si>
  <si>
    <t>16202-2018-4</t>
  </si>
  <si>
    <t>16002-2018-1</t>
  </si>
  <si>
    <t>16002-2018-3</t>
  </si>
  <si>
    <t>16002-2018-4</t>
  </si>
  <si>
    <t>380285-2017-1</t>
  </si>
  <si>
    <t>&lt;0,21</t>
  </si>
  <si>
    <t>&lt;0,011</t>
  </si>
  <si>
    <t>&lt;0,042</t>
  </si>
  <si>
    <t>380276-2017-1</t>
  </si>
  <si>
    <t>505779-2017-1</t>
  </si>
  <si>
    <t>505779-2017-3</t>
  </si>
  <si>
    <t>505779-2017-4</t>
  </si>
  <si>
    <t>528275-2017-1</t>
  </si>
  <si>
    <t>528276-2017-4</t>
  </si>
  <si>
    <t>9883-2018-1</t>
  </si>
  <si>
    <t>9883-2018-3</t>
  </si>
  <si>
    <t>9883-2018-4</t>
  </si>
  <si>
    <t>376547-2017-1</t>
  </si>
  <si>
    <t>376547-2017-3</t>
  </si>
  <si>
    <t>376547-2017-4</t>
  </si>
  <si>
    <t>541361-2017-1</t>
  </si>
  <si>
    <t>541361-2017-3</t>
  </si>
  <si>
    <t>541361-2017-4</t>
  </si>
  <si>
    <t>14576-2018-1</t>
  </si>
  <si>
    <t>14576-2018-3</t>
  </si>
  <si>
    <t>14576-2018-4</t>
  </si>
  <si>
    <t>525740-2017-1</t>
  </si>
  <si>
    <t>&lt;4,5</t>
  </si>
  <si>
    <t>525740-2017-3</t>
  </si>
  <si>
    <t>525740-2017-4</t>
  </si>
  <si>
    <t>381496-2017-1</t>
  </si>
  <si>
    <t>395624-2017-1</t>
  </si>
  <si>
    <t>395624-2017-3</t>
  </si>
  <si>
    <t>395624-2017-4</t>
  </si>
  <si>
    <t>501987-2017-1</t>
  </si>
  <si>
    <t>501987-2017-4</t>
  </si>
  <si>
    <t>541106-2017-1</t>
  </si>
  <si>
    <t>541106-2017-3</t>
  </si>
  <si>
    <t>541106-2017-4</t>
  </si>
  <si>
    <t>11637-2018-1</t>
  </si>
  <si>
    <t>11637-2018-4</t>
  </si>
  <si>
    <t>536447-2017-1</t>
  </si>
  <si>
    <t>536447-2017-3</t>
  </si>
  <si>
    <t>536447-2017-4</t>
  </si>
  <si>
    <t>380272-2017-1</t>
  </si>
  <si>
    <t>&lt;0,093</t>
  </si>
  <si>
    <t>&lt;0,19</t>
  </si>
  <si>
    <t>&lt;0,046</t>
  </si>
  <si>
    <t>&lt;0,009</t>
  </si>
  <si>
    <t>386054-2017-3</t>
  </si>
  <si>
    <t>386054-2017-4</t>
  </si>
  <si>
    <t>501855-2017-1</t>
  </si>
  <si>
    <t>501855-2017-4</t>
  </si>
  <si>
    <t>435035-2017-1</t>
  </si>
  <si>
    <t>435035-2017-3</t>
  </si>
  <si>
    <t>435035-2017-4</t>
  </si>
  <si>
    <t>523568-2017-3</t>
  </si>
  <si>
    <t>523568-2017-4</t>
  </si>
  <si>
    <t>9881-2018-1</t>
  </si>
  <si>
    <t>9881-2018-4</t>
  </si>
  <si>
    <t>370772-2017-1</t>
  </si>
  <si>
    <t>Agua - Branco</t>
  </si>
  <si>
    <t>473256-2017-1</t>
  </si>
  <si>
    <t>344881-2017-1</t>
  </si>
  <si>
    <t>468551-2017-1</t>
  </si>
  <si>
    <t>344887-2017-1</t>
  </si>
  <si>
    <t>370878-2017-1</t>
  </si>
  <si>
    <t>421884-2017-1</t>
  </si>
  <si>
    <t>368779-2017-1</t>
  </si>
  <si>
    <t>415967-2017-1</t>
  </si>
  <si>
    <t>421622-2017-1</t>
  </si>
  <si>
    <t>344886-2017-1</t>
  </si>
  <si>
    <t>372064-2017-1</t>
  </si>
  <si>
    <t>475095-2017-1</t>
  </si>
  <si>
    <t>376429-2017-1</t>
  </si>
  <si>
    <t>421580-2017-1</t>
  </si>
  <si>
    <t>379984-2017-1</t>
  </si>
  <si>
    <t>477590-2017-1</t>
  </si>
  <si>
    <t>365283-2017-1</t>
  </si>
  <si>
    <t>422574-2017-1</t>
  </si>
  <si>
    <t>344872-2017-1</t>
  </si>
  <si>
    <t>417118-2017-1</t>
  </si>
  <si>
    <t>373223-2017-1</t>
  </si>
  <si>
    <t>371175-2017-1</t>
  </si>
  <si>
    <t>376322-2017-1</t>
  </si>
  <si>
    <t>470603-2017-1</t>
  </si>
  <si>
    <t>366990-2017-1</t>
  </si>
  <si>
    <t>382138-2017-1</t>
  </si>
  <si>
    <t>422575-2017-1</t>
  </si>
  <si>
    <t>477588-2017-1</t>
  </si>
  <si>
    <t>433326-2017-1</t>
  </si>
  <si>
    <t>492848-2017-1</t>
  </si>
  <si>
    <t>366988-2017-1</t>
  </si>
  <si>
    <t>433281-2017-1</t>
  </si>
  <si>
    <t>485261-2017-1</t>
  </si>
  <si>
    <t>344873-2017-1</t>
  </si>
  <si>
    <t>362618-2017-1</t>
  </si>
  <si>
    <t>411807-2017-1</t>
  </si>
  <si>
    <t>344851-2017-1</t>
  </si>
  <si>
    <t>357506-2017-1</t>
  </si>
  <si>
    <t>407413-2017-1</t>
  </si>
  <si>
    <t>344868-2017-1</t>
  </si>
  <si>
    <t>358350-2017-1</t>
  </si>
  <si>
    <t>409806-2017-1</t>
  </si>
  <si>
    <t>464576-2017-1</t>
  </si>
  <si>
    <t>434649-2017-1</t>
  </si>
  <si>
    <t>446394-2017-1</t>
  </si>
  <si>
    <t>508453-2017-1</t>
  </si>
  <si>
    <t>371176-2017-1</t>
  </si>
  <si>
    <t>393104-2017-1</t>
  </si>
  <si>
    <t>447850-2017-1</t>
  </si>
  <si>
    <t>500262-2017-1</t>
  </si>
  <si>
    <t>394982-2017-1</t>
  </si>
  <si>
    <t>384205-2017-1</t>
  </si>
  <si>
    <t>500138-2017-1</t>
  </si>
  <si>
    <t>369692-2017-1</t>
  </si>
  <si>
    <t>435716-2017-1</t>
  </si>
  <si>
    <t>508456-2017-1</t>
  </si>
  <si>
    <t>391377-2017-1</t>
  </si>
  <si>
    <t>435660-2017-1</t>
  </si>
  <si>
    <t>495125-2017-1</t>
  </si>
  <si>
    <t>394945-2017-1</t>
  </si>
  <si>
    <t>479103-2017-1</t>
  </si>
  <si>
    <t>344850-2017-1</t>
  </si>
  <si>
    <t>355333-2017-1</t>
  </si>
  <si>
    <t>409795-2017-1</t>
  </si>
  <si>
    <t>470447-2017-1</t>
  </si>
  <si>
    <t>5938-2018-1</t>
  </si>
  <si>
    <t>344867-2017-1</t>
  </si>
  <si>
    <t>357605-2017-1</t>
  </si>
  <si>
    <t>411957-2017-1</t>
  </si>
  <si>
    <t>465966-2017-1</t>
  </si>
  <si>
    <t>358708-2017-1</t>
  </si>
  <si>
    <t>7088-2018-1</t>
  </si>
  <si>
    <t>344880-2017-1</t>
  </si>
  <si>
    <t>366703-2017-1</t>
  </si>
  <si>
    <t>468383-2017-1</t>
  </si>
  <si>
    <t>439278-2017-1</t>
  </si>
  <si>
    <t>380263-2017-1</t>
  </si>
  <si>
    <t>395091-2017-1</t>
  </si>
  <si>
    <t>406501-2017-1</t>
  </si>
  <si>
    <t>523734-2017-1</t>
  </si>
  <si>
    <t>373229-2017-1</t>
  </si>
  <si>
    <t>390079-2017-1</t>
  </si>
  <si>
    <t>435117-2017-1</t>
  </si>
  <si>
    <t>497611-2017-1</t>
  </si>
  <si>
    <t>378847-2017-1</t>
  </si>
  <si>
    <t>435693-2017-1</t>
  </si>
  <si>
    <t>369400-2017-1</t>
  </si>
  <si>
    <t>369397-2017-1</t>
  </si>
  <si>
    <t>428444-2017-1</t>
  </si>
  <si>
    <t>490123-2017-1</t>
  </si>
  <si>
    <t>390901-2017-1</t>
  </si>
  <si>
    <t>466060-2017-1</t>
  </si>
  <si>
    <t>380160-2017-1</t>
  </si>
  <si>
    <t>488752-2017-1</t>
  </si>
  <si>
    <t>378849-2017-1</t>
  </si>
  <si>
    <t>384204-2017-1</t>
  </si>
  <si>
    <t>430850-2017-1</t>
  </si>
  <si>
    <t>500325-2017-1</t>
  </si>
  <si>
    <t>392679-2017-1</t>
  </si>
  <si>
    <t>442275-2017-1</t>
  </si>
  <si>
    <t>493230-2017-1</t>
  </si>
  <si>
    <t>433341-2017-1</t>
  </si>
  <si>
    <t>434723-2017-1</t>
  </si>
  <si>
    <t>481118-2017-1</t>
  </si>
  <si>
    <t>16195-2018-1</t>
  </si>
  <si>
    <t>15985-2018-1</t>
  </si>
  <si>
    <t>501968-2017-1</t>
  </si>
  <si>
    <t>503664-2017-1</t>
  </si>
  <si>
    <t>380280-2017-1</t>
  </si>
  <si>
    <t>501287-2017-1</t>
  </si>
  <si>
    <t>9924-2018-1</t>
  </si>
  <si>
    <t>505780-2017-1</t>
  </si>
  <si>
    <t>516736-2017-1</t>
  </si>
  <si>
    <t>528292-2017-1</t>
  </si>
  <si>
    <t>435690-2017-1</t>
  </si>
  <si>
    <t>501611-2017-1</t>
  </si>
  <si>
    <t>541097-2017-1</t>
  </si>
  <si>
    <t>14522-2018-1</t>
  </si>
  <si>
    <t>485254-2017-1</t>
  </si>
  <si>
    <t>&lt;0,1</t>
  </si>
  <si>
    <t>525737-2017-1</t>
  </si>
  <si>
    <t>9914-2018-1</t>
  </si>
  <si>
    <t>546663-2017-1</t>
  </si>
  <si>
    <t>16193-2018-1</t>
  </si>
  <si>
    <t>501852-2017-1</t>
  </si>
  <si>
    <t>18931-2018-1</t>
  </si>
  <si>
    <t>&lt;0,5000</t>
  </si>
  <si>
    <t>501988-2017-1</t>
  </si>
  <si>
    <t>501986-2017-1</t>
  </si>
  <si>
    <t>11643-2018-1</t>
  </si>
  <si>
    <t>536455-2017-1</t>
  </si>
  <si>
    <t>501860-2017-1</t>
  </si>
  <si>
    <t>501856-2017-1</t>
  </si>
  <si>
    <t>15987-2018-1</t>
  </si>
  <si>
    <t>501656-2017-1</t>
  </si>
  <si>
    <t>434725-2017-1</t>
  </si>
  <si>
    <t>481115-2017-1</t>
  </si>
  <si>
    <t>9874-2018-1</t>
  </si>
  <si>
    <t>9875-2018-1</t>
  </si>
  <si>
    <t>12338-2018-1</t>
  </si>
  <si>
    <t>Sedimento - Branco</t>
  </si>
  <si>
    <t>421879-2017-1</t>
  </si>
  <si>
    <t>13974-2018-1</t>
  </si>
  <si>
    <t>13647-2018-1</t>
  </si>
  <si>
    <t>417120-2017-1</t>
  </si>
  <si>
    <t>442281-2017-1</t>
  </si>
  <si>
    <t>29472-2018-1</t>
  </si>
  <si>
    <t>17538-2018-1</t>
  </si>
  <si>
    <t>422584-2017-1</t>
  </si>
  <si>
    <t>430826-2017-1</t>
  </si>
  <si>
    <t>27161-2018-1</t>
  </si>
  <si>
    <t>453661-2017-1</t>
  </si>
  <si>
    <t>22320-2018-1</t>
  </si>
  <si>
    <t>382960-2017-1</t>
  </si>
  <si>
    <t>433282-2017-1</t>
  </si>
  <si>
    <t>411805-2017-1</t>
  </si>
  <si>
    <t>7385-2018-1</t>
  </si>
  <si>
    <t>4636-2018-1</t>
  </si>
  <si>
    <t>435120-2017-1</t>
  </si>
  <si>
    <t>453906-2017-1</t>
  </si>
  <si>
    <t>35993-2018-1</t>
  </si>
  <si>
    <t>446397-2017-1</t>
  </si>
  <si>
    <t>382970-2017-1</t>
  </si>
  <si>
    <t>447852-2017-1</t>
  </si>
  <si>
    <t>40960-2018-1</t>
  </si>
  <si>
    <t>382980-2017-1</t>
  </si>
  <si>
    <t>382982-2017-1</t>
  </si>
  <si>
    <t>29487-2018-1</t>
  </si>
  <si>
    <t>382966-2017-1</t>
  </si>
  <si>
    <t>435718-2017-1</t>
  </si>
  <si>
    <t>38966-2018-1</t>
  </si>
  <si>
    <t>435662-2017-1</t>
  </si>
  <si>
    <t>453727-2017-1</t>
  </si>
  <si>
    <t>37283-2018-1</t>
  </si>
  <si>
    <t>4432-2018-1</t>
  </si>
  <si>
    <t>409798-2017-1</t>
  </si>
  <si>
    <t>411959-2017-1</t>
  </si>
  <si>
    <t>7083-2018-1</t>
  </si>
  <si>
    <t>11736-2018-1</t>
  </si>
  <si>
    <t>439275-2017-1</t>
  </si>
  <si>
    <t>40658-2018-1</t>
  </si>
  <si>
    <t>406430-2017-1</t>
  </si>
  <si>
    <t>435121-2017-1</t>
  </si>
  <si>
    <t>35850-2018-1</t>
  </si>
  <si>
    <t>435692-2017-1</t>
  </si>
  <si>
    <t>42148-2018-1</t>
  </si>
  <si>
    <t>428447-2017-1</t>
  </si>
  <si>
    <t>22650-2018-1</t>
  </si>
  <si>
    <t>430844-2017-1</t>
  </si>
  <si>
    <t>430847-2017-1</t>
  </si>
  <si>
    <t>27101-2018-1</t>
  </si>
  <si>
    <t>442280-2017-1</t>
  </si>
  <si>
    <t>5359-2018-1</t>
  </si>
  <si>
    <t>382977-2017-1</t>
  </si>
  <si>
    <t>370769-2017-1</t>
  </si>
  <si>
    <t>382525-2017-1</t>
  </si>
  <si>
    <t>393933-2017-1</t>
  </si>
  <si>
    <t>541064-2017-1</t>
  </si>
  <si>
    <t>16197-2018-1</t>
  </si>
  <si>
    <t>380286-2017-1</t>
  </si>
  <si>
    <t>380277-2017-1</t>
  </si>
  <si>
    <t>528293-2017-1</t>
  </si>
  <si>
    <t>9884-2018-1</t>
  </si>
  <si>
    <t>409525-2017-1</t>
  </si>
  <si>
    <t>541092-2017-1</t>
  </si>
  <si>
    <t>14524-2018-1</t>
  </si>
  <si>
    <t>525739-2017-1</t>
  </si>
  <si>
    <t>546666-2017-1</t>
  </si>
  <si>
    <t>381500-2017-1</t>
  </si>
  <si>
    <t>18933-2018-1</t>
  </si>
  <si>
    <t>395626-2017-1</t>
  </si>
  <si>
    <t>11645-2018-1</t>
  </si>
  <si>
    <t>536456-2017-1</t>
  </si>
  <si>
    <t>380273-2017-1</t>
  </si>
  <si>
    <t>386055-2017-1</t>
  </si>
  <si>
    <t>16001-2018-1</t>
  </si>
  <si>
    <t>435036-2017-1</t>
  </si>
  <si>
    <t>523567-2017-1</t>
  </si>
  <si>
    <t>9873-2018-1</t>
  </si>
  <si>
    <t>370765-2017-1</t>
  </si>
  <si>
    <t>P15 - Duplicata</t>
  </si>
  <si>
    <t>372870-2017-1</t>
  </si>
  <si>
    <t>370767-2017-1</t>
  </si>
  <si>
    <t>390322-2017-1</t>
  </si>
  <si>
    <t>384224-2017-1</t>
  </si>
  <si>
    <t>389382-2017-1</t>
  </si>
  <si>
    <t>389354-2017-1</t>
  </si>
  <si>
    <t>376841-2017-1</t>
  </si>
  <si>
    <t>390324-2017-1</t>
  </si>
  <si>
    <t>384226-2017-1</t>
  </si>
  <si>
    <t>433246-2017-1</t>
  </si>
  <si>
    <t>433245-2017-1</t>
  </si>
  <si>
    <t>434724-2017-1</t>
  </si>
  <si>
    <t>453152-2017-1</t>
  </si>
  <si>
    <t>453151-2017-1</t>
  </si>
  <si>
    <t>453150-2017-1</t>
  </si>
  <si>
    <t>435691-2017-1</t>
  </si>
  <si>
    <t>442654-2017-1</t>
  </si>
  <si>
    <t>434726-2017-1</t>
  </si>
  <si>
    <t>501991-2017-1</t>
  </si>
  <si>
    <t>503665-2017-1</t>
  </si>
  <si>
    <t>501288-2017-1</t>
  </si>
  <si>
    <t>501612-2017-1</t>
  </si>
  <si>
    <t>485255-2017-1</t>
  </si>
  <si>
    <t>501854-2017-1</t>
  </si>
  <si>
    <t>501979-2017-1</t>
  </si>
  <si>
    <t>501853-2017-1</t>
  </si>
  <si>
    <t>501609-2017-1</t>
  </si>
  <si>
    <t>481116-2017-1</t>
  </si>
  <si>
    <t>523565-2017-1</t>
  </si>
  <si>
    <t>541075-2017-1</t>
  </si>
  <si>
    <t>525738-2017-1</t>
  </si>
  <si>
    <t>541091-2017-1</t>
  </si>
  <si>
    <t>541109-2017-1</t>
  </si>
  <si>
    <t>536461-2017-1</t>
  </si>
  <si>
    <t>523566-2017-1</t>
  </si>
  <si>
    <t>16196-2018-1</t>
  </si>
  <si>
    <t>15986-2018-1</t>
  </si>
  <si>
    <t>9913-2018-1</t>
  </si>
  <si>
    <t>14523-2018-1</t>
  </si>
  <si>
    <t>9915-2018-1</t>
  </si>
  <si>
    <t>16194-2018-1</t>
  </si>
  <si>
    <t>18932-2018-1</t>
  </si>
  <si>
    <t>11644-2018-1</t>
  </si>
  <si>
    <t>15988-2018-1</t>
  </si>
  <si>
    <t>9916-2018-1</t>
  </si>
  <si>
    <t>382976-2017-1</t>
  </si>
  <si>
    <t>380290-2017-1</t>
  </si>
  <si>
    <t>380292-2017-1</t>
  </si>
  <si>
    <t>380284-2017-1</t>
  </si>
  <si>
    <t>381503-2017-1</t>
  </si>
  <si>
    <t>380269-2017-1</t>
  </si>
  <si>
    <t>380281-2017-1</t>
  </si>
  <si>
    <t>380275-2017-1</t>
  </si>
  <si>
    <t>381506-2017-1</t>
  </si>
  <si>
    <t>380271-2017-1</t>
  </si>
  <si>
    <t>366989-2017-1</t>
  </si>
  <si>
    <t>Profundidade I - Duplicata</t>
  </si>
  <si>
    <t>371181-2017-1</t>
  </si>
  <si>
    <t>373228-2017-1</t>
  </si>
  <si>
    <t>373231-2017-1</t>
  </si>
  <si>
    <t>369696-2017-1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</si>
</sst>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22" fontId="0" fillId="0" borderId="0" xfId="0" applyNumberFormat="1"/>
    <xf numFmtId="0" fontId="0" fillId="2" borderId="0" xfId="0" applyFill="1"/>
    <xf numFmtId="22" fontId="0" fillId="2" borderId="0" xfId="0" applyNumberFormat="1" applyFill="1"/>
    <xf numFmtId="0" fontId="1" fillId="0" borderId="0" xfId="0" applyFont="1"/>
    <xf numFmtId="0" fontId="0" fillId="0" borderId="0" xfId="0" applyFill="1"/>
    <xf numFmtId="22" fontId="0" fillId="0" borderId="0" xfId="0" applyNumberFormat="1" applyFill="1"/>
    <xf numFmtId="0" fontId="2" fillId="0" borderId="0" xfId="0" applyFont="1" applyFill="1"/>
    <xf numFmtId="11" fontId="0" fillId="0" borderId="0" xfId="0" applyNumberFormat="1" applyFill="1"/>
    <xf numFmtId="0" fontId="1" fillId="0" borderId="0" xfId="0" applyFont="1" applyFill="1"/>
    <xf numFmtId="11" fontId="2" fillId="0" borderId="0" xfId="0" applyNumberFormat="1" applyFont="1" applyFill="1"/>
    <xf numFmtId="0" fontId="0" fillId="3" borderId="0" xfId="0" applyFill="1"/>
    <xf numFmtId="22" fontId="0" fillId="3" borderId="0" xfId="0" applyNumberFormat="1" applyFill="1"/>
    <xf numFmtId="0" fontId="1" fillId="3" borderId="0" xfId="0" applyFont="1" applyFill="1"/>
    <xf numFmtId="0" fontId="2" fillId="3" borderId="0" xfId="0" applyFont="1" applyFill="1"/>
    <xf numFmtId="11" fontId="1" fillId="0" borderId="0" xfId="0" applyNumberFormat="1" applyFont="1"/>
    <xf numFmtId="0" fontId="2" fillId="0" borderId="0" xfId="0" applyFont="1"/>
    <xf numFmtId="0" fontId="3" fillId="0" borderId="0" xfId="0" applyFont="1"/>
    <xf numFmtId="0" fontId="3" fillId="3" borderId="0" xfId="0" applyFont="1" applyFill="1"/>
    <xf numFmtId="2" fontId="0" fillId="2" borderId="0" xfId="0" applyNumberFormat="1" applyFill="1"/>
    <xf numFmtId="2" fontId="2" fillId="2" borderId="0" xfId="0" applyNumberFormat="1" applyFont="1" applyFill="1"/>
    <xf numFmtId="0" fontId="2" fillId="2" borderId="0" xfId="0" applyFont="1" applyFill="1"/>
    <xf numFmtId="0" fontId="1" fillId="2" borderId="0" xfId="0" applyFont="1" applyFill="1"/>
    <xf numFmtId="0" fontId="3" fillId="0" borderId="0" xfId="0" applyFont="1" applyFill="1"/>
    <xf numFmtId="0" fontId="3" fillId="2" borderId="0" xfId="0" applyFont="1" applyFill="1"/>
    <xf numFmtId="2" fontId="3" fillId="2" borderId="0" xfId="0" applyNumberFormat="1" applyFont="1" applyFill="1"/>
    <xf numFmtId="0" fontId="4" fillId="2" borderId="0" xfId="0" applyFont="1" applyFill="1"/>
    <xf numFmtId="0" fontId="0" fillId="4" borderId="0" xfId="0" applyFill="1"/>
    <xf numFmtId="22" fontId="0" fillId="4" borderId="0" xfId="0" applyNumberFormat="1" applyFill="1"/>
    <xf numFmtId="0" fontId="2" fillId="4" borderId="0" xfId="0" applyFont="1" applyFill="1"/>
    <xf numFmtId="0" fontId="3" fillId="4" borderId="0" xfId="0" applyFont="1" applyFill="1"/>
    <xf numFmtId="11" fontId="1" fillId="3" borderId="0" xfId="0" applyNumberFormat="1" applyFont="1" applyFill="1"/>
    <xf numFmtId="11" fontId="1" fillId="0" borderId="0" xfId="0" applyNumberFormat="1" applyFont="1" applyFill="1"/>
    <xf numFmtId="22" fontId="3" fillId="2" borderId="0" xfId="0" applyNumberFormat="1" applyFont="1" applyFill="1"/>
    <xf numFmtId="0" fontId="3" fillId="5" borderId="0" xfId="0" applyFont="1" applyFill="1"/>
    <xf numFmtId="0" fontId="0" fillId="5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419"/>
  <sheetViews>
    <sheetView topLeftCell="BF180" workbookViewId="0">
      <selection activeCell="BI198" sqref="BI198"/>
    </sheetView>
  </sheetViews>
  <sheetFormatPr defaultRowHeight="15" x14ac:dyDescent="0.25"/>
  <cols>
    <col min="1" max="1" width="9.140625" style="5"/>
    <col min="2" max="2" width="36.140625" style="5" bestFit="1" customWidth="1"/>
    <col min="3" max="3" width="9.140625" style="5"/>
    <col min="4" max="4" width="15.85546875" style="5" bestFit="1" customWidth="1"/>
    <col min="5" max="6" width="9.140625" style="5"/>
    <col min="7" max="7" width="24.42578125" style="5" bestFit="1" customWidth="1"/>
    <col min="8" max="8" width="9.140625" style="5"/>
    <col min="9" max="10" width="12.85546875" style="5" customWidth="1"/>
    <col min="11" max="52" width="9.140625" style="5"/>
    <col min="53" max="53" width="11.85546875" style="5" customWidth="1"/>
    <col min="54" max="54" width="13.5703125" style="5" customWidth="1"/>
    <col min="55" max="55" width="9.140625" style="5"/>
    <col min="56" max="56" width="8" style="5" customWidth="1"/>
    <col min="57" max="57" width="17" style="5" customWidth="1"/>
    <col min="58" max="77" width="9.140625" style="5"/>
    <col min="78" max="78" width="18.85546875" style="5" customWidth="1"/>
    <col min="79" max="79" width="14.5703125" style="5" customWidth="1"/>
    <col min="80" max="16384" width="9.140625" style="5"/>
  </cols>
  <sheetData>
    <row r="1" spans="1:9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10</v>
      </c>
      <c r="J1" s="5" t="s">
        <v>11</v>
      </c>
      <c r="K1" s="5" t="s">
        <v>13</v>
      </c>
      <c r="L1" s="5" t="s">
        <v>14</v>
      </c>
      <c r="M1" s="5" t="s">
        <v>23</v>
      </c>
      <c r="N1" s="5" t="s">
        <v>24</v>
      </c>
      <c r="O1" s="5" t="s">
        <v>26</v>
      </c>
      <c r="P1" s="5" t="s">
        <v>27</v>
      </c>
      <c r="Q1" s="5" t="s">
        <v>29</v>
      </c>
      <c r="R1" s="5" t="s">
        <v>30</v>
      </c>
      <c r="S1" s="5" t="s">
        <v>31</v>
      </c>
      <c r="T1" s="5" t="s">
        <v>34</v>
      </c>
      <c r="U1" s="5" t="s">
        <v>35</v>
      </c>
      <c r="V1" s="5" t="s">
        <v>37</v>
      </c>
      <c r="W1" s="5" t="s">
        <v>38</v>
      </c>
      <c r="X1" s="5" t="s">
        <v>39</v>
      </c>
      <c r="Y1" s="5" t="s">
        <v>40</v>
      </c>
      <c r="Z1" s="5" t="s">
        <v>42</v>
      </c>
      <c r="AA1" s="5" t="s">
        <v>44</v>
      </c>
      <c r="AB1" s="5" t="s">
        <v>45</v>
      </c>
      <c r="AC1" s="5" t="s">
        <v>46</v>
      </c>
      <c r="AD1" s="5" t="s">
        <v>48</v>
      </c>
      <c r="AE1" s="5" t="s">
        <v>49</v>
      </c>
      <c r="AF1" s="5" t="s">
        <v>51</v>
      </c>
      <c r="AG1" s="5" t="s">
        <v>52</v>
      </c>
      <c r="AH1" s="5" t="s">
        <v>54</v>
      </c>
      <c r="AI1" s="5" t="s">
        <v>55</v>
      </c>
      <c r="AJ1" s="5" t="s">
        <v>56</v>
      </c>
      <c r="AK1" s="5" t="s">
        <v>57</v>
      </c>
      <c r="AL1" s="5" t="s">
        <v>59</v>
      </c>
      <c r="AM1" s="5" t="s">
        <v>60</v>
      </c>
      <c r="AN1" s="5" t="s">
        <v>61</v>
      </c>
      <c r="AO1" s="5" t="s">
        <v>70</v>
      </c>
      <c r="AP1" s="5" t="s">
        <v>73</v>
      </c>
      <c r="AQ1" s="5" t="s">
        <v>77</v>
      </c>
      <c r="AR1" s="5" t="s">
        <v>79</v>
      </c>
      <c r="AS1" s="5" t="s">
        <v>80</v>
      </c>
      <c r="AT1" s="5" t="s">
        <v>81</v>
      </c>
      <c r="AU1" s="5" t="s">
        <v>82</v>
      </c>
      <c r="AV1" s="5" t="s">
        <v>83</v>
      </c>
      <c r="AW1" s="5" t="s">
        <v>85</v>
      </c>
      <c r="AX1" s="5" t="s">
        <v>91</v>
      </c>
      <c r="AY1" s="5" t="s">
        <v>93</v>
      </c>
      <c r="AZ1" s="5" t="s">
        <v>94</v>
      </c>
      <c r="BA1" s="5" t="s">
        <v>96</v>
      </c>
      <c r="BB1" s="5" t="s">
        <v>97</v>
      </c>
      <c r="BC1" s="5" t="s">
        <v>98</v>
      </c>
      <c r="BD1" s="5" t="s">
        <v>99</v>
      </c>
      <c r="BE1" s="5" t="s">
        <v>101</v>
      </c>
      <c r="BF1" s="5" t="s">
        <v>102</v>
      </c>
      <c r="BG1" s="5" t="s">
        <v>104</v>
      </c>
      <c r="BH1" s="5" t="s">
        <v>105</v>
      </c>
      <c r="BI1" s="5" t="s">
        <v>106</v>
      </c>
      <c r="BJ1" s="5" t="s">
        <v>107</v>
      </c>
      <c r="BK1" s="5" t="s">
        <v>108</v>
      </c>
      <c r="BL1" s="5" t="s">
        <v>110</v>
      </c>
      <c r="BM1" s="5" t="s">
        <v>111</v>
      </c>
      <c r="BN1" s="5" t="s">
        <v>114</v>
      </c>
      <c r="BO1" s="5" t="s">
        <v>115</v>
      </c>
      <c r="BP1" s="5" t="s">
        <v>116</v>
      </c>
      <c r="BQ1" s="5" t="s">
        <v>117</v>
      </c>
      <c r="BR1" s="5" t="s">
        <v>118</v>
      </c>
      <c r="BS1" s="5" t="s">
        <v>120</v>
      </c>
      <c r="BT1" s="5" t="s">
        <v>121</v>
      </c>
      <c r="BU1" s="5" t="s">
        <v>122</v>
      </c>
      <c r="BV1" s="5" t="s">
        <v>124</v>
      </c>
      <c r="BW1" s="5" t="s">
        <v>126</v>
      </c>
      <c r="BX1" s="5" t="s">
        <v>127</v>
      </c>
      <c r="BY1" s="5" t="s">
        <v>129</v>
      </c>
      <c r="BZ1" s="5" t="s">
        <v>131</v>
      </c>
      <c r="CA1" s="5" t="s">
        <v>132</v>
      </c>
      <c r="CB1" s="5" t="s">
        <v>133</v>
      </c>
      <c r="CC1" s="5" t="s">
        <v>134</v>
      </c>
      <c r="CD1" s="5" t="s">
        <v>137</v>
      </c>
      <c r="CE1" s="5" t="s">
        <v>138</v>
      </c>
      <c r="CF1" s="5" t="s">
        <v>139</v>
      </c>
      <c r="CG1" s="5" t="s">
        <v>140</v>
      </c>
      <c r="CH1" s="5" t="s">
        <v>144</v>
      </c>
      <c r="CI1" s="5" t="s">
        <v>145</v>
      </c>
      <c r="CJ1" s="5" t="s">
        <v>147</v>
      </c>
      <c r="CK1" s="5" t="s">
        <v>148</v>
      </c>
      <c r="CL1" s="5" t="s">
        <v>150</v>
      </c>
      <c r="CM1" s="5" t="s">
        <v>151</v>
      </c>
    </row>
    <row r="2" spans="1:91" x14ac:dyDescent="0.25">
      <c r="A2" s="5" t="s">
        <v>152</v>
      </c>
      <c r="B2" s="5" t="s">
        <v>203</v>
      </c>
      <c r="C2" s="5" t="s">
        <v>154</v>
      </c>
      <c r="D2" s="6">
        <v>42957.409722222219</v>
      </c>
      <c r="E2" s="5" t="s">
        <v>204</v>
      </c>
      <c r="F2" s="5" t="s">
        <v>204</v>
      </c>
      <c r="G2" s="5" t="s">
        <v>156</v>
      </c>
      <c r="H2" s="5">
        <v>15</v>
      </c>
      <c r="I2" s="5" t="s">
        <v>157</v>
      </c>
      <c r="J2" s="5">
        <v>9.9000000000000005E-2</v>
      </c>
      <c r="K2" s="5" t="s">
        <v>158</v>
      </c>
      <c r="L2" s="5" t="s">
        <v>158</v>
      </c>
      <c r="M2" s="5" t="s">
        <v>159</v>
      </c>
      <c r="N2" s="5" t="s">
        <v>159</v>
      </c>
      <c r="O2" s="5" t="s">
        <v>160</v>
      </c>
      <c r="P2" s="5" t="s">
        <v>160</v>
      </c>
      <c r="Q2" s="5" t="s">
        <v>161</v>
      </c>
      <c r="R2" s="5" t="s">
        <v>161</v>
      </c>
      <c r="T2" s="5" t="s">
        <v>162</v>
      </c>
      <c r="U2" s="5" t="s">
        <v>162</v>
      </c>
      <c r="V2" s="5" t="s">
        <v>163</v>
      </c>
      <c r="W2" s="5" t="s">
        <v>163</v>
      </c>
      <c r="X2" s="5">
        <v>2.9</v>
      </c>
      <c r="Y2" s="5">
        <v>2.2999999999999998</v>
      </c>
      <c r="Z2" s="5">
        <v>3.3</v>
      </c>
      <c r="AA2" s="5" t="s">
        <v>159</v>
      </c>
      <c r="AB2" s="5" t="s">
        <v>159</v>
      </c>
      <c r="AC2" s="5" t="s">
        <v>163</v>
      </c>
      <c r="AD2" s="5">
        <v>2.2000000000000002</v>
      </c>
      <c r="AE2" s="5" t="s">
        <v>165</v>
      </c>
      <c r="AF2" s="5" t="s">
        <v>158</v>
      </c>
      <c r="AG2" s="5" t="s">
        <v>158</v>
      </c>
      <c r="AH2" s="5" t="s">
        <v>158</v>
      </c>
      <c r="AI2" s="5" t="s">
        <v>158</v>
      </c>
      <c r="AJ2" s="5">
        <v>52</v>
      </c>
      <c r="AK2" s="5">
        <v>9</v>
      </c>
      <c r="AL2" s="5" t="s">
        <v>159</v>
      </c>
      <c r="AM2" s="5" t="s">
        <v>159</v>
      </c>
      <c r="AN2" s="5" t="s">
        <v>166</v>
      </c>
      <c r="AO2" s="5">
        <v>12.2</v>
      </c>
      <c r="AP2" s="5">
        <v>260</v>
      </c>
      <c r="AQ2" s="5" t="s">
        <v>165</v>
      </c>
      <c r="AR2" s="5" t="s">
        <v>167</v>
      </c>
      <c r="AS2" s="5" t="s">
        <v>168</v>
      </c>
      <c r="AT2" s="5">
        <v>0.2</v>
      </c>
      <c r="AU2" s="5">
        <v>0.19700000000000001</v>
      </c>
      <c r="AV2" s="5" t="s">
        <v>169</v>
      </c>
      <c r="AW2" s="5" t="s">
        <v>169</v>
      </c>
      <c r="AX2" s="5">
        <v>1.2</v>
      </c>
      <c r="AY2" s="5" t="s">
        <v>159</v>
      </c>
      <c r="AZ2" s="5">
        <v>0.02</v>
      </c>
      <c r="BB2" s="5" t="s">
        <v>170</v>
      </c>
      <c r="BC2" s="5" t="s">
        <v>171</v>
      </c>
      <c r="BE2" s="5" t="s">
        <v>159</v>
      </c>
      <c r="BF2" s="5" t="s">
        <v>159</v>
      </c>
      <c r="BG2" s="5" t="s">
        <v>159</v>
      </c>
      <c r="BH2" s="5" t="s">
        <v>159</v>
      </c>
      <c r="BI2" s="5">
        <v>0.37</v>
      </c>
      <c r="BJ2" s="5" t="s">
        <v>172</v>
      </c>
      <c r="BK2" s="5" t="s">
        <v>170</v>
      </c>
      <c r="BL2" s="5" t="s">
        <v>173</v>
      </c>
      <c r="BM2" s="5" t="s">
        <v>173</v>
      </c>
      <c r="BP2" s="5">
        <v>7.8</v>
      </c>
      <c r="BQ2" s="5" t="s">
        <v>179</v>
      </c>
      <c r="BS2" s="5" t="s">
        <v>159</v>
      </c>
      <c r="BT2" s="5" t="s">
        <v>159</v>
      </c>
      <c r="BW2" s="5" t="s">
        <v>159</v>
      </c>
      <c r="BX2" s="5" t="s">
        <v>159</v>
      </c>
      <c r="BY2" s="5">
        <v>3.7</v>
      </c>
      <c r="BZ2" s="5">
        <v>24</v>
      </c>
      <c r="CA2" s="5" t="s">
        <v>168</v>
      </c>
      <c r="CB2" s="5" t="s">
        <v>174</v>
      </c>
      <c r="CC2" s="5">
        <v>24</v>
      </c>
      <c r="CD2" s="5" t="s">
        <v>175</v>
      </c>
      <c r="CE2" s="5" t="s">
        <v>175</v>
      </c>
      <c r="CJ2" s="5" t="s">
        <v>159</v>
      </c>
      <c r="CK2" s="5" t="s">
        <v>159</v>
      </c>
      <c r="CL2" s="5">
        <v>1.9E-2</v>
      </c>
      <c r="CM2" s="5">
        <v>3.5999999999999997E-2</v>
      </c>
    </row>
    <row r="3" spans="1:91" x14ac:dyDescent="0.25">
      <c r="A3" s="5" t="s">
        <v>152</v>
      </c>
      <c r="B3" s="5" t="s">
        <v>203</v>
      </c>
      <c r="C3" s="5" t="s">
        <v>187</v>
      </c>
      <c r="D3" s="6">
        <v>42957.409722222219</v>
      </c>
      <c r="E3" s="5" t="s">
        <v>204</v>
      </c>
      <c r="F3" s="5" t="s">
        <v>204</v>
      </c>
      <c r="G3" s="5" t="s">
        <v>156</v>
      </c>
      <c r="AJ3" s="5">
        <v>51</v>
      </c>
      <c r="BN3" s="5">
        <v>8.1999999999999993</v>
      </c>
      <c r="BO3" s="5">
        <v>99.7</v>
      </c>
      <c r="BP3" s="5">
        <v>7.5</v>
      </c>
      <c r="BR3" s="5">
        <v>271.5</v>
      </c>
      <c r="CF3" s="9">
        <v>22.75</v>
      </c>
      <c r="CG3" s="9">
        <v>29.22</v>
      </c>
      <c r="CI3" s="5">
        <v>12.8</v>
      </c>
    </row>
    <row r="4" spans="1:91" x14ac:dyDescent="0.25">
      <c r="A4" s="5" t="s">
        <v>152</v>
      </c>
      <c r="B4" s="5" t="s">
        <v>203</v>
      </c>
      <c r="C4" s="5" t="s">
        <v>154</v>
      </c>
      <c r="D4" s="6">
        <v>42957.409722222219</v>
      </c>
      <c r="E4" s="5" t="s">
        <v>245</v>
      </c>
      <c r="F4" s="5" t="s">
        <v>245</v>
      </c>
      <c r="G4" s="5" t="s">
        <v>188</v>
      </c>
      <c r="H4" s="5">
        <v>15</v>
      </c>
      <c r="I4" s="5" t="s">
        <v>157</v>
      </c>
      <c r="J4" s="5">
        <v>9.9000000000000005E-2</v>
      </c>
      <c r="K4" s="5" t="s">
        <v>158</v>
      </c>
      <c r="L4" s="5" t="s">
        <v>158</v>
      </c>
      <c r="M4" s="5" t="s">
        <v>159</v>
      </c>
      <c r="N4" s="5" t="s">
        <v>159</v>
      </c>
      <c r="O4" s="5" t="s">
        <v>160</v>
      </c>
      <c r="P4" s="5" t="s">
        <v>160</v>
      </c>
      <c r="Q4" s="5" t="s">
        <v>161</v>
      </c>
      <c r="R4" s="5" t="s">
        <v>161</v>
      </c>
      <c r="S4" s="5" t="s">
        <v>189</v>
      </c>
      <c r="T4" s="5" t="s">
        <v>162</v>
      </c>
      <c r="U4" s="5" t="s">
        <v>162</v>
      </c>
      <c r="V4" s="5" t="s">
        <v>163</v>
      </c>
      <c r="W4" s="5" t="s">
        <v>163</v>
      </c>
      <c r="X4" s="5">
        <v>2.9</v>
      </c>
      <c r="Y4" s="5">
        <v>2.2999999999999998</v>
      </c>
      <c r="Z4" s="5">
        <v>3.3</v>
      </c>
      <c r="AA4" s="5" t="s">
        <v>159</v>
      </c>
      <c r="AB4" s="5" t="s">
        <v>159</v>
      </c>
      <c r="AC4" s="5" t="s">
        <v>163</v>
      </c>
      <c r="AD4" s="5">
        <v>2.2000000000000002</v>
      </c>
      <c r="AE4" s="5" t="s">
        <v>165</v>
      </c>
      <c r="AF4" s="5" t="s">
        <v>158</v>
      </c>
      <c r="AG4" s="5" t="s">
        <v>158</v>
      </c>
      <c r="AH4" s="5" t="s">
        <v>158</v>
      </c>
      <c r="AI4" s="5" t="s">
        <v>158</v>
      </c>
      <c r="AJ4" s="5">
        <v>52</v>
      </c>
      <c r="AK4" s="5">
        <v>9</v>
      </c>
      <c r="AL4" s="5" t="s">
        <v>159</v>
      </c>
      <c r="AM4" s="5" t="s">
        <v>159</v>
      </c>
      <c r="AN4" s="5" t="s">
        <v>166</v>
      </c>
      <c r="AO4" s="5">
        <v>12.2</v>
      </c>
      <c r="AP4" s="5">
        <v>260</v>
      </c>
      <c r="AQ4" s="5" t="s">
        <v>165</v>
      </c>
      <c r="AR4" s="5" t="s">
        <v>167</v>
      </c>
      <c r="AS4" s="5" t="s">
        <v>168</v>
      </c>
      <c r="AT4" s="5">
        <v>0.2</v>
      </c>
      <c r="AU4" s="5">
        <v>0.19700000000000001</v>
      </c>
      <c r="AV4" s="5" t="s">
        <v>169</v>
      </c>
      <c r="AW4" s="5" t="s">
        <v>169</v>
      </c>
      <c r="AX4" s="5">
        <v>1.2</v>
      </c>
      <c r="AY4" s="5" t="s">
        <v>159</v>
      </c>
      <c r="AZ4" s="5">
        <v>0.02</v>
      </c>
      <c r="BA4" s="5" t="s">
        <v>190</v>
      </c>
      <c r="BB4" s="5" t="s">
        <v>170</v>
      </c>
      <c r="BC4" s="5" t="s">
        <v>171</v>
      </c>
      <c r="BE4" s="5" t="s">
        <v>159</v>
      </c>
      <c r="BF4" s="5" t="s">
        <v>159</v>
      </c>
      <c r="BG4" s="5" t="s">
        <v>159</v>
      </c>
      <c r="BH4" s="5" t="s">
        <v>159</v>
      </c>
      <c r="BI4" s="5">
        <v>0.37</v>
      </c>
      <c r="BJ4" s="5" t="s">
        <v>172</v>
      </c>
      <c r="BK4" s="5" t="s">
        <v>170</v>
      </c>
      <c r="BL4" s="5" t="s">
        <v>173</v>
      </c>
      <c r="BM4" s="5" t="s">
        <v>173</v>
      </c>
      <c r="BP4" s="5">
        <v>7.8</v>
      </c>
      <c r="BQ4" s="5" t="s">
        <v>179</v>
      </c>
      <c r="BS4" s="5" t="s">
        <v>159</v>
      </c>
      <c r="BT4" s="5" t="s">
        <v>159</v>
      </c>
      <c r="BW4" s="5" t="s">
        <v>159</v>
      </c>
      <c r="BX4" s="5" t="s">
        <v>159</v>
      </c>
      <c r="BY4" s="5">
        <v>3.7</v>
      </c>
      <c r="BZ4" s="5">
        <v>24</v>
      </c>
      <c r="CA4" s="5" t="s">
        <v>168</v>
      </c>
      <c r="CB4" s="5" t="s">
        <v>174</v>
      </c>
      <c r="CC4" s="5">
        <v>24</v>
      </c>
      <c r="CD4" s="5" t="s">
        <v>175</v>
      </c>
      <c r="CE4" s="5" t="s">
        <v>158</v>
      </c>
      <c r="CF4" s="9"/>
      <c r="CG4" s="9"/>
      <c r="CJ4" s="5" t="s">
        <v>159</v>
      </c>
      <c r="CK4" s="5" t="s">
        <v>159</v>
      </c>
      <c r="CL4" s="5">
        <v>1.9E-2</v>
      </c>
      <c r="CM4" s="5">
        <v>3.5999999999999997E-2</v>
      </c>
    </row>
    <row r="5" spans="1:91" x14ac:dyDescent="0.25">
      <c r="A5" s="5" t="s">
        <v>152</v>
      </c>
      <c r="B5" s="5" t="s">
        <v>203</v>
      </c>
      <c r="C5" s="5" t="s">
        <v>154</v>
      </c>
      <c r="D5" s="6">
        <v>42957.409722222219</v>
      </c>
      <c r="E5" s="5" t="s">
        <v>246</v>
      </c>
      <c r="F5" s="5" t="s">
        <v>246</v>
      </c>
      <c r="G5" s="5" t="s">
        <v>188</v>
      </c>
      <c r="BD5" s="5" t="s">
        <v>184</v>
      </c>
      <c r="CF5" s="9"/>
      <c r="CG5" s="9"/>
    </row>
    <row r="6" spans="1:91" x14ac:dyDescent="0.25">
      <c r="A6" s="5" t="s">
        <v>152</v>
      </c>
      <c r="B6" s="5" t="s">
        <v>203</v>
      </c>
      <c r="C6" s="5" t="s">
        <v>187</v>
      </c>
      <c r="D6" s="6">
        <v>42957.409722222219</v>
      </c>
      <c r="E6" s="5" t="s">
        <v>245</v>
      </c>
      <c r="F6" s="5" t="s">
        <v>245</v>
      </c>
      <c r="G6" s="5" t="s">
        <v>188</v>
      </c>
      <c r="AJ6" s="5">
        <v>49</v>
      </c>
      <c r="BN6" s="5">
        <v>8.1</v>
      </c>
      <c r="BO6" s="5">
        <v>99.7</v>
      </c>
      <c r="BP6" s="5">
        <v>7.7</v>
      </c>
      <c r="BR6" s="5">
        <v>271.2</v>
      </c>
      <c r="CF6" s="9">
        <v>29.16</v>
      </c>
      <c r="CG6" s="9">
        <v>22.81</v>
      </c>
      <c r="CI6" s="5">
        <v>12.6</v>
      </c>
    </row>
    <row r="7" spans="1:91" s="2" customFormat="1" x14ac:dyDescent="0.25">
      <c r="H7" s="2">
        <f>(H2-H4)/((H2+H4)/2)*100</f>
        <v>0</v>
      </c>
      <c r="J7" s="2">
        <f t="shared" ref="J7:BP7" si="0">(J2-J4)/((J2+J4)/2)*100</f>
        <v>0</v>
      </c>
      <c r="X7" s="2">
        <f t="shared" si="0"/>
        <v>0</v>
      </c>
      <c r="Y7" s="2">
        <f t="shared" si="0"/>
        <v>0</v>
      </c>
      <c r="Z7" s="2">
        <f t="shared" si="0"/>
        <v>0</v>
      </c>
      <c r="AD7" s="2">
        <f t="shared" si="0"/>
        <v>0</v>
      </c>
      <c r="AJ7" s="2">
        <f>(AJ2-AJ4)/((AJ2+AJ4)/2)*100</f>
        <v>0</v>
      </c>
      <c r="AK7" s="2">
        <f>(AK2-AK4)/((AK2+AK4)/2)*100</f>
        <v>0</v>
      </c>
      <c r="AO7" s="2">
        <f t="shared" si="0"/>
        <v>0</v>
      </c>
      <c r="AP7" s="2">
        <f t="shared" si="0"/>
        <v>0</v>
      </c>
      <c r="AT7" s="2">
        <f t="shared" si="0"/>
        <v>0</v>
      </c>
      <c r="AU7" s="2">
        <f t="shared" si="0"/>
        <v>0</v>
      </c>
      <c r="AX7" s="2">
        <f t="shared" si="0"/>
        <v>0</v>
      </c>
      <c r="AZ7" s="2">
        <f t="shared" si="0"/>
        <v>0</v>
      </c>
      <c r="BI7" s="2">
        <f t="shared" si="0"/>
        <v>0</v>
      </c>
      <c r="BN7" s="2">
        <f t="shared" ref="BN7:BO7" si="1">(BN3-BN6)/((BN3+BN6)/2)*100</f>
        <v>1.2269938650306706</v>
      </c>
      <c r="BO7" s="2">
        <f t="shared" si="1"/>
        <v>0</v>
      </c>
      <c r="BP7" s="2">
        <f t="shared" si="0"/>
        <v>0</v>
      </c>
      <c r="BR7" s="2">
        <f>(BR3-BR6)/((BR3+BR6)/2)*100</f>
        <v>0.11055831951354758</v>
      </c>
      <c r="BY7" s="2">
        <f t="shared" ref="BY7:CM7" si="2">(BY2-BY4)/((BY2+BY4)/2)*100</f>
        <v>0</v>
      </c>
      <c r="BZ7" s="2">
        <f t="shared" si="2"/>
        <v>0</v>
      </c>
      <c r="CC7" s="2">
        <f t="shared" si="2"/>
        <v>0</v>
      </c>
      <c r="CF7" s="21">
        <f>(CF3-CF6)/((CF3+CF6)/2)*100</f>
        <v>-24.696590252359858</v>
      </c>
      <c r="CG7" s="21">
        <f>(CG3-CG6)/((CG3+CG6)/2)*100</f>
        <v>24.639630982125695</v>
      </c>
      <c r="CI7" s="2">
        <f>(CI3-CI6)/((CI3+CI6)/2)*100</f>
        <v>1.574803149606308</v>
      </c>
      <c r="CL7" s="2">
        <f t="shared" si="2"/>
        <v>0</v>
      </c>
      <c r="CM7" s="2">
        <f t="shared" si="2"/>
        <v>0</v>
      </c>
    </row>
    <row r="8" spans="1:91" x14ac:dyDescent="0.25">
      <c r="A8" s="5" t="s">
        <v>152</v>
      </c>
      <c r="B8" s="5" t="s">
        <v>205</v>
      </c>
      <c r="C8" s="5" t="s">
        <v>154</v>
      </c>
      <c r="D8" s="6">
        <v>42958.381944444445</v>
      </c>
      <c r="E8" s="5" t="s">
        <v>247</v>
      </c>
      <c r="F8" s="5" t="s">
        <v>247</v>
      </c>
      <c r="G8" s="5" t="s">
        <v>188</v>
      </c>
      <c r="H8" s="5">
        <v>14</v>
      </c>
      <c r="I8" s="5" t="s">
        <v>157</v>
      </c>
      <c r="J8" s="5" t="s">
        <v>157</v>
      </c>
      <c r="K8" s="5" t="s">
        <v>158</v>
      </c>
      <c r="L8" s="5" t="s">
        <v>158</v>
      </c>
      <c r="M8" s="5" t="s">
        <v>159</v>
      </c>
      <c r="N8" s="5" t="s">
        <v>159</v>
      </c>
      <c r="O8" s="5">
        <v>2.4E-2</v>
      </c>
      <c r="P8" s="5">
        <v>2.5000000000000001E-2</v>
      </c>
      <c r="Q8" s="5" t="s">
        <v>161</v>
      </c>
      <c r="R8" s="5" t="s">
        <v>161</v>
      </c>
      <c r="S8" s="5" t="s">
        <v>189</v>
      </c>
      <c r="T8" s="5" t="s">
        <v>162</v>
      </c>
      <c r="U8" s="5" t="s">
        <v>162</v>
      </c>
      <c r="V8" s="5" t="s">
        <v>163</v>
      </c>
      <c r="W8" s="5" t="s">
        <v>163</v>
      </c>
      <c r="X8" s="5">
        <v>3.1</v>
      </c>
      <c r="Y8" s="5">
        <v>3.4</v>
      </c>
      <c r="Z8" s="5">
        <v>3.8</v>
      </c>
      <c r="AA8" s="5" t="s">
        <v>159</v>
      </c>
      <c r="AB8" s="5" t="s">
        <v>159</v>
      </c>
      <c r="AC8" s="5" t="s">
        <v>163</v>
      </c>
      <c r="AD8" s="5">
        <v>5</v>
      </c>
      <c r="AE8" s="5" t="s">
        <v>165</v>
      </c>
      <c r="AF8" s="5" t="s">
        <v>158</v>
      </c>
      <c r="AG8" s="5" t="s">
        <v>158</v>
      </c>
      <c r="AH8" s="5" t="s">
        <v>158</v>
      </c>
      <c r="AI8" s="5" t="s">
        <v>158</v>
      </c>
      <c r="AJ8" s="5">
        <v>88</v>
      </c>
      <c r="AK8" s="5">
        <v>8</v>
      </c>
      <c r="AL8" s="5" t="s">
        <v>159</v>
      </c>
      <c r="AM8" s="5" t="s">
        <v>159</v>
      </c>
      <c r="AN8" s="5">
        <v>4.08</v>
      </c>
      <c r="AO8" s="5">
        <v>14.3</v>
      </c>
      <c r="AP8" s="5">
        <v>68</v>
      </c>
      <c r="AQ8" s="5" t="s">
        <v>165</v>
      </c>
      <c r="AR8" s="5" t="s">
        <v>167</v>
      </c>
      <c r="AS8" s="5" t="s">
        <v>168</v>
      </c>
      <c r="AT8" s="5">
        <v>0.15</v>
      </c>
      <c r="AU8" s="5">
        <v>0.14899999999999999</v>
      </c>
      <c r="AV8" s="5" t="s">
        <v>169</v>
      </c>
      <c r="AW8" s="5" t="s">
        <v>169</v>
      </c>
      <c r="AX8" s="5">
        <v>1.6</v>
      </c>
      <c r="AY8" s="5" t="s">
        <v>159</v>
      </c>
      <c r="AZ8" s="5">
        <v>1.2999999999999999E-2</v>
      </c>
      <c r="BA8" s="5" t="s">
        <v>190</v>
      </c>
      <c r="BB8" s="5" t="s">
        <v>170</v>
      </c>
      <c r="BC8" s="5" t="s">
        <v>171</v>
      </c>
      <c r="BE8" s="5" t="s">
        <v>159</v>
      </c>
      <c r="BF8" s="5" t="s">
        <v>159</v>
      </c>
      <c r="BG8" s="5" t="s">
        <v>159</v>
      </c>
      <c r="BH8" s="5" t="s">
        <v>159</v>
      </c>
      <c r="BI8" s="5">
        <v>0.59</v>
      </c>
      <c r="BJ8" s="5" t="s">
        <v>172</v>
      </c>
      <c r="BK8" s="5" t="s">
        <v>170</v>
      </c>
      <c r="BL8" s="5" t="s">
        <v>173</v>
      </c>
      <c r="BM8" s="5" t="s">
        <v>173</v>
      </c>
      <c r="BP8" s="5">
        <v>7.8</v>
      </c>
      <c r="BQ8" s="5" t="s">
        <v>179</v>
      </c>
      <c r="BS8" s="5" t="s">
        <v>159</v>
      </c>
      <c r="BT8" s="5" t="s">
        <v>159</v>
      </c>
      <c r="BW8" s="5" t="s">
        <v>159</v>
      </c>
      <c r="BX8" s="5" t="s">
        <v>159</v>
      </c>
      <c r="BY8" s="5">
        <v>11</v>
      </c>
      <c r="BZ8" s="5">
        <v>74</v>
      </c>
      <c r="CA8" s="5" t="s">
        <v>168</v>
      </c>
      <c r="CB8" s="5" t="s">
        <v>174</v>
      </c>
      <c r="CC8" s="5">
        <v>76</v>
      </c>
      <c r="CD8" s="5" t="s">
        <v>175</v>
      </c>
      <c r="CE8" s="5" t="s">
        <v>158</v>
      </c>
      <c r="CJ8" s="5" t="s">
        <v>159</v>
      </c>
      <c r="CK8" s="5" t="s">
        <v>159</v>
      </c>
      <c r="CL8" s="5" t="s">
        <v>159</v>
      </c>
      <c r="CM8" s="5" t="s">
        <v>159</v>
      </c>
    </row>
    <row r="9" spans="1:91" x14ac:dyDescent="0.25">
      <c r="A9" s="5" t="s">
        <v>152</v>
      </c>
      <c r="B9" s="5" t="s">
        <v>205</v>
      </c>
      <c r="C9" s="5" t="s">
        <v>154</v>
      </c>
      <c r="D9" s="6">
        <v>42958.381944444445</v>
      </c>
      <c r="E9" s="5" t="s">
        <v>248</v>
      </c>
      <c r="F9" s="5" t="s">
        <v>248</v>
      </c>
      <c r="G9" s="5" t="s">
        <v>188</v>
      </c>
      <c r="BD9" s="5" t="s">
        <v>184</v>
      </c>
    </row>
    <row r="10" spans="1:91" x14ac:dyDescent="0.25">
      <c r="A10" s="5" t="s">
        <v>152</v>
      </c>
      <c r="B10" s="5" t="s">
        <v>205</v>
      </c>
      <c r="C10" s="5" t="s">
        <v>187</v>
      </c>
      <c r="D10" s="6">
        <v>42958.381944444445</v>
      </c>
      <c r="E10" s="5" t="s">
        <v>247</v>
      </c>
      <c r="F10" s="5" t="s">
        <v>247</v>
      </c>
      <c r="G10" s="5" t="s">
        <v>188</v>
      </c>
      <c r="AJ10" s="5">
        <v>92</v>
      </c>
      <c r="BN10" s="5">
        <v>8.4</v>
      </c>
      <c r="BO10" s="5">
        <v>98.1</v>
      </c>
      <c r="BP10" s="5">
        <v>7.4</v>
      </c>
      <c r="BR10" s="5">
        <v>287.5</v>
      </c>
      <c r="CF10" s="5">
        <v>24.6</v>
      </c>
      <c r="CG10" s="5">
        <v>22.65</v>
      </c>
      <c r="CI10" s="5">
        <v>17.100000000000001</v>
      </c>
    </row>
    <row r="11" spans="1:91" x14ac:dyDescent="0.25">
      <c r="A11" s="5" t="s">
        <v>152</v>
      </c>
      <c r="B11" s="5" t="s">
        <v>205</v>
      </c>
      <c r="C11" s="5" t="s">
        <v>154</v>
      </c>
      <c r="D11" s="6">
        <v>42958.381944444445</v>
      </c>
      <c r="E11" s="5" t="s">
        <v>206</v>
      </c>
      <c r="F11" s="5" t="s">
        <v>206</v>
      </c>
      <c r="G11" s="5" t="s">
        <v>156</v>
      </c>
      <c r="H11" s="5">
        <v>14</v>
      </c>
      <c r="I11" s="5" t="s">
        <v>157</v>
      </c>
      <c r="J11" s="5" t="s">
        <v>157</v>
      </c>
      <c r="K11" s="5" t="s">
        <v>158</v>
      </c>
      <c r="L11" s="5" t="s">
        <v>158</v>
      </c>
      <c r="M11" s="5" t="s">
        <v>159</v>
      </c>
      <c r="N11" s="5" t="s">
        <v>159</v>
      </c>
      <c r="O11" s="5">
        <v>2.4E-2</v>
      </c>
      <c r="P11" s="5">
        <v>2.5000000000000001E-2</v>
      </c>
      <c r="Q11" s="5" t="s">
        <v>161</v>
      </c>
      <c r="R11" s="5" t="s">
        <v>161</v>
      </c>
      <c r="T11" s="5" t="s">
        <v>162</v>
      </c>
      <c r="U11" s="5" t="s">
        <v>162</v>
      </c>
      <c r="V11" s="5" t="s">
        <v>163</v>
      </c>
      <c r="W11" s="5" t="s">
        <v>163</v>
      </c>
      <c r="X11" s="5">
        <v>3.1</v>
      </c>
      <c r="Y11" s="5">
        <v>3.4</v>
      </c>
      <c r="Z11" s="5">
        <v>3.8</v>
      </c>
      <c r="AA11" s="5" t="s">
        <v>159</v>
      </c>
      <c r="AB11" s="5" t="s">
        <v>159</v>
      </c>
      <c r="AC11" s="5" t="s">
        <v>163</v>
      </c>
      <c r="AD11" s="5">
        <v>5</v>
      </c>
      <c r="AE11" s="5" t="s">
        <v>165</v>
      </c>
      <c r="AF11" s="5" t="s">
        <v>158</v>
      </c>
      <c r="AG11" s="5" t="s">
        <v>158</v>
      </c>
      <c r="AH11" s="5" t="s">
        <v>158</v>
      </c>
      <c r="AI11" s="5" t="s">
        <v>158</v>
      </c>
      <c r="AJ11" s="5">
        <v>88</v>
      </c>
      <c r="AK11" s="5">
        <v>8</v>
      </c>
      <c r="AL11" s="5" t="s">
        <v>159</v>
      </c>
      <c r="AM11" s="5" t="s">
        <v>159</v>
      </c>
      <c r="AN11" s="5" t="s">
        <v>166</v>
      </c>
      <c r="AO11" s="5">
        <v>14.3</v>
      </c>
      <c r="AP11" s="5">
        <v>68</v>
      </c>
      <c r="AQ11" s="5" t="s">
        <v>165</v>
      </c>
      <c r="AR11" s="5" t="s">
        <v>167</v>
      </c>
      <c r="AS11" s="5" t="s">
        <v>168</v>
      </c>
      <c r="AT11" s="5">
        <v>0.15</v>
      </c>
      <c r="AU11" s="5">
        <v>0.14899999999999999</v>
      </c>
      <c r="AV11" s="5" t="s">
        <v>169</v>
      </c>
      <c r="AW11" s="5" t="s">
        <v>169</v>
      </c>
      <c r="AX11" s="5">
        <v>1.6</v>
      </c>
      <c r="AY11" s="5" t="s">
        <v>159</v>
      </c>
      <c r="AZ11" s="5">
        <v>1.2999999999999999E-2</v>
      </c>
      <c r="BB11" s="5" t="s">
        <v>170</v>
      </c>
      <c r="BC11" s="5" t="s">
        <v>171</v>
      </c>
      <c r="BE11" s="5" t="s">
        <v>159</v>
      </c>
      <c r="BF11" s="5" t="s">
        <v>159</v>
      </c>
      <c r="BG11" s="5" t="s">
        <v>159</v>
      </c>
      <c r="BH11" s="5" t="s">
        <v>159</v>
      </c>
      <c r="BI11" s="5">
        <v>0.59</v>
      </c>
      <c r="BJ11" s="5" t="s">
        <v>172</v>
      </c>
      <c r="BK11" s="5" t="s">
        <v>170</v>
      </c>
      <c r="BL11" s="5" t="s">
        <v>173</v>
      </c>
      <c r="BM11" s="5" t="s">
        <v>173</v>
      </c>
      <c r="BP11" s="5">
        <v>7.8</v>
      </c>
      <c r="BQ11" s="5" t="s">
        <v>179</v>
      </c>
      <c r="BS11" s="5" t="s">
        <v>159</v>
      </c>
      <c r="BT11" s="5" t="s">
        <v>159</v>
      </c>
      <c r="BW11" s="5" t="s">
        <v>159</v>
      </c>
      <c r="BX11" s="5" t="s">
        <v>159</v>
      </c>
      <c r="BY11" s="5">
        <v>11</v>
      </c>
      <c r="BZ11" s="5">
        <v>74</v>
      </c>
      <c r="CA11" s="5" t="s">
        <v>168</v>
      </c>
      <c r="CB11" s="5" t="s">
        <v>174</v>
      </c>
      <c r="CC11" s="5">
        <v>76</v>
      </c>
      <c r="CD11" s="5" t="s">
        <v>175</v>
      </c>
      <c r="CE11" s="5" t="s">
        <v>175</v>
      </c>
      <c r="CJ11" s="5" t="s">
        <v>159</v>
      </c>
      <c r="CK11" s="5" t="s">
        <v>159</v>
      </c>
      <c r="CL11" s="5" t="s">
        <v>159</v>
      </c>
      <c r="CM11" s="5" t="s">
        <v>159</v>
      </c>
    </row>
    <row r="12" spans="1:91" x14ac:dyDescent="0.25">
      <c r="A12" s="5" t="s">
        <v>152</v>
      </c>
      <c r="B12" s="5" t="s">
        <v>205</v>
      </c>
      <c r="C12" s="5" t="s">
        <v>187</v>
      </c>
      <c r="D12" s="6">
        <v>42958.381944444445</v>
      </c>
      <c r="E12" s="5" t="s">
        <v>206</v>
      </c>
      <c r="F12" s="5" t="s">
        <v>206</v>
      </c>
      <c r="G12" s="5" t="s">
        <v>156</v>
      </c>
      <c r="AJ12" s="5">
        <v>95</v>
      </c>
      <c r="BN12" s="5">
        <v>8.1999999999999993</v>
      </c>
      <c r="BO12" s="5">
        <v>97.8</v>
      </c>
      <c r="BP12" s="5">
        <v>7.2</v>
      </c>
      <c r="BR12" s="5">
        <v>288.10000000000002</v>
      </c>
      <c r="CF12" s="5">
        <v>22.43</v>
      </c>
      <c r="CG12" s="5">
        <v>24.66</v>
      </c>
      <c r="CI12" s="5">
        <v>16.7</v>
      </c>
    </row>
    <row r="13" spans="1:91" s="2" customFormat="1" x14ac:dyDescent="0.25">
      <c r="D13" s="3"/>
      <c r="H13" s="2">
        <f>(H8-H11)/((H8+H11)/2)*100</f>
        <v>0</v>
      </c>
      <c r="O13" s="2">
        <f t="shared" ref="O13:BI13" si="3">(O8-O11)/((O8+O11)/2)*100</f>
        <v>0</v>
      </c>
      <c r="P13" s="2">
        <f t="shared" si="3"/>
        <v>0</v>
      </c>
      <c r="X13" s="2">
        <f t="shared" si="3"/>
        <v>0</v>
      </c>
      <c r="Y13" s="2">
        <f t="shared" si="3"/>
        <v>0</v>
      </c>
      <c r="Z13" s="2">
        <f t="shared" si="3"/>
        <v>0</v>
      </c>
      <c r="AD13" s="2">
        <f t="shared" si="3"/>
        <v>0</v>
      </c>
      <c r="AJ13" s="2">
        <f>(AJ8-AJ11)/((AJ8+AJ11)/2)*100</f>
        <v>0</v>
      </c>
      <c r="AK13" s="2">
        <f t="shared" si="3"/>
        <v>0</v>
      </c>
      <c r="AO13" s="2">
        <f t="shared" si="3"/>
        <v>0</v>
      </c>
      <c r="AP13" s="2">
        <f t="shared" si="3"/>
        <v>0</v>
      </c>
      <c r="AT13" s="2">
        <f t="shared" si="3"/>
        <v>0</v>
      </c>
      <c r="AU13" s="2">
        <f t="shared" si="3"/>
        <v>0</v>
      </c>
      <c r="AX13" s="2">
        <f t="shared" si="3"/>
        <v>0</v>
      </c>
      <c r="AZ13" s="2">
        <f t="shared" si="3"/>
        <v>0</v>
      </c>
      <c r="BI13" s="2">
        <f t="shared" si="3"/>
        <v>0</v>
      </c>
      <c r="BN13" s="2">
        <f>(BN10-BN12)/((BN10+BN12)/2)*100</f>
        <v>2.4096385542168801</v>
      </c>
      <c r="BO13" s="2">
        <f>(BO10-BO12)/((BO10+BO12)/2)*100</f>
        <v>0.3062787136293999</v>
      </c>
      <c r="BR13" s="2">
        <f>(BR10-BR12)/((BR10+BR12)/2)*100</f>
        <v>-0.20847810979847903</v>
      </c>
      <c r="BY13" s="2">
        <f t="shared" ref="BY13:BZ13" si="4">(BY8-BY11)/((BY8+BY11)/2)*100</f>
        <v>0</v>
      </c>
      <c r="BZ13" s="2">
        <f t="shared" si="4"/>
        <v>0</v>
      </c>
      <c r="CC13" s="2">
        <f>(CC8-CC11)/((CC8+CC11)/2)*100</f>
        <v>0</v>
      </c>
      <c r="CF13" s="2">
        <f t="shared" ref="CF13:CG13" si="5">(CF10-CF12)/((CF10+CF12)/2)*100</f>
        <v>9.2281522432489957</v>
      </c>
      <c r="CG13" s="2">
        <f t="shared" si="5"/>
        <v>-8.4971464806594863</v>
      </c>
      <c r="CI13" s="2">
        <f>(CI10-CI12)/((CI10+CI12)/2)*100</f>
        <v>2.3668639053254568</v>
      </c>
    </row>
    <row r="14" spans="1:91" x14ac:dyDescent="0.25">
      <c r="A14" s="5" t="s">
        <v>152</v>
      </c>
      <c r="B14" s="5" t="s">
        <v>207</v>
      </c>
      <c r="C14" s="5" t="s">
        <v>154</v>
      </c>
      <c r="D14" s="6">
        <v>42958.361111111109</v>
      </c>
      <c r="E14" s="5" t="s">
        <v>208</v>
      </c>
      <c r="F14" s="5" t="s">
        <v>208</v>
      </c>
      <c r="G14" s="5" t="s">
        <v>156</v>
      </c>
      <c r="H14" s="5">
        <v>25</v>
      </c>
      <c r="I14" s="5" t="s">
        <v>157</v>
      </c>
      <c r="J14" s="5" t="s">
        <v>157</v>
      </c>
      <c r="K14" s="5" t="s">
        <v>158</v>
      </c>
      <c r="L14" s="5" t="s">
        <v>158</v>
      </c>
      <c r="M14" s="5" t="s">
        <v>159</v>
      </c>
      <c r="N14" s="5" t="s">
        <v>159</v>
      </c>
      <c r="O14" s="5" t="s">
        <v>160</v>
      </c>
      <c r="P14" s="5">
        <v>2.3E-2</v>
      </c>
      <c r="Q14" s="5" t="s">
        <v>161</v>
      </c>
      <c r="R14" s="5" t="s">
        <v>161</v>
      </c>
      <c r="T14" s="5" t="s">
        <v>162</v>
      </c>
      <c r="U14" s="5" t="s">
        <v>162</v>
      </c>
      <c r="V14" s="5" t="s">
        <v>163</v>
      </c>
      <c r="W14" s="5" t="s">
        <v>163</v>
      </c>
      <c r="X14" s="5">
        <v>4.4000000000000004</v>
      </c>
      <c r="Y14" s="5">
        <v>2.2999999999999998</v>
      </c>
      <c r="Z14" s="5">
        <v>3.2</v>
      </c>
      <c r="AA14" s="5" t="s">
        <v>159</v>
      </c>
      <c r="AB14" s="5" t="s">
        <v>159</v>
      </c>
      <c r="AC14" s="5" t="s">
        <v>163</v>
      </c>
      <c r="AD14" s="5">
        <v>1.2</v>
      </c>
      <c r="AE14" s="5" t="s">
        <v>165</v>
      </c>
      <c r="AF14" s="5" t="s">
        <v>158</v>
      </c>
      <c r="AG14" s="5" t="s">
        <v>158</v>
      </c>
      <c r="AH14" s="5" t="s">
        <v>158</v>
      </c>
      <c r="AI14" s="5" t="s">
        <v>158</v>
      </c>
      <c r="AJ14" s="5">
        <v>77</v>
      </c>
      <c r="AK14" s="5">
        <v>6</v>
      </c>
      <c r="AL14" s="5" t="s">
        <v>159</v>
      </c>
      <c r="AM14" s="5" t="s">
        <v>159</v>
      </c>
      <c r="AN14" s="5">
        <v>2.99</v>
      </c>
      <c r="AO14" s="5">
        <v>20</v>
      </c>
      <c r="AP14" s="5">
        <v>68</v>
      </c>
      <c r="AQ14" s="5" t="s">
        <v>165</v>
      </c>
      <c r="AR14" s="5" t="s">
        <v>167</v>
      </c>
      <c r="AS14" s="5" t="s">
        <v>168</v>
      </c>
      <c r="AT14" s="5">
        <v>0.27</v>
      </c>
      <c r="AU14" s="5">
        <v>0.27400000000000002</v>
      </c>
      <c r="AV14" s="5" t="s">
        <v>169</v>
      </c>
      <c r="AW14" s="5" t="s">
        <v>169</v>
      </c>
      <c r="AX14" s="5">
        <v>2.2000000000000002</v>
      </c>
      <c r="AY14" s="5" t="s">
        <v>159</v>
      </c>
      <c r="AZ14" s="5">
        <v>4.4999999999999998E-2</v>
      </c>
      <c r="BB14" s="5" t="s">
        <v>170</v>
      </c>
      <c r="BC14" s="5" t="s">
        <v>171</v>
      </c>
      <c r="BE14" s="5" t="s">
        <v>159</v>
      </c>
      <c r="BF14" s="5" t="s">
        <v>159</v>
      </c>
      <c r="BG14" s="5" t="s">
        <v>159</v>
      </c>
      <c r="BH14" s="5" t="s">
        <v>159</v>
      </c>
      <c r="BI14" s="5">
        <v>0.38</v>
      </c>
      <c r="BJ14" s="5" t="s">
        <v>172</v>
      </c>
      <c r="BK14" s="5" t="s">
        <v>170</v>
      </c>
      <c r="BL14" s="5" t="s">
        <v>173</v>
      </c>
      <c r="BM14" s="5" t="s">
        <v>173</v>
      </c>
      <c r="BP14" s="5">
        <v>7.6</v>
      </c>
      <c r="BQ14" s="5" t="s">
        <v>179</v>
      </c>
      <c r="BS14" s="5" t="s">
        <v>159</v>
      </c>
      <c r="BT14" s="5" t="s">
        <v>159</v>
      </c>
      <c r="BW14" s="5" t="s">
        <v>159</v>
      </c>
      <c r="BX14" s="5" t="s">
        <v>159</v>
      </c>
      <c r="BY14" s="5">
        <v>6.9</v>
      </c>
      <c r="BZ14" s="5">
        <v>56</v>
      </c>
      <c r="CA14" s="5" t="s">
        <v>168</v>
      </c>
      <c r="CB14" s="5">
        <v>13</v>
      </c>
      <c r="CC14" s="5">
        <v>64</v>
      </c>
      <c r="CD14" s="5" t="s">
        <v>175</v>
      </c>
      <c r="CE14" s="5" t="s">
        <v>175</v>
      </c>
      <c r="CJ14" s="5" t="s">
        <v>159</v>
      </c>
      <c r="CK14" s="5" t="s">
        <v>159</v>
      </c>
      <c r="CL14" s="5" t="s">
        <v>159</v>
      </c>
      <c r="CM14" s="5" t="s">
        <v>159</v>
      </c>
    </row>
    <row r="15" spans="1:91" x14ac:dyDescent="0.25">
      <c r="A15" s="5" t="s">
        <v>152</v>
      </c>
      <c r="B15" s="5" t="s">
        <v>207</v>
      </c>
      <c r="C15" s="5" t="s">
        <v>187</v>
      </c>
      <c r="D15" s="6">
        <v>42958.361111111109</v>
      </c>
      <c r="E15" s="5" t="s">
        <v>208</v>
      </c>
      <c r="F15" s="5" t="s">
        <v>208</v>
      </c>
      <c r="G15" s="5" t="s">
        <v>156</v>
      </c>
      <c r="AJ15" s="5">
        <v>78</v>
      </c>
      <c r="BP15" s="5">
        <v>7.75</v>
      </c>
      <c r="BR15" s="5">
        <v>281.8</v>
      </c>
      <c r="CF15" s="5">
        <v>20.149999999999999</v>
      </c>
      <c r="CG15" s="5">
        <v>19</v>
      </c>
      <c r="CH15" s="5">
        <v>0.7</v>
      </c>
      <c r="CI15" s="5">
        <v>16.5</v>
      </c>
    </row>
    <row r="16" spans="1:91" x14ac:dyDescent="0.25">
      <c r="A16" s="5" t="s">
        <v>152</v>
      </c>
      <c r="B16" s="5" t="s">
        <v>207</v>
      </c>
      <c r="C16" s="5" t="s">
        <v>154</v>
      </c>
      <c r="D16" s="6">
        <v>42958.361111111109</v>
      </c>
      <c r="E16" s="5" t="s">
        <v>252</v>
      </c>
      <c r="F16" s="5" t="s">
        <v>252</v>
      </c>
      <c r="G16" s="5" t="s">
        <v>188</v>
      </c>
      <c r="H16" s="5">
        <v>25</v>
      </c>
      <c r="I16" s="5" t="s">
        <v>157</v>
      </c>
      <c r="J16" s="5" t="s">
        <v>157</v>
      </c>
      <c r="K16" s="5" t="s">
        <v>158</v>
      </c>
      <c r="L16" s="5" t="s">
        <v>158</v>
      </c>
      <c r="M16" s="5" t="s">
        <v>159</v>
      </c>
      <c r="N16" s="5" t="s">
        <v>159</v>
      </c>
      <c r="O16" s="5" t="s">
        <v>160</v>
      </c>
      <c r="P16" s="5">
        <v>2.3E-2</v>
      </c>
      <c r="Q16" s="5" t="s">
        <v>161</v>
      </c>
      <c r="R16" s="5" t="s">
        <v>161</v>
      </c>
      <c r="S16" s="5" t="s">
        <v>189</v>
      </c>
      <c r="T16" s="5" t="s">
        <v>162</v>
      </c>
      <c r="U16" s="5" t="s">
        <v>162</v>
      </c>
      <c r="V16" s="5" t="s">
        <v>163</v>
      </c>
      <c r="W16" s="5" t="s">
        <v>163</v>
      </c>
      <c r="X16" s="5">
        <v>4.4000000000000004</v>
      </c>
      <c r="Y16" s="5">
        <v>2.2999999999999998</v>
      </c>
      <c r="Z16" s="5">
        <v>3.2</v>
      </c>
      <c r="AA16" s="5" t="s">
        <v>159</v>
      </c>
      <c r="AB16" s="5" t="s">
        <v>159</v>
      </c>
      <c r="AC16" s="5" t="s">
        <v>163</v>
      </c>
      <c r="AD16" s="5">
        <v>1.2</v>
      </c>
      <c r="AE16" s="5" t="s">
        <v>165</v>
      </c>
      <c r="AF16" s="5" t="s">
        <v>158</v>
      </c>
      <c r="AG16" s="5" t="s">
        <v>158</v>
      </c>
      <c r="AH16" s="5" t="s">
        <v>158</v>
      </c>
      <c r="AI16" s="5" t="s">
        <v>158</v>
      </c>
      <c r="AJ16" s="5">
        <v>72</v>
      </c>
      <c r="AK16" s="5">
        <v>6</v>
      </c>
      <c r="AL16" s="5" t="s">
        <v>159</v>
      </c>
      <c r="AM16" s="5" t="s">
        <v>159</v>
      </c>
      <c r="AN16" s="5">
        <v>3.07</v>
      </c>
      <c r="AO16" s="5">
        <v>20</v>
      </c>
      <c r="AP16" s="5">
        <v>68</v>
      </c>
      <c r="AQ16" s="5" t="s">
        <v>165</v>
      </c>
      <c r="AR16" s="5" t="s">
        <v>167</v>
      </c>
      <c r="AS16" s="5" t="s">
        <v>168</v>
      </c>
      <c r="AT16" s="5">
        <v>0.27</v>
      </c>
      <c r="AU16" s="5">
        <v>0.27400000000000002</v>
      </c>
      <c r="AV16" s="5" t="s">
        <v>169</v>
      </c>
      <c r="AW16" s="5" t="s">
        <v>169</v>
      </c>
      <c r="AX16" s="5">
        <v>2.2000000000000002</v>
      </c>
      <c r="AY16" s="5" t="s">
        <v>159</v>
      </c>
      <c r="AZ16" s="5">
        <v>4.4999999999999998E-2</v>
      </c>
      <c r="BA16" s="5" t="s">
        <v>190</v>
      </c>
      <c r="BB16" s="5" t="s">
        <v>170</v>
      </c>
      <c r="BC16" s="5" t="s">
        <v>171</v>
      </c>
      <c r="BE16" s="5" t="s">
        <v>159</v>
      </c>
      <c r="BF16" s="5" t="s">
        <v>159</v>
      </c>
      <c r="BG16" s="5" t="s">
        <v>159</v>
      </c>
      <c r="BH16" s="5" t="s">
        <v>159</v>
      </c>
      <c r="BI16" s="5">
        <v>0.38</v>
      </c>
      <c r="BJ16" s="5" t="s">
        <v>172</v>
      </c>
      <c r="BK16" s="5" t="s">
        <v>170</v>
      </c>
      <c r="BL16" s="5" t="s">
        <v>173</v>
      </c>
      <c r="BM16" s="5" t="s">
        <v>173</v>
      </c>
      <c r="BP16" s="5">
        <v>7.6</v>
      </c>
      <c r="BQ16" s="5" t="s">
        <v>179</v>
      </c>
      <c r="BS16" s="5" t="s">
        <v>159</v>
      </c>
      <c r="BT16" s="5" t="s">
        <v>159</v>
      </c>
      <c r="BW16" s="5" t="s">
        <v>159</v>
      </c>
      <c r="BX16" s="5" t="s">
        <v>159</v>
      </c>
      <c r="BY16" s="5">
        <v>6.9</v>
      </c>
      <c r="BZ16" s="5">
        <v>56</v>
      </c>
      <c r="CA16" s="5" t="s">
        <v>168</v>
      </c>
      <c r="CB16" s="5">
        <v>13</v>
      </c>
      <c r="CC16" s="5">
        <v>69</v>
      </c>
      <c r="CD16" s="5" t="s">
        <v>175</v>
      </c>
      <c r="CE16" s="5" t="s">
        <v>158</v>
      </c>
      <c r="CJ16" s="5" t="s">
        <v>159</v>
      </c>
      <c r="CK16" s="5" t="s">
        <v>159</v>
      </c>
      <c r="CL16" s="5" t="s">
        <v>159</v>
      </c>
      <c r="CM16" s="5" t="s">
        <v>159</v>
      </c>
    </row>
    <row r="17" spans="1:91" x14ac:dyDescent="0.25">
      <c r="A17" s="5" t="s">
        <v>152</v>
      </c>
      <c r="B17" s="5" t="s">
        <v>207</v>
      </c>
      <c r="C17" s="5" t="s">
        <v>154</v>
      </c>
      <c r="D17" s="6">
        <v>42958.361111111109</v>
      </c>
      <c r="E17" s="5" t="s">
        <v>253</v>
      </c>
      <c r="F17" s="5" t="s">
        <v>253</v>
      </c>
      <c r="G17" s="5" t="s">
        <v>188</v>
      </c>
      <c r="BD17" s="5" t="s">
        <v>184</v>
      </c>
    </row>
    <row r="18" spans="1:91" x14ac:dyDescent="0.25">
      <c r="A18" s="5" t="s">
        <v>152</v>
      </c>
      <c r="B18" s="5" t="s">
        <v>207</v>
      </c>
      <c r="C18" s="5" t="s">
        <v>187</v>
      </c>
      <c r="D18" s="6">
        <v>42958.361111111109</v>
      </c>
      <c r="E18" s="5" t="s">
        <v>252</v>
      </c>
      <c r="F18" s="5" t="s">
        <v>252</v>
      </c>
      <c r="G18" s="5" t="s">
        <v>188</v>
      </c>
      <c r="AJ18" s="5">
        <v>77</v>
      </c>
      <c r="BP18" s="5">
        <v>7.84</v>
      </c>
      <c r="BR18" s="5">
        <v>282.2</v>
      </c>
      <c r="CF18" s="5">
        <v>19</v>
      </c>
      <c r="CG18" s="5">
        <v>20.02</v>
      </c>
      <c r="CH18" s="5">
        <v>0.7</v>
      </c>
      <c r="CI18" s="5">
        <v>16.8</v>
      </c>
    </row>
    <row r="19" spans="1:91" s="2" customFormat="1" x14ac:dyDescent="0.25">
      <c r="D19" s="3"/>
      <c r="H19" s="2">
        <f>(H14-H16)/((H14+H16)/2)*100</f>
        <v>0</v>
      </c>
      <c r="X19" s="2">
        <f t="shared" ref="X19:BP19" si="6">(X14-X16)/((X14+X16)/2)*100</f>
        <v>0</v>
      </c>
      <c r="Y19" s="2">
        <f t="shared" si="6"/>
        <v>0</v>
      </c>
      <c r="Z19" s="2">
        <f t="shared" si="6"/>
        <v>0</v>
      </c>
      <c r="AD19" s="2">
        <f t="shared" si="6"/>
        <v>0</v>
      </c>
      <c r="AJ19" s="2">
        <f>(AJ14-AJ16)/((AJ14+AJ16)/2)*100</f>
        <v>6.7114093959731544</v>
      </c>
      <c r="AK19" s="2">
        <f>(AK14-AK16)/((AK14+AK16)/2)*100</f>
        <v>0</v>
      </c>
      <c r="AO19" s="2">
        <f t="shared" si="6"/>
        <v>0</v>
      </c>
      <c r="AP19" s="2">
        <f t="shared" si="6"/>
        <v>0</v>
      </c>
      <c r="AT19" s="2">
        <f t="shared" si="6"/>
        <v>0</v>
      </c>
      <c r="AU19" s="2">
        <f t="shared" si="6"/>
        <v>0</v>
      </c>
      <c r="AX19" s="2">
        <f t="shared" si="6"/>
        <v>0</v>
      </c>
      <c r="AZ19" s="2">
        <f t="shared" si="6"/>
        <v>0</v>
      </c>
      <c r="BI19" s="2">
        <f t="shared" si="6"/>
        <v>0</v>
      </c>
      <c r="BN19" s="2" t="e">
        <f t="shared" ref="BN19" si="7">(BN15-BN18)/((BN15+BN18)/2)*100</f>
        <v>#DIV/0!</v>
      </c>
      <c r="BO19" s="2" t="e">
        <f t="shared" ref="BO19" si="8">(BO15-BO18)/((BO15+BO18)/2)*100</f>
        <v>#DIV/0!</v>
      </c>
      <c r="BP19" s="2">
        <f t="shared" si="6"/>
        <v>0</v>
      </c>
      <c r="BR19" s="2">
        <f>(BR15-BR18)/((BR15+BR18)/2)*100</f>
        <v>-0.14184397163119761</v>
      </c>
      <c r="BY19" s="2">
        <f t="shared" ref="BY19:CC19" si="9">(BY14-BY16)/((BY14+BY16)/2)*100</f>
        <v>0</v>
      </c>
      <c r="BZ19" s="2">
        <f t="shared" si="9"/>
        <v>0</v>
      </c>
      <c r="CC19" s="2">
        <f t="shared" si="9"/>
        <v>-7.518796992481203</v>
      </c>
      <c r="CF19" s="2">
        <f>(CF15-CF18)/((CF15+CF18)/2)*100</f>
        <v>5.8748403575989716</v>
      </c>
      <c r="CG19" s="2">
        <f>(CG15-CG18)/((CG15+CG18)/2)*100</f>
        <v>-5.2280881599179896</v>
      </c>
      <c r="CI19" s="2">
        <f>(CI15-CI18)/((CI15+CI18)/2)*100</f>
        <v>-1.8018018018018063</v>
      </c>
    </row>
    <row r="20" spans="1:91" x14ac:dyDescent="0.25">
      <c r="A20" s="5" t="s">
        <v>152</v>
      </c>
      <c r="B20" s="5" t="s">
        <v>209</v>
      </c>
      <c r="C20" s="5" t="s">
        <v>154</v>
      </c>
      <c r="D20" s="6">
        <v>42961.458333333336</v>
      </c>
      <c r="E20" s="5" t="s">
        <v>210</v>
      </c>
      <c r="F20" s="5" t="s">
        <v>210</v>
      </c>
      <c r="G20" s="5" t="s">
        <v>156</v>
      </c>
      <c r="H20" s="5">
        <v>20</v>
      </c>
      <c r="I20" s="5" t="s">
        <v>157</v>
      </c>
      <c r="J20" s="5">
        <v>0.1</v>
      </c>
      <c r="K20" s="5" t="s">
        <v>158</v>
      </c>
      <c r="L20" s="5" t="s">
        <v>158</v>
      </c>
      <c r="M20" s="5" t="s">
        <v>159</v>
      </c>
      <c r="N20" s="5" t="s">
        <v>159</v>
      </c>
      <c r="O20" s="5" t="s">
        <v>160</v>
      </c>
      <c r="P20" s="5" t="s">
        <v>160</v>
      </c>
      <c r="Q20" s="5" t="s">
        <v>161</v>
      </c>
      <c r="R20" s="5" t="s">
        <v>161</v>
      </c>
      <c r="T20" s="5" t="s">
        <v>162</v>
      </c>
      <c r="U20" s="5" t="s">
        <v>162</v>
      </c>
      <c r="V20" s="5" t="s">
        <v>163</v>
      </c>
      <c r="W20" s="5" t="s">
        <v>163</v>
      </c>
      <c r="X20" s="5">
        <v>4</v>
      </c>
      <c r="Y20" s="5">
        <v>2.5</v>
      </c>
      <c r="Z20" s="5">
        <v>3.8</v>
      </c>
      <c r="AA20" s="5" t="s">
        <v>159</v>
      </c>
      <c r="AB20" s="5" t="s">
        <v>159</v>
      </c>
      <c r="AC20" s="5" t="s">
        <v>163</v>
      </c>
      <c r="AD20" s="5">
        <v>1.8</v>
      </c>
      <c r="AE20" s="5" t="s">
        <v>165</v>
      </c>
      <c r="AF20" s="5" t="s">
        <v>158</v>
      </c>
      <c r="AG20" s="5" t="s">
        <v>158</v>
      </c>
      <c r="AH20" s="5" t="s">
        <v>158</v>
      </c>
      <c r="AI20" s="5" t="s">
        <v>158</v>
      </c>
      <c r="AJ20" s="5">
        <v>67</v>
      </c>
      <c r="AK20" s="5">
        <v>8.9</v>
      </c>
      <c r="AL20" s="5" t="s">
        <v>159</v>
      </c>
      <c r="AM20" s="5" t="s">
        <v>159</v>
      </c>
      <c r="AN20" s="5" t="s">
        <v>166</v>
      </c>
      <c r="AO20" s="5">
        <v>18.2</v>
      </c>
      <c r="AP20" s="5">
        <v>390</v>
      </c>
      <c r="AQ20" s="5" t="s">
        <v>165</v>
      </c>
      <c r="AR20" s="5" t="s">
        <v>167</v>
      </c>
      <c r="AS20" s="5" t="s">
        <v>168</v>
      </c>
      <c r="AT20" s="5">
        <v>0.53</v>
      </c>
      <c r="AU20" s="5">
        <v>0.53300000000000003</v>
      </c>
      <c r="AV20" s="5" t="s">
        <v>169</v>
      </c>
      <c r="AW20" s="5" t="s">
        <v>169</v>
      </c>
      <c r="AX20" s="5">
        <v>2.2999999999999998</v>
      </c>
      <c r="AY20" s="5" t="s">
        <v>159</v>
      </c>
      <c r="AZ20" s="5" t="s">
        <v>159</v>
      </c>
      <c r="BB20" s="5" t="s">
        <v>170</v>
      </c>
      <c r="BC20" s="5" t="s">
        <v>171</v>
      </c>
      <c r="BE20" s="5" t="s">
        <v>159</v>
      </c>
      <c r="BF20" s="5" t="s">
        <v>159</v>
      </c>
      <c r="BG20" s="5" t="s">
        <v>159</v>
      </c>
      <c r="BH20" s="5" t="s">
        <v>159</v>
      </c>
      <c r="BI20" s="5">
        <v>0.48</v>
      </c>
      <c r="BJ20" s="5">
        <v>7.3999999999999996E-2</v>
      </c>
      <c r="BK20" s="5" t="s">
        <v>170</v>
      </c>
      <c r="BL20" s="5" t="s">
        <v>173</v>
      </c>
      <c r="BM20" s="5" t="s">
        <v>173</v>
      </c>
      <c r="BP20" s="5">
        <v>7.8</v>
      </c>
      <c r="BQ20" s="5" t="s">
        <v>179</v>
      </c>
      <c r="BS20" s="5" t="s">
        <v>159</v>
      </c>
      <c r="BT20" s="5" t="s">
        <v>159</v>
      </c>
      <c r="BW20" s="5" t="s">
        <v>159</v>
      </c>
      <c r="BX20" s="5" t="s">
        <v>159</v>
      </c>
      <c r="BY20" s="5">
        <v>5.8</v>
      </c>
      <c r="BZ20" s="5">
        <v>65</v>
      </c>
      <c r="CA20" s="5" t="s">
        <v>168</v>
      </c>
      <c r="CB20" s="5" t="s">
        <v>174</v>
      </c>
      <c r="CC20" s="5">
        <v>65</v>
      </c>
      <c r="CD20" s="5" t="s">
        <v>175</v>
      </c>
      <c r="CE20" s="5" t="s">
        <v>175</v>
      </c>
      <c r="CG20" s="9"/>
      <c r="CJ20" s="5" t="s">
        <v>159</v>
      </c>
      <c r="CK20" s="5" t="s">
        <v>159</v>
      </c>
      <c r="CL20" s="5">
        <v>1.0999999999999999E-2</v>
      </c>
      <c r="CM20" s="5">
        <v>4.1000000000000002E-2</v>
      </c>
    </row>
    <row r="21" spans="1:91" x14ac:dyDescent="0.25">
      <c r="A21" s="5" t="s">
        <v>152</v>
      </c>
      <c r="B21" s="5" t="s">
        <v>209</v>
      </c>
      <c r="C21" s="5" t="s">
        <v>187</v>
      </c>
      <c r="D21" s="6">
        <v>42961.458333333336</v>
      </c>
      <c r="E21" s="5" t="s">
        <v>210</v>
      </c>
      <c r="F21" s="5" t="s">
        <v>210</v>
      </c>
      <c r="G21" s="5" t="s">
        <v>156</v>
      </c>
      <c r="AJ21" s="5">
        <v>76</v>
      </c>
      <c r="BP21" s="5">
        <v>8</v>
      </c>
      <c r="BR21" s="5">
        <v>265</v>
      </c>
      <c r="CF21" s="9">
        <v>22</v>
      </c>
      <c r="CG21" s="9">
        <v>30</v>
      </c>
      <c r="CH21" s="5">
        <v>0.7</v>
      </c>
      <c r="CI21" s="5">
        <v>24</v>
      </c>
    </row>
    <row r="22" spans="1:91" x14ac:dyDescent="0.25">
      <c r="A22" s="5" t="s">
        <v>152</v>
      </c>
      <c r="B22" s="5" t="s">
        <v>209</v>
      </c>
      <c r="C22" s="5" t="s">
        <v>154</v>
      </c>
      <c r="D22" s="6">
        <v>42961.458333333336</v>
      </c>
      <c r="E22" s="5" t="s">
        <v>256</v>
      </c>
      <c r="F22" s="5" t="s">
        <v>256</v>
      </c>
      <c r="G22" s="5" t="s">
        <v>188</v>
      </c>
      <c r="H22" s="5">
        <v>20</v>
      </c>
      <c r="I22" s="5" t="s">
        <v>157</v>
      </c>
      <c r="J22" s="5">
        <v>0.1</v>
      </c>
      <c r="K22" s="5" t="s">
        <v>158</v>
      </c>
      <c r="L22" s="5" t="s">
        <v>158</v>
      </c>
      <c r="M22" s="5" t="s">
        <v>159</v>
      </c>
      <c r="N22" s="5" t="s">
        <v>159</v>
      </c>
      <c r="O22" s="5" t="s">
        <v>160</v>
      </c>
      <c r="P22" s="5" t="s">
        <v>160</v>
      </c>
      <c r="Q22" s="5" t="s">
        <v>161</v>
      </c>
      <c r="R22" s="5" t="s">
        <v>161</v>
      </c>
      <c r="S22" s="5" t="s">
        <v>189</v>
      </c>
      <c r="T22" s="5" t="s">
        <v>162</v>
      </c>
      <c r="U22" s="5" t="s">
        <v>162</v>
      </c>
      <c r="V22" s="5" t="s">
        <v>163</v>
      </c>
      <c r="W22" s="5" t="s">
        <v>163</v>
      </c>
      <c r="X22" s="5">
        <v>4</v>
      </c>
      <c r="Y22" s="5">
        <v>2.6</v>
      </c>
      <c r="Z22" s="5">
        <v>3.8</v>
      </c>
      <c r="AA22" s="5" t="s">
        <v>159</v>
      </c>
      <c r="AB22" s="5" t="s">
        <v>159</v>
      </c>
      <c r="AC22" s="5" t="s">
        <v>163</v>
      </c>
      <c r="AD22" s="5">
        <v>1.8</v>
      </c>
      <c r="AE22" s="5" t="s">
        <v>165</v>
      </c>
      <c r="AF22" s="5" t="s">
        <v>158</v>
      </c>
      <c r="AG22" s="5" t="s">
        <v>158</v>
      </c>
      <c r="AH22" s="5" t="s">
        <v>158</v>
      </c>
      <c r="AI22" s="5" t="s">
        <v>158</v>
      </c>
      <c r="AJ22" s="5">
        <v>67</v>
      </c>
      <c r="AK22" s="5">
        <v>9</v>
      </c>
      <c r="AL22" s="5" t="s">
        <v>159</v>
      </c>
      <c r="AM22" s="5" t="s">
        <v>159</v>
      </c>
      <c r="AN22" s="5" t="s">
        <v>166</v>
      </c>
      <c r="AO22" s="5">
        <v>18.2</v>
      </c>
      <c r="AP22" s="5">
        <v>390</v>
      </c>
      <c r="AQ22" s="5" t="s">
        <v>165</v>
      </c>
      <c r="AR22" s="5" t="s">
        <v>167</v>
      </c>
      <c r="AS22" s="5" t="s">
        <v>168</v>
      </c>
      <c r="AT22" s="5">
        <v>0.52</v>
      </c>
      <c r="AU22" s="5">
        <v>0.52100000000000002</v>
      </c>
      <c r="AV22" s="5" t="s">
        <v>169</v>
      </c>
      <c r="AW22" s="5" t="s">
        <v>169</v>
      </c>
      <c r="AX22" s="5">
        <v>2</v>
      </c>
      <c r="AY22" s="5" t="s">
        <v>159</v>
      </c>
      <c r="AZ22" s="5">
        <v>4.8000000000000001E-2</v>
      </c>
      <c r="BA22" s="5" t="s">
        <v>190</v>
      </c>
      <c r="BB22" s="5" t="s">
        <v>170</v>
      </c>
      <c r="BC22" s="5" t="s">
        <v>171</v>
      </c>
      <c r="BE22" s="5" t="s">
        <v>159</v>
      </c>
      <c r="BF22" s="5" t="s">
        <v>159</v>
      </c>
      <c r="BG22" s="5" t="s">
        <v>159</v>
      </c>
      <c r="BH22" s="5" t="s">
        <v>159</v>
      </c>
      <c r="BI22" s="5">
        <v>0.48</v>
      </c>
      <c r="BJ22" s="5">
        <v>7.3999999999999996E-2</v>
      </c>
      <c r="BK22" s="5" t="s">
        <v>170</v>
      </c>
      <c r="BL22" s="5" t="s">
        <v>173</v>
      </c>
      <c r="BM22" s="5" t="s">
        <v>173</v>
      </c>
      <c r="BP22" s="5">
        <v>8</v>
      </c>
      <c r="BQ22" s="5" t="s">
        <v>179</v>
      </c>
      <c r="BS22" s="5" t="s">
        <v>159</v>
      </c>
      <c r="BT22" s="5" t="s">
        <v>159</v>
      </c>
      <c r="BW22" s="5" t="s">
        <v>159</v>
      </c>
      <c r="BX22" s="5" t="s">
        <v>159</v>
      </c>
      <c r="BY22" s="5">
        <v>6</v>
      </c>
      <c r="BZ22" s="5">
        <v>63</v>
      </c>
      <c r="CA22" s="5" t="s">
        <v>168</v>
      </c>
      <c r="CB22" s="5" t="s">
        <v>174</v>
      </c>
      <c r="CC22" s="5">
        <v>67</v>
      </c>
      <c r="CD22" s="5" t="s">
        <v>175</v>
      </c>
      <c r="CE22" s="5" t="s">
        <v>158</v>
      </c>
      <c r="CF22" s="9"/>
      <c r="CG22" s="9"/>
      <c r="CJ22" s="5" t="s">
        <v>159</v>
      </c>
      <c r="CK22" s="5" t="s">
        <v>159</v>
      </c>
      <c r="CL22" s="5">
        <v>1.0999999999999999E-2</v>
      </c>
      <c r="CM22" s="5">
        <v>3.5999999999999997E-2</v>
      </c>
    </row>
    <row r="23" spans="1:91" x14ac:dyDescent="0.25">
      <c r="A23" s="5" t="s">
        <v>152</v>
      </c>
      <c r="B23" s="5" t="s">
        <v>209</v>
      </c>
      <c r="C23" s="5" t="s">
        <v>154</v>
      </c>
      <c r="D23" s="6">
        <v>42961.458333333336</v>
      </c>
      <c r="E23" s="5" t="s">
        <v>257</v>
      </c>
      <c r="F23" s="5" t="s">
        <v>257</v>
      </c>
      <c r="G23" s="5" t="s">
        <v>188</v>
      </c>
      <c r="BD23" s="5">
        <v>6.0000000000000002E-5</v>
      </c>
      <c r="CF23" s="9"/>
      <c r="CG23" s="9"/>
    </row>
    <row r="24" spans="1:91" x14ac:dyDescent="0.25">
      <c r="A24" s="5" t="s">
        <v>152</v>
      </c>
      <c r="B24" s="5" t="s">
        <v>209</v>
      </c>
      <c r="C24" s="5" t="s">
        <v>187</v>
      </c>
      <c r="D24" s="6">
        <v>42961.458333333336</v>
      </c>
      <c r="E24" s="5" t="s">
        <v>256</v>
      </c>
      <c r="F24" s="5" t="s">
        <v>256</v>
      </c>
      <c r="G24" s="5" t="s">
        <v>188</v>
      </c>
      <c r="AJ24" s="5">
        <v>77</v>
      </c>
      <c r="BP24" s="5">
        <v>7.94</v>
      </c>
      <c r="BR24" s="5">
        <v>262.7</v>
      </c>
      <c r="CF24" s="9">
        <v>30</v>
      </c>
      <c r="CG24" s="9">
        <v>22.4</v>
      </c>
      <c r="CH24" s="5">
        <v>0.7</v>
      </c>
      <c r="CI24" s="5">
        <v>24.7</v>
      </c>
    </row>
    <row r="25" spans="1:91" s="2" customFormat="1" x14ac:dyDescent="0.25">
      <c r="D25" s="3"/>
      <c r="H25" s="2">
        <f>(H20-H22)/((H20+H22)/2)*100</f>
        <v>0</v>
      </c>
      <c r="J25" s="2">
        <f t="shared" ref="J25" si="10">(J20-J22)/((J20+J22)/2)*100</f>
        <v>0</v>
      </c>
      <c r="X25" s="2">
        <f>X20-X22</f>
        <v>0</v>
      </c>
      <c r="Y25" s="2">
        <f>Y20-Y22</f>
        <v>-0.10000000000000009</v>
      </c>
      <c r="Z25" s="2">
        <f>Z20-Z22</f>
        <v>0</v>
      </c>
      <c r="AJ25" s="2">
        <f>(AJ20-AJ24)/((AJ20+AJ24)/2)*100</f>
        <v>-13.888888888888889</v>
      </c>
      <c r="AK25" s="2">
        <f>(AK20-AK22)/((AK20+AK22)/2)*100</f>
        <v>-1.1173184357541861</v>
      </c>
      <c r="AO25" s="2">
        <f t="shared" ref="AO25:AX25" si="11">(AO20-AO22)/((AO20+AO22)/2)*100</f>
        <v>0</v>
      </c>
      <c r="AP25" s="2">
        <f t="shared" si="11"/>
        <v>0</v>
      </c>
      <c r="AT25" s="2">
        <f t="shared" si="11"/>
        <v>1.9047619047619064</v>
      </c>
      <c r="AU25" s="2">
        <f t="shared" si="11"/>
        <v>2.2770398481973455</v>
      </c>
      <c r="AX25" s="2">
        <f t="shared" si="11"/>
        <v>13.953488372093014</v>
      </c>
      <c r="BI25" s="2">
        <f t="shared" ref="BI25:BJ25" si="12">(BI20-BI22)/((BI20+BI22)/2)*100</f>
        <v>0</v>
      </c>
      <c r="BJ25" s="2">
        <f t="shared" si="12"/>
        <v>0</v>
      </c>
      <c r="BP25" s="2">
        <f>(BP20-BP22)/((BP20+BP22)/2)*100</f>
        <v>-2.5316455696202551</v>
      </c>
      <c r="BR25" s="2">
        <f>(BR21-BR24)/((BR21+BR24)/2)*100</f>
        <v>0.87170740951298498</v>
      </c>
      <c r="BY25" s="2">
        <f>(BY20-BY22)/((BY20+BY22)/2)*100</f>
        <v>-3.3898305084745792</v>
      </c>
      <c r="BZ25" s="2">
        <f>(BZ20-BZ22)/((BZ20+BZ22)/2)*100</f>
        <v>3.125</v>
      </c>
      <c r="CF25" s="21">
        <f>(CF21-CF24)/((CF21+CF24)/2)*100</f>
        <v>-30.76923076923077</v>
      </c>
      <c r="CG25" s="21">
        <f>(CG21-CG24)/((CG21+CG24)/2)*100</f>
        <v>29.007633587786263</v>
      </c>
      <c r="CH25" s="24">
        <f t="shared" ref="CH25:CI25" si="13">(CH21-CH24)/((CH21+CH24)/2)*100</f>
        <v>0</v>
      </c>
      <c r="CI25" s="24">
        <f t="shared" si="13"/>
        <v>-2.8747433264887032</v>
      </c>
      <c r="CJ25" s="24"/>
      <c r="CM25" s="2">
        <f>(CM20-CM22)/((CM20+CM22)/2)*100</f>
        <v>12.987012987012999</v>
      </c>
    </row>
    <row r="26" spans="1:91" x14ac:dyDescent="0.25">
      <c r="A26" s="5" t="s">
        <v>152</v>
      </c>
      <c r="B26" s="5" t="s">
        <v>211</v>
      </c>
      <c r="C26" s="5" t="s">
        <v>154</v>
      </c>
      <c r="D26" s="6">
        <v>42956.713888888888</v>
      </c>
      <c r="E26" s="5" t="s">
        <v>212</v>
      </c>
      <c r="F26" s="5" t="s">
        <v>212</v>
      </c>
      <c r="G26" s="5" t="s">
        <v>156</v>
      </c>
      <c r="H26" s="5">
        <v>29</v>
      </c>
      <c r="I26" s="5">
        <v>8.4000000000000005E-2</v>
      </c>
      <c r="J26" s="5">
        <v>0.16</v>
      </c>
      <c r="K26" s="5" t="s">
        <v>158</v>
      </c>
      <c r="L26" s="5" t="s">
        <v>158</v>
      </c>
      <c r="M26" s="5" t="s">
        <v>159</v>
      </c>
      <c r="N26" s="5" t="s">
        <v>159</v>
      </c>
      <c r="O26" s="5">
        <v>3.4000000000000002E-2</v>
      </c>
      <c r="P26" s="5">
        <v>6.7000000000000004E-2</v>
      </c>
      <c r="Q26" s="5" t="s">
        <v>161</v>
      </c>
      <c r="R26" s="5" t="s">
        <v>161</v>
      </c>
      <c r="T26" s="5" t="s">
        <v>162</v>
      </c>
      <c r="U26" s="5" t="s">
        <v>162</v>
      </c>
      <c r="V26" s="5" t="s">
        <v>163</v>
      </c>
      <c r="W26" s="5" t="s">
        <v>163</v>
      </c>
      <c r="X26" s="5">
        <v>5.4</v>
      </c>
      <c r="Y26" s="5">
        <v>2.6</v>
      </c>
      <c r="Z26" s="5">
        <v>3.4</v>
      </c>
      <c r="AA26" s="5" t="s">
        <v>159</v>
      </c>
      <c r="AB26" s="5" t="s">
        <v>159</v>
      </c>
      <c r="AC26" s="5" t="s">
        <v>163</v>
      </c>
      <c r="AD26" s="5">
        <v>0.54</v>
      </c>
      <c r="AE26" s="5" t="s">
        <v>165</v>
      </c>
      <c r="AF26" s="5" t="s">
        <v>158</v>
      </c>
      <c r="AG26" s="5" t="s">
        <v>158</v>
      </c>
      <c r="AH26" s="5" t="s">
        <v>158</v>
      </c>
      <c r="AI26" s="5" t="s">
        <v>158</v>
      </c>
      <c r="AJ26" s="5">
        <v>70</v>
      </c>
      <c r="AK26" s="5">
        <v>15</v>
      </c>
      <c r="AL26" s="5" t="s">
        <v>159</v>
      </c>
      <c r="AM26" s="5" t="s">
        <v>159</v>
      </c>
      <c r="AN26" s="5" t="s">
        <v>166</v>
      </c>
      <c r="AO26" s="5">
        <v>24.6</v>
      </c>
      <c r="AP26" s="5">
        <v>3500</v>
      </c>
      <c r="AQ26" s="5" t="s">
        <v>165</v>
      </c>
      <c r="AR26" s="5" t="s">
        <v>167</v>
      </c>
      <c r="AS26" s="5" t="s">
        <v>168</v>
      </c>
      <c r="AT26" s="5">
        <v>1.6</v>
      </c>
      <c r="AU26" s="5">
        <v>1.6</v>
      </c>
      <c r="AV26" s="5" t="s">
        <v>169</v>
      </c>
      <c r="AW26" s="5" t="s">
        <v>169</v>
      </c>
      <c r="AX26" s="5">
        <v>2.7</v>
      </c>
      <c r="AY26" s="5">
        <v>6.2E-2</v>
      </c>
      <c r="AZ26" s="5">
        <v>6.6000000000000003E-2</v>
      </c>
      <c r="BB26" s="5" t="s">
        <v>170</v>
      </c>
      <c r="BC26" s="5" t="s">
        <v>171</v>
      </c>
      <c r="BE26" s="5" t="s">
        <v>159</v>
      </c>
      <c r="BF26" s="5" t="s">
        <v>159</v>
      </c>
      <c r="BG26" s="5" t="s">
        <v>159</v>
      </c>
      <c r="BH26" s="5" t="s">
        <v>159</v>
      </c>
      <c r="BI26" s="5">
        <v>0.17</v>
      </c>
      <c r="BJ26" s="5" t="s">
        <v>172</v>
      </c>
      <c r="BK26" s="5" t="s">
        <v>170</v>
      </c>
      <c r="BL26" s="5">
        <v>1.49</v>
      </c>
      <c r="BM26" s="5">
        <v>1.49</v>
      </c>
      <c r="BP26" s="5">
        <v>7.9</v>
      </c>
      <c r="BQ26" s="5" t="s">
        <v>179</v>
      </c>
      <c r="BS26" s="5" t="s">
        <v>159</v>
      </c>
      <c r="BT26" s="5" t="s">
        <v>159</v>
      </c>
      <c r="BW26" s="5" t="s">
        <v>159</v>
      </c>
      <c r="BX26" s="5" t="s">
        <v>159</v>
      </c>
      <c r="BY26" s="5">
        <v>2.9</v>
      </c>
      <c r="BZ26" s="5">
        <v>34</v>
      </c>
      <c r="CA26" s="5" t="s">
        <v>168</v>
      </c>
      <c r="CB26" s="5" t="s">
        <v>174</v>
      </c>
      <c r="CC26" s="5">
        <v>33</v>
      </c>
      <c r="CD26" s="5" t="s">
        <v>175</v>
      </c>
      <c r="CE26" s="5" t="s">
        <v>175</v>
      </c>
      <c r="CJ26" s="5" t="s">
        <v>159</v>
      </c>
      <c r="CK26" s="5" t="s">
        <v>159</v>
      </c>
      <c r="CL26" s="5" t="s">
        <v>159</v>
      </c>
      <c r="CM26" s="5" t="s">
        <v>159</v>
      </c>
    </row>
    <row r="27" spans="1:91" x14ac:dyDescent="0.25">
      <c r="A27" s="5" t="s">
        <v>152</v>
      </c>
      <c r="B27" s="5" t="s">
        <v>211</v>
      </c>
      <c r="C27" s="5" t="s">
        <v>187</v>
      </c>
      <c r="D27" s="6">
        <v>42956.713888888888</v>
      </c>
      <c r="E27" s="5" t="s">
        <v>212</v>
      </c>
      <c r="F27" s="5" t="s">
        <v>212</v>
      </c>
      <c r="G27" s="5" t="s">
        <v>156</v>
      </c>
      <c r="AJ27" s="5">
        <v>71</v>
      </c>
      <c r="BP27" s="5">
        <v>8.0399999999999991</v>
      </c>
      <c r="BR27" s="5">
        <v>274.5</v>
      </c>
      <c r="CF27" s="5">
        <v>23.1</v>
      </c>
      <c r="CG27" s="5">
        <v>30</v>
      </c>
      <c r="CH27" s="5">
        <v>0.18</v>
      </c>
      <c r="CI27" s="5">
        <v>90</v>
      </c>
    </row>
    <row r="28" spans="1:91" x14ac:dyDescent="0.25">
      <c r="A28" s="5" t="s">
        <v>152</v>
      </c>
      <c r="B28" s="5" t="s">
        <v>211</v>
      </c>
      <c r="C28" s="5" t="s">
        <v>154</v>
      </c>
      <c r="D28" s="6">
        <v>42956.713888888888</v>
      </c>
      <c r="E28" s="5" t="s">
        <v>258</v>
      </c>
      <c r="F28" s="5" t="s">
        <v>258</v>
      </c>
      <c r="G28" s="5" t="s">
        <v>188</v>
      </c>
      <c r="H28" s="5">
        <v>29</v>
      </c>
      <c r="I28" s="5">
        <v>8.4000000000000005E-2</v>
      </c>
      <c r="J28" s="5">
        <v>0.16</v>
      </c>
      <c r="K28" s="5" t="s">
        <v>158</v>
      </c>
      <c r="L28" s="5" t="s">
        <v>158</v>
      </c>
      <c r="M28" s="5" t="s">
        <v>159</v>
      </c>
      <c r="N28" s="5" t="s">
        <v>159</v>
      </c>
      <c r="O28" s="5">
        <v>3.4000000000000002E-2</v>
      </c>
      <c r="P28" s="5">
        <v>6.7000000000000004E-2</v>
      </c>
      <c r="Q28" s="5" t="s">
        <v>161</v>
      </c>
      <c r="R28" s="5" t="s">
        <v>161</v>
      </c>
      <c r="S28" s="5" t="s">
        <v>189</v>
      </c>
      <c r="T28" s="5" t="s">
        <v>162</v>
      </c>
      <c r="U28" s="5" t="s">
        <v>162</v>
      </c>
      <c r="V28" s="5" t="s">
        <v>163</v>
      </c>
      <c r="W28" s="5" t="s">
        <v>163</v>
      </c>
      <c r="X28" s="5">
        <v>5.4</v>
      </c>
      <c r="Y28" s="5">
        <v>2.6</v>
      </c>
      <c r="Z28" s="5">
        <v>3.4</v>
      </c>
      <c r="AA28" s="5" t="s">
        <v>159</v>
      </c>
      <c r="AB28" s="5" t="s">
        <v>159</v>
      </c>
      <c r="AC28" s="5" t="s">
        <v>163</v>
      </c>
      <c r="AD28" s="5">
        <v>0.54</v>
      </c>
      <c r="AE28" s="5" t="s">
        <v>165</v>
      </c>
      <c r="AF28" s="5" t="s">
        <v>158</v>
      </c>
      <c r="AG28" s="5" t="s">
        <v>158</v>
      </c>
      <c r="AH28" s="5" t="s">
        <v>158</v>
      </c>
      <c r="AI28" s="5" t="s">
        <v>158</v>
      </c>
      <c r="AJ28" s="5">
        <v>72</v>
      </c>
      <c r="AK28" s="5">
        <v>15</v>
      </c>
      <c r="AL28" s="5" t="s">
        <v>159</v>
      </c>
      <c r="AM28" s="5" t="s">
        <v>159</v>
      </c>
      <c r="AN28" s="5" t="s">
        <v>166</v>
      </c>
      <c r="AO28" s="5">
        <v>24.6</v>
      </c>
      <c r="AP28" s="5">
        <v>3500</v>
      </c>
      <c r="AQ28" s="5" t="s">
        <v>165</v>
      </c>
      <c r="AR28" s="5" t="s">
        <v>167</v>
      </c>
      <c r="AS28" s="5" t="s">
        <v>168</v>
      </c>
      <c r="AT28" s="5">
        <v>1.6</v>
      </c>
      <c r="AU28" s="5">
        <v>1.6</v>
      </c>
      <c r="AV28" s="5" t="s">
        <v>169</v>
      </c>
      <c r="AW28" s="5" t="s">
        <v>169</v>
      </c>
      <c r="AX28" s="5">
        <v>2.7</v>
      </c>
      <c r="AY28" s="5">
        <v>6.2E-2</v>
      </c>
      <c r="AZ28" s="5">
        <v>6.6000000000000003E-2</v>
      </c>
      <c r="BA28" s="5" t="s">
        <v>190</v>
      </c>
      <c r="BB28" s="5" t="s">
        <v>170</v>
      </c>
      <c r="BC28" s="5" t="s">
        <v>171</v>
      </c>
      <c r="BE28" s="5" t="s">
        <v>159</v>
      </c>
      <c r="BF28" s="5" t="s">
        <v>159</v>
      </c>
      <c r="BG28" s="5" t="s">
        <v>159</v>
      </c>
      <c r="BH28" s="5" t="s">
        <v>159</v>
      </c>
      <c r="BI28" s="5">
        <v>0.17</v>
      </c>
      <c r="BJ28" s="5" t="s">
        <v>172</v>
      </c>
      <c r="BK28" s="5" t="s">
        <v>170</v>
      </c>
      <c r="BL28" s="5">
        <v>1.49</v>
      </c>
      <c r="BM28" s="5">
        <v>1.49</v>
      </c>
      <c r="BP28" s="5">
        <v>7.9</v>
      </c>
      <c r="BQ28" s="5" t="s">
        <v>179</v>
      </c>
      <c r="BS28" s="5" t="s">
        <v>159</v>
      </c>
      <c r="BT28" s="5" t="s">
        <v>159</v>
      </c>
      <c r="BW28" s="5" t="s">
        <v>159</v>
      </c>
      <c r="BX28" s="5" t="s">
        <v>159</v>
      </c>
      <c r="BY28" s="5">
        <v>2.9</v>
      </c>
      <c r="BZ28" s="5">
        <v>33</v>
      </c>
      <c r="CA28" s="5" t="s">
        <v>168</v>
      </c>
      <c r="CB28" s="5" t="s">
        <v>174</v>
      </c>
      <c r="CC28" s="5">
        <v>33</v>
      </c>
      <c r="CD28" s="5" t="s">
        <v>175</v>
      </c>
      <c r="CE28" s="5" t="s">
        <v>158</v>
      </c>
      <c r="CJ28" s="5" t="s">
        <v>159</v>
      </c>
      <c r="CK28" s="5" t="s">
        <v>159</v>
      </c>
      <c r="CL28" s="5" t="s">
        <v>159</v>
      </c>
      <c r="CM28" s="5" t="s">
        <v>159</v>
      </c>
    </row>
    <row r="29" spans="1:91" x14ac:dyDescent="0.25">
      <c r="A29" s="5" t="s">
        <v>152</v>
      </c>
      <c r="B29" s="5" t="s">
        <v>211</v>
      </c>
      <c r="C29" s="5" t="s">
        <v>154</v>
      </c>
      <c r="D29" s="6">
        <v>42956.713888888888</v>
      </c>
      <c r="E29" s="5" t="s">
        <v>259</v>
      </c>
      <c r="F29" s="5" t="s">
        <v>259</v>
      </c>
      <c r="G29" s="5" t="s">
        <v>188</v>
      </c>
      <c r="BD29" s="5" t="s">
        <v>184</v>
      </c>
    </row>
    <row r="30" spans="1:91" x14ac:dyDescent="0.25">
      <c r="A30" s="5" t="s">
        <v>152</v>
      </c>
      <c r="B30" s="5" t="s">
        <v>211</v>
      </c>
      <c r="C30" s="5" t="s">
        <v>187</v>
      </c>
      <c r="D30" s="6">
        <v>42956.713888888888</v>
      </c>
      <c r="E30" s="5" t="s">
        <v>258</v>
      </c>
      <c r="F30" s="5" t="s">
        <v>258</v>
      </c>
      <c r="G30" s="5" t="s">
        <v>188</v>
      </c>
      <c r="AJ30" s="5">
        <v>70</v>
      </c>
      <c r="BP30" s="5">
        <v>8.06</v>
      </c>
      <c r="BR30" s="5">
        <v>274.10000000000002</v>
      </c>
      <c r="CF30" s="5">
        <v>30</v>
      </c>
      <c r="CG30" s="5">
        <v>23.07</v>
      </c>
      <c r="CH30" s="5">
        <v>0.18</v>
      </c>
      <c r="CI30" s="5">
        <v>89.5</v>
      </c>
    </row>
    <row r="31" spans="1:91" s="2" customFormat="1" x14ac:dyDescent="0.25">
      <c r="D31" s="3"/>
      <c r="H31" s="2">
        <f>(H26-H28)/((H26+H28)/2)*100</f>
        <v>0</v>
      </c>
      <c r="J31" s="2">
        <f t="shared" ref="J31" si="14">(J26-J28)/((J26+J28)/2)*100</f>
        <v>0</v>
      </c>
      <c r="O31" s="2">
        <f>(O26-O28)/((O26+O28)/2)*100</f>
        <v>0</v>
      </c>
      <c r="P31" s="2">
        <f t="shared" ref="P31:BZ31" si="15">(P26-P28)/((P26+P28)/2)*100</f>
        <v>0</v>
      </c>
      <c r="X31" s="2">
        <f t="shared" si="15"/>
        <v>0</v>
      </c>
      <c r="Y31" s="2">
        <f t="shared" si="15"/>
        <v>0</v>
      </c>
      <c r="Z31" s="2">
        <f t="shared" si="15"/>
        <v>0</v>
      </c>
      <c r="AD31" s="2">
        <f t="shared" si="15"/>
        <v>0</v>
      </c>
      <c r="AJ31" s="2">
        <f t="shared" si="15"/>
        <v>-2.8169014084507045</v>
      </c>
      <c r="AK31" s="2">
        <f t="shared" si="15"/>
        <v>0</v>
      </c>
      <c r="AO31" s="2">
        <f t="shared" si="15"/>
        <v>0</v>
      </c>
      <c r="AP31" s="2">
        <f t="shared" si="15"/>
        <v>0</v>
      </c>
      <c r="AT31" s="2">
        <f t="shared" si="15"/>
        <v>0</v>
      </c>
      <c r="AU31" s="2">
        <f t="shared" si="15"/>
        <v>0</v>
      </c>
      <c r="AX31" s="2">
        <f t="shared" si="15"/>
        <v>0</v>
      </c>
      <c r="AY31" s="2">
        <f t="shared" si="15"/>
        <v>0</v>
      </c>
      <c r="AZ31" s="2">
        <f t="shared" si="15"/>
        <v>0</v>
      </c>
      <c r="BI31" s="2">
        <f t="shared" si="15"/>
        <v>0</v>
      </c>
      <c r="BL31" s="2">
        <f t="shared" si="15"/>
        <v>0</v>
      </c>
      <c r="BM31" s="2">
        <f t="shared" si="15"/>
        <v>0</v>
      </c>
      <c r="BP31" s="2">
        <f t="shared" si="15"/>
        <v>0</v>
      </c>
      <c r="BR31" s="2">
        <f>(BR27-BR30)/((BR27+BR30)/2)*100</f>
        <v>0.14582573824279157</v>
      </c>
      <c r="BY31" s="2">
        <f t="shared" si="15"/>
        <v>0</v>
      </c>
      <c r="BZ31" s="2">
        <f t="shared" si="15"/>
        <v>2.9850746268656714</v>
      </c>
      <c r="CC31" s="2">
        <f t="shared" ref="CC31" si="16">(CC26-CC28)/((CC26+CC28)/2)*100</f>
        <v>0</v>
      </c>
      <c r="CF31" s="2">
        <f>(CF27-CF30)/((CF27+CF30)/2)*100</f>
        <v>-25.988700564971744</v>
      </c>
      <c r="CG31" s="2">
        <f>(CG27-CG30)/((CG27+CG30)/2)*100</f>
        <v>26.116449971735445</v>
      </c>
      <c r="CH31" s="2">
        <f t="shared" ref="CH31" si="17">(CH27-CH30)/((CH27+CH30)/2)*100</f>
        <v>0</v>
      </c>
      <c r="CI31" s="2">
        <f>(CI27-CI30)/((CI27+CI30)/2)*100</f>
        <v>0.55710306406685239</v>
      </c>
    </row>
    <row r="32" spans="1:91" x14ac:dyDescent="0.25">
      <c r="A32" s="5" t="s">
        <v>152</v>
      </c>
      <c r="B32" s="5" t="s">
        <v>213</v>
      </c>
      <c r="C32" s="5" t="s">
        <v>154</v>
      </c>
      <c r="D32" s="6">
        <v>42965.458333333336</v>
      </c>
      <c r="E32" s="5" t="s">
        <v>260</v>
      </c>
      <c r="F32" s="5" t="s">
        <v>260</v>
      </c>
      <c r="G32" s="5" t="s">
        <v>188</v>
      </c>
      <c r="H32" s="5">
        <v>29</v>
      </c>
      <c r="I32" s="5" t="s">
        <v>157</v>
      </c>
      <c r="J32" s="5">
        <v>0.22900000000000001</v>
      </c>
      <c r="K32" s="5" t="s">
        <v>158</v>
      </c>
      <c r="L32" s="5" t="s">
        <v>158</v>
      </c>
      <c r="M32" s="5" t="s">
        <v>159</v>
      </c>
      <c r="N32" s="5" t="s">
        <v>159</v>
      </c>
      <c r="O32" s="5">
        <v>2.4E-2</v>
      </c>
      <c r="P32" s="5">
        <v>2.5000000000000001E-2</v>
      </c>
      <c r="Q32" s="5" t="s">
        <v>161</v>
      </c>
      <c r="R32" s="5" t="s">
        <v>161</v>
      </c>
      <c r="S32" s="5" t="s">
        <v>189</v>
      </c>
      <c r="T32" s="5" t="s">
        <v>162</v>
      </c>
      <c r="U32" s="5" t="s">
        <v>162</v>
      </c>
      <c r="V32" s="5" t="s">
        <v>163</v>
      </c>
      <c r="W32" s="5" t="s">
        <v>163</v>
      </c>
      <c r="X32" s="5">
        <v>5.2</v>
      </c>
      <c r="Y32" s="5" t="s">
        <v>164</v>
      </c>
      <c r="Z32" s="5">
        <v>5.5</v>
      </c>
      <c r="AA32" s="5" t="s">
        <v>159</v>
      </c>
      <c r="AB32" s="5" t="s">
        <v>159</v>
      </c>
      <c r="AC32" s="5" t="s">
        <v>163</v>
      </c>
      <c r="AD32" s="5">
        <v>8.6</v>
      </c>
      <c r="AE32" s="5" t="s">
        <v>165</v>
      </c>
      <c r="AF32" s="5" t="s">
        <v>158</v>
      </c>
      <c r="AG32" s="5" t="s">
        <v>158</v>
      </c>
      <c r="AH32" s="5" t="s">
        <v>158</v>
      </c>
      <c r="AI32" s="5" t="s">
        <v>158</v>
      </c>
      <c r="AJ32" s="5">
        <v>129</v>
      </c>
      <c r="AK32" s="5">
        <v>20</v>
      </c>
      <c r="AL32" s="5" t="s">
        <v>159</v>
      </c>
      <c r="AM32" s="5" t="s">
        <v>159</v>
      </c>
      <c r="AN32" s="5" t="s">
        <v>166</v>
      </c>
      <c r="AO32" s="5">
        <v>20</v>
      </c>
      <c r="AP32" s="5">
        <v>2800</v>
      </c>
      <c r="AQ32" s="5" t="s">
        <v>165</v>
      </c>
      <c r="AR32" s="5" t="s">
        <v>167</v>
      </c>
      <c r="AS32" s="5" t="s">
        <v>168</v>
      </c>
      <c r="AT32" s="5">
        <v>0.52</v>
      </c>
      <c r="AU32" s="5">
        <v>0.51800000000000002</v>
      </c>
      <c r="AV32" s="5">
        <v>2.5000000000000001E-2</v>
      </c>
      <c r="AW32" s="5">
        <v>2.5000000000000001E-2</v>
      </c>
      <c r="AX32" s="5">
        <v>1.7</v>
      </c>
      <c r="AY32" s="5">
        <v>1.7000000000000001E-2</v>
      </c>
      <c r="AZ32" s="5">
        <v>4.7E-2</v>
      </c>
      <c r="BA32" s="5" t="s">
        <v>190</v>
      </c>
      <c r="BB32" s="5" t="s">
        <v>170</v>
      </c>
      <c r="BC32" s="5" t="s">
        <v>171</v>
      </c>
      <c r="BE32" s="5" t="s">
        <v>159</v>
      </c>
      <c r="BF32" s="5" t="s">
        <v>159</v>
      </c>
      <c r="BG32" s="5" t="s">
        <v>159</v>
      </c>
      <c r="BH32" s="5" t="s">
        <v>159</v>
      </c>
      <c r="BI32" s="5">
        <v>1.1000000000000001</v>
      </c>
      <c r="BJ32" s="5">
        <v>0.02</v>
      </c>
      <c r="BK32" s="5">
        <v>0.25</v>
      </c>
      <c r="BL32" s="5">
        <v>0.88600000000000001</v>
      </c>
      <c r="BM32" s="5">
        <v>0.63600000000000001</v>
      </c>
      <c r="BP32" s="5">
        <v>7.5</v>
      </c>
      <c r="BQ32" s="5">
        <v>0.06</v>
      </c>
      <c r="BS32" s="5" t="s">
        <v>159</v>
      </c>
      <c r="BT32" s="5" t="s">
        <v>159</v>
      </c>
      <c r="BW32" s="5" t="s">
        <v>159</v>
      </c>
      <c r="BX32" s="5" t="s">
        <v>159</v>
      </c>
      <c r="BY32" s="5">
        <v>18</v>
      </c>
      <c r="BZ32" s="5">
        <v>99</v>
      </c>
      <c r="CA32" s="5" t="s">
        <v>168</v>
      </c>
      <c r="CB32" s="5" t="s">
        <v>174</v>
      </c>
      <c r="CC32" s="5">
        <v>107</v>
      </c>
      <c r="CD32" s="5" t="s">
        <v>175</v>
      </c>
      <c r="CE32" s="5" t="s">
        <v>158</v>
      </c>
      <c r="CJ32" s="5" t="s">
        <v>159</v>
      </c>
      <c r="CK32" s="5" t="s">
        <v>159</v>
      </c>
      <c r="CL32" s="5" t="s">
        <v>159</v>
      </c>
      <c r="CM32" s="5">
        <v>1.6E-2</v>
      </c>
    </row>
    <row r="33" spans="1:91" x14ac:dyDescent="0.25">
      <c r="A33" s="5" t="s">
        <v>152</v>
      </c>
      <c r="B33" s="5" t="s">
        <v>213</v>
      </c>
      <c r="C33" s="5" t="s">
        <v>154</v>
      </c>
      <c r="D33" s="6">
        <v>42965.458333333336</v>
      </c>
      <c r="E33" s="5" t="s">
        <v>261</v>
      </c>
      <c r="F33" s="5" t="s">
        <v>261</v>
      </c>
      <c r="G33" s="5" t="s">
        <v>188</v>
      </c>
      <c r="BD33" s="5">
        <v>6.0000000000000002E-5</v>
      </c>
    </row>
    <row r="34" spans="1:91" x14ac:dyDescent="0.25">
      <c r="A34" s="5" t="s">
        <v>152</v>
      </c>
      <c r="B34" s="5" t="s">
        <v>213</v>
      </c>
      <c r="C34" s="5" t="s">
        <v>187</v>
      </c>
      <c r="D34" s="6">
        <v>42965.458333333336</v>
      </c>
      <c r="E34" s="5" t="s">
        <v>262</v>
      </c>
      <c r="F34" s="5" t="s">
        <v>260</v>
      </c>
      <c r="G34" s="5" t="s">
        <v>188</v>
      </c>
      <c r="CF34" s="5">
        <v>24</v>
      </c>
    </row>
    <row r="35" spans="1:91" x14ac:dyDescent="0.25">
      <c r="A35" s="5" t="s">
        <v>152</v>
      </c>
      <c r="B35" s="5" t="s">
        <v>213</v>
      </c>
      <c r="C35" s="5" t="s">
        <v>187</v>
      </c>
      <c r="D35" s="6">
        <v>42965.458333333336</v>
      </c>
      <c r="E35" s="5" t="s">
        <v>260</v>
      </c>
      <c r="F35" s="5" t="s">
        <v>260</v>
      </c>
      <c r="G35" s="5" t="s">
        <v>188</v>
      </c>
      <c r="AJ35" s="5">
        <v>179</v>
      </c>
      <c r="BP35" s="5">
        <v>7.56</v>
      </c>
      <c r="BR35" s="5">
        <v>234.9</v>
      </c>
      <c r="CG35" s="5">
        <v>23.08</v>
      </c>
      <c r="CH35" s="5">
        <v>0.5</v>
      </c>
      <c r="CI35" s="5">
        <v>102</v>
      </c>
    </row>
    <row r="36" spans="1:91" x14ac:dyDescent="0.25">
      <c r="A36" s="5" t="s">
        <v>152</v>
      </c>
      <c r="B36" s="5" t="s">
        <v>213</v>
      </c>
      <c r="C36" s="5" t="s">
        <v>154</v>
      </c>
      <c r="D36" s="6">
        <v>42965.458333333336</v>
      </c>
      <c r="E36" s="5" t="s">
        <v>214</v>
      </c>
      <c r="F36" s="5" t="s">
        <v>214</v>
      </c>
      <c r="G36" s="5" t="s">
        <v>156</v>
      </c>
      <c r="H36" s="5">
        <v>29</v>
      </c>
      <c r="I36" s="5" t="s">
        <v>157</v>
      </c>
      <c r="J36" s="5">
        <v>0.22900000000000001</v>
      </c>
      <c r="K36" s="5" t="s">
        <v>158</v>
      </c>
      <c r="L36" s="5" t="s">
        <v>158</v>
      </c>
      <c r="M36" s="5" t="s">
        <v>159</v>
      </c>
      <c r="N36" s="5" t="s">
        <v>159</v>
      </c>
      <c r="O36" s="5">
        <v>2.4E-2</v>
      </c>
      <c r="P36" s="5">
        <v>2.5000000000000001E-2</v>
      </c>
      <c r="Q36" s="5" t="s">
        <v>161</v>
      </c>
      <c r="R36" s="5" t="s">
        <v>161</v>
      </c>
      <c r="T36" s="5" t="s">
        <v>162</v>
      </c>
      <c r="U36" s="5" t="s">
        <v>162</v>
      </c>
      <c r="V36" s="5" t="s">
        <v>163</v>
      </c>
      <c r="W36" s="5" t="s">
        <v>163</v>
      </c>
      <c r="X36" s="5">
        <v>5.2</v>
      </c>
      <c r="Y36" s="5" t="s">
        <v>164</v>
      </c>
      <c r="Z36" s="5">
        <v>5.5</v>
      </c>
      <c r="AA36" s="5" t="s">
        <v>159</v>
      </c>
      <c r="AB36" s="5" t="s">
        <v>159</v>
      </c>
      <c r="AC36" s="5" t="s">
        <v>163</v>
      </c>
      <c r="AD36" s="5">
        <v>8.6</v>
      </c>
      <c r="AE36" s="5" t="s">
        <v>165</v>
      </c>
      <c r="AF36" s="5" t="s">
        <v>158</v>
      </c>
      <c r="AG36" s="5" t="s">
        <v>158</v>
      </c>
      <c r="AH36" s="5" t="s">
        <v>158</v>
      </c>
      <c r="AI36" s="5" t="s">
        <v>158</v>
      </c>
      <c r="AJ36" s="5">
        <v>130</v>
      </c>
      <c r="AK36" s="5">
        <v>20</v>
      </c>
      <c r="AL36" s="5" t="s">
        <v>159</v>
      </c>
      <c r="AM36" s="5" t="s">
        <v>159</v>
      </c>
      <c r="AN36" s="5" t="s">
        <v>166</v>
      </c>
      <c r="AO36" s="5">
        <v>20</v>
      </c>
      <c r="AP36" s="5">
        <v>2800</v>
      </c>
      <c r="AQ36" s="5" t="s">
        <v>165</v>
      </c>
      <c r="AR36" s="5" t="s">
        <v>167</v>
      </c>
      <c r="AS36" s="5" t="s">
        <v>168</v>
      </c>
      <c r="AT36" s="5">
        <v>0.52</v>
      </c>
      <c r="AU36" s="5">
        <v>0.51800000000000002</v>
      </c>
      <c r="AV36" s="5">
        <v>2.5000000000000001E-2</v>
      </c>
      <c r="AW36" s="5">
        <v>2.5000000000000001E-2</v>
      </c>
      <c r="AX36" s="5">
        <v>1.7</v>
      </c>
      <c r="AY36" s="5">
        <v>1.7000000000000001E-2</v>
      </c>
      <c r="AZ36" s="5">
        <v>4.7E-2</v>
      </c>
      <c r="BB36" s="5" t="s">
        <v>170</v>
      </c>
      <c r="BC36" s="5" t="s">
        <v>171</v>
      </c>
      <c r="BE36" s="5" t="s">
        <v>159</v>
      </c>
      <c r="BF36" s="5" t="s">
        <v>159</v>
      </c>
      <c r="BG36" s="5" t="s">
        <v>159</v>
      </c>
      <c r="BH36" s="5" t="s">
        <v>159</v>
      </c>
      <c r="BI36" s="5">
        <v>1.1000000000000001</v>
      </c>
      <c r="BJ36" s="5">
        <v>0.02</v>
      </c>
      <c r="BK36" s="5">
        <v>0.23</v>
      </c>
      <c r="BL36" s="5">
        <v>0.89700000000000002</v>
      </c>
      <c r="BM36" s="5">
        <v>0.65800000000000003</v>
      </c>
      <c r="BP36" s="5">
        <v>7.5</v>
      </c>
      <c r="BQ36" s="5" t="s">
        <v>179</v>
      </c>
      <c r="BS36" s="5" t="s">
        <v>159</v>
      </c>
      <c r="BT36" s="5" t="s">
        <v>159</v>
      </c>
      <c r="BW36" s="5" t="s">
        <v>159</v>
      </c>
      <c r="BX36" s="5" t="s">
        <v>159</v>
      </c>
      <c r="BY36" s="5">
        <v>18</v>
      </c>
      <c r="BZ36" s="5">
        <v>101</v>
      </c>
      <c r="CA36" s="5" t="s">
        <v>168</v>
      </c>
      <c r="CB36" s="5" t="s">
        <v>174</v>
      </c>
      <c r="CC36" s="5">
        <v>102</v>
      </c>
      <c r="CD36" s="5" t="s">
        <v>175</v>
      </c>
      <c r="CE36" s="5" t="s">
        <v>175</v>
      </c>
      <c r="CJ36" s="5" t="s">
        <v>159</v>
      </c>
      <c r="CK36" s="5" t="s">
        <v>159</v>
      </c>
      <c r="CL36" s="5" t="s">
        <v>159</v>
      </c>
      <c r="CM36" s="5">
        <v>1.6E-2</v>
      </c>
    </row>
    <row r="37" spans="1:91" x14ac:dyDescent="0.25">
      <c r="A37" s="5" t="s">
        <v>152</v>
      </c>
      <c r="B37" s="5" t="s">
        <v>213</v>
      </c>
      <c r="C37" s="5" t="s">
        <v>187</v>
      </c>
      <c r="D37" s="6">
        <v>42965.458333333336</v>
      </c>
      <c r="E37" s="5" t="s">
        <v>214</v>
      </c>
      <c r="F37" s="5" t="s">
        <v>214</v>
      </c>
      <c r="G37" s="5" t="s">
        <v>156</v>
      </c>
      <c r="AJ37" s="5">
        <v>176</v>
      </c>
      <c r="BP37" s="5">
        <v>8</v>
      </c>
      <c r="BR37" s="5">
        <v>231</v>
      </c>
      <c r="CF37" s="5">
        <v>23</v>
      </c>
      <c r="CG37" s="5">
        <v>24</v>
      </c>
      <c r="CH37" s="5">
        <v>0.5</v>
      </c>
      <c r="CI37" s="5">
        <v>104</v>
      </c>
    </row>
    <row r="38" spans="1:91" s="2" customFormat="1" x14ac:dyDescent="0.25">
      <c r="H38" s="2">
        <f>(H32-H36)/((H32+H36)/2)*100</f>
        <v>0</v>
      </c>
      <c r="J38" s="2">
        <f t="shared" ref="J38" si="18">(J32-J36)/((J32+J36)/2)*100</f>
        <v>0</v>
      </c>
      <c r="O38" s="2">
        <f t="shared" ref="O38" si="19">(O32-O36)/((O32+O36)/2)*100</f>
        <v>0</v>
      </c>
      <c r="P38" s="2">
        <f>(P32-P36)/((P32+P36)/2)*100</f>
        <v>0</v>
      </c>
      <c r="X38" s="2">
        <f t="shared" ref="X38:BZ38" si="20">(X32-X36)/((X32+X36)/2)*100</f>
        <v>0</v>
      </c>
      <c r="Z38" s="2">
        <f t="shared" si="20"/>
        <v>0</v>
      </c>
      <c r="AD38" s="2">
        <f t="shared" si="20"/>
        <v>0</v>
      </c>
      <c r="AJ38" s="2">
        <f>(AJ32-AJ36)/((AJ32+AJ36)/2)*100</f>
        <v>-0.77220077220077221</v>
      </c>
      <c r="AK38" s="2">
        <f t="shared" si="20"/>
        <v>0</v>
      </c>
      <c r="AO38" s="2">
        <f t="shared" si="20"/>
        <v>0</v>
      </c>
      <c r="AP38" s="2">
        <f t="shared" si="20"/>
        <v>0</v>
      </c>
      <c r="AT38" s="2">
        <f t="shared" si="20"/>
        <v>0</v>
      </c>
      <c r="AU38" s="2">
        <f t="shared" si="20"/>
        <v>0</v>
      </c>
      <c r="AV38" s="2">
        <f t="shared" si="20"/>
        <v>0</v>
      </c>
      <c r="AW38" s="2">
        <f t="shared" si="20"/>
        <v>0</v>
      </c>
      <c r="AX38" s="2">
        <f t="shared" si="20"/>
        <v>0</v>
      </c>
      <c r="AY38" s="2">
        <f t="shared" si="20"/>
        <v>0</v>
      </c>
      <c r="AZ38" s="2">
        <f t="shared" si="20"/>
        <v>0</v>
      </c>
      <c r="BI38" s="2">
        <f t="shared" si="20"/>
        <v>0</v>
      </c>
      <c r="BJ38" s="2">
        <f t="shared" si="20"/>
        <v>0</v>
      </c>
      <c r="BK38" s="2">
        <f t="shared" si="20"/>
        <v>8.3333333333333304</v>
      </c>
      <c r="BL38" s="2">
        <f t="shared" si="20"/>
        <v>-1.2338754907459348</v>
      </c>
      <c r="BM38" s="2">
        <f t="shared" si="20"/>
        <v>-3.4003091190108221</v>
      </c>
      <c r="BP38" s="2">
        <f t="shared" si="20"/>
        <v>0</v>
      </c>
      <c r="BR38" s="2">
        <f>(BR35-BR37)/((BR35+BR37)/2)*100</f>
        <v>1.6741790083708976</v>
      </c>
      <c r="BY38" s="2">
        <f t="shared" si="20"/>
        <v>0</v>
      </c>
      <c r="BZ38" s="2">
        <f t="shared" si="20"/>
        <v>-2</v>
      </c>
      <c r="CC38" s="2">
        <f t="shared" ref="CC38:CM38" si="21">(CC32-CC36)/((CC32+CC36)/2)*100</f>
        <v>4.7846889952153111</v>
      </c>
      <c r="CF38" s="2">
        <f>(CF34-CF37)/((CF34+CF37)/2)*100</f>
        <v>4.2553191489361701</v>
      </c>
      <c r="CG38" s="2">
        <f>(CG35-CG37)/((CG35+CG37)/2)*100</f>
        <v>-3.9082412914188689</v>
      </c>
      <c r="CH38" s="2">
        <f t="shared" ref="CH38:CI38" si="22">(CH35-CH37)/((CH35+CH37)/2)*100</f>
        <v>0</v>
      </c>
      <c r="CI38" s="2">
        <f t="shared" si="22"/>
        <v>-1.9417475728155338</v>
      </c>
      <c r="CM38" s="2">
        <f t="shared" si="21"/>
        <v>0</v>
      </c>
    </row>
    <row r="39" spans="1:91" x14ac:dyDescent="0.25">
      <c r="A39" s="5" t="s">
        <v>152</v>
      </c>
      <c r="B39" s="5" t="s">
        <v>215</v>
      </c>
      <c r="C39" s="5" t="s">
        <v>154</v>
      </c>
      <c r="D39" s="6">
        <v>42962.402777777781</v>
      </c>
      <c r="E39" s="5" t="s">
        <v>216</v>
      </c>
      <c r="F39" s="5" t="s">
        <v>216</v>
      </c>
      <c r="G39" s="5" t="s">
        <v>156</v>
      </c>
      <c r="H39" s="5">
        <v>34</v>
      </c>
      <c r="I39" s="5" t="s">
        <v>157</v>
      </c>
      <c r="J39" s="5" t="s">
        <v>157</v>
      </c>
      <c r="K39" s="5" t="s">
        <v>158</v>
      </c>
      <c r="L39" s="5" t="s">
        <v>158</v>
      </c>
      <c r="M39" s="5" t="s">
        <v>159</v>
      </c>
      <c r="N39" s="5" t="s">
        <v>159</v>
      </c>
      <c r="O39" s="5" t="s">
        <v>160</v>
      </c>
      <c r="P39" s="5">
        <v>0.03</v>
      </c>
      <c r="Q39" s="5" t="s">
        <v>161</v>
      </c>
      <c r="R39" s="5" t="s">
        <v>161</v>
      </c>
      <c r="T39" s="5" t="s">
        <v>162</v>
      </c>
      <c r="U39" s="5" t="s">
        <v>162</v>
      </c>
      <c r="V39" s="5" t="s">
        <v>163</v>
      </c>
      <c r="W39" s="5" t="s">
        <v>163</v>
      </c>
      <c r="X39" s="5">
        <v>3.9</v>
      </c>
      <c r="Y39" s="5">
        <v>2.7</v>
      </c>
      <c r="Z39" s="5">
        <v>4.4000000000000004</v>
      </c>
      <c r="AA39" s="5" t="s">
        <v>159</v>
      </c>
      <c r="AB39" s="5" t="s">
        <v>159</v>
      </c>
      <c r="AC39" s="5" t="s">
        <v>163</v>
      </c>
      <c r="AD39" s="5">
        <v>6.7</v>
      </c>
      <c r="AE39" s="5" t="s">
        <v>165</v>
      </c>
      <c r="AF39" s="5" t="s">
        <v>158</v>
      </c>
      <c r="AG39" s="5" t="s">
        <v>158</v>
      </c>
      <c r="AH39" s="5" t="s">
        <v>158</v>
      </c>
      <c r="AI39" s="5" t="s">
        <v>158</v>
      </c>
      <c r="AJ39" s="5">
        <v>68</v>
      </c>
      <c r="AK39" s="5">
        <v>7.5</v>
      </c>
      <c r="AL39" s="5" t="s">
        <v>159</v>
      </c>
      <c r="AM39" s="5" t="s">
        <v>159</v>
      </c>
      <c r="AN39" s="5" t="s">
        <v>166</v>
      </c>
      <c r="AO39" s="5">
        <v>16.7</v>
      </c>
      <c r="AP39" s="5">
        <v>390</v>
      </c>
      <c r="AQ39" s="5" t="s">
        <v>165</v>
      </c>
      <c r="AR39" s="5" t="s">
        <v>167</v>
      </c>
      <c r="AS39" s="5" t="s">
        <v>168</v>
      </c>
      <c r="AT39" s="5">
        <v>0.15</v>
      </c>
      <c r="AU39" s="5">
        <v>0.14899999999999999</v>
      </c>
      <c r="AV39" s="5" t="s">
        <v>169</v>
      </c>
      <c r="AW39" s="5" t="s">
        <v>169</v>
      </c>
      <c r="AX39" s="5">
        <v>1.7</v>
      </c>
      <c r="AY39" s="5" t="s">
        <v>159</v>
      </c>
      <c r="AZ39" s="5">
        <v>1.7000000000000001E-2</v>
      </c>
      <c r="BB39" s="5" t="s">
        <v>170</v>
      </c>
      <c r="BC39" s="5" t="s">
        <v>171</v>
      </c>
      <c r="BE39" s="5" t="s">
        <v>159</v>
      </c>
      <c r="BF39" s="5" t="s">
        <v>159</v>
      </c>
      <c r="BG39" s="5" t="s">
        <v>159</v>
      </c>
      <c r="BH39" s="5" t="s">
        <v>159</v>
      </c>
      <c r="BI39" s="5">
        <v>0.75</v>
      </c>
      <c r="BJ39" s="5">
        <v>9.4E-2</v>
      </c>
      <c r="BK39" s="5" t="s">
        <v>170</v>
      </c>
      <c r="BL39" s="5" t="s">
        <v>173</v>
      </c>
      <c r="BM39" s="5" t="s">
        <v>173</v>
      </c>
      <c r="BP39" s="5">
        <v>7.4</v>
      </c>
      <c r="BQ39" s="5" t="s">
        <v>179</v>
      </c>
      <c r="BS39" s="5" t="s">
        <v>159</v>
      </c>
      <c r="BT39" s="5" t="s">
        <v>159</v>
      </c>
      <c r="BW39" s="5" t="s">
        <v>159</v>
      </c>
      <c r="BX39" s="5" t="s">
        <v>159</v>
      </c>
      <c r="BY39" s="5">
        <v>13</v>
      </c>
      <c r="BZ39" s="9">
        <v>20</v>
      </c>
      <c r="CA39" s="5" t="s">
        <v>168</v>
      </c>
      <c r="CB39" s="5" t="s">
        <v>174</v>
      </c>
      <c r="CC39" s="9">
        <v>20</v>
      </c>
      <c r="CD39" s="5" t="s">
        <v>175</v>
      </c>
      <c r="CE39" s="5" t="s">
        <v>175</v>
      </c>
      <c r="CJ39" s="5" t="s">
        <v>159</v>
      </c>
      <c r="CK39" s="5" t="s">
        <v>159</v>
      </c>
      <c r="CL39" s="5" t="s">
        <v>159</v>
      </c>
      <c r="CM39" s="5">
        <v>2.1000000000000001E-2</v>
      </c>
    </row>
    <row r="40" spans="1:91" x14ac:dyDescent="0.25">
      <c r="A40" s="5" t="s">
        <v>152</v>
      </c>
      <c r="B40" s="5" t="s">
        <v>215</v>
      </c>
      <c r="C40" s="5" t="s">
        <v>187</v>
      </c>
      <c r="D40" s="6">
        <v>42962.402777777781</v>
      </c>
      <c r="E40" s="5" t="s">
        <v>216</v>
      </c>
      <c r="F40" s="5" t="s">
        <v>216</v>
      </c>
      <c r="G40" s="5" t="s">
        <v>156</v>
      </c>
      <c r="AJ40" s="5">
        <v>93</v>
      </c>
      <c r="BN40" s="5">
        <v>7</v>
      </c>
      <c r="BO40" s="5">
        <v>103</v>
      </c>
      <c r="BP40" s="5">
        <v>7</v>
      </c>
      <c r="BR40" s="5">
        <v>215</v>
      </c>
      <c r="BZ40" s="9"/>
      <c r="CC40" s="9"/>
      <c r="CF40" s="5">
        <v>23</v>
      </c>
      <c r="CG40" s="5">
        <v>28</v>
      </c>
      <c r="CI40" s="5">
        <v>20</v>
      </c>
    </row>
    <row r="41" spans="1:91" x14ac:dyDescent="0.25">
      <c r="A41" s="5" t="s">
        <v>152</v>
      </c>
      <c r="B41" s="5" t="s">
        <v>215</v>
      </c>
      <c r="C41" s="5" t="s">
        <v>154</v>
      </c>
      <c r="D41" s="6">
        <v>42962.402777777781</v>
      </c>
      <c r="E41" s="5" t="s">
        <v>265</v>
      </c>
      <c r="F41" s="5" t="s">
        <v>265</v>
      </c>
      <c r="G41" s="5" t="s">
        <v>188</v>
      </c>
      <c r="H41" s="5">
        <v>34</v>
      </c>
      <c r="I41" s="5" t="s">
        <v>157</v>
      </c>
      <c r="J41" s="5" t="s">
        <v>157</v>
      </c>
      <c r="K41" s="5" t="s">
        <v>158</v>
      </c>
      <c r="L41" s="5" t="s">
        <v>158</v>
      </c>
      <c r="M41" s="5" t="s">
        <v>159</v>
      </c>
      <c r="N41" s="5" t="s">
        <v>159</v>
      </c>
      <c r="O41" s="5" t="s">
        <v>160</v>
      </c>
      <c r="P41" s="5">
        <v>0.03</v>
      </c>
      <c r="Q41" s="5" t="s">
        <v>161</v>
      </c>
      <c r="R41" s="5" t="s">
        <v>161</v>
      </c>
      <c r="S41" s="5" t="s">
        <v>189</v>
      </c>
      <c r="T41" s="5" t="s">
        <v>162</v>
      </c>
      <c r="U41" s="5" t="s">
        <v>162</v>
      </c>
      <c r="V41" s="5" t="s">
        <v>163</v>
      </c>
      <c r="W41" s="5" t="s">
        <v>163</v>
      </c>
      <c r="X41" s="5">
        <v>3.9</v>
      </c>
      <c r="Y41" s="5">
        <v>2.7</v>
      </c>
      <c r="Z41" s="5">
        <v>4.4000000000000004</v>
      </c>
      <c r="AA41" s="5" t="s">
        <v>159</v>
      </c>
      <c r="AB41" s="5" t="s">
        <v>159</v>
      </c>
      <c r="AC41" s="5" t="s">
        <v>163</v>
      </c>
      <c r="AD41" s="5">
        <v>6.7</v>
      </c>
      <c r="AE41" s="5" t="s">
        <v>165</v>
      </c>
      <c r="AF41" s="5" t="s">
        <v>158</v>
      </c>
      <c r="AG41" s="5" t="s">
        <v>158</v>
      </c>
      <c r="AH41" s="5" t="s">
        <v>158</v>
      </c>
      <c r="AI41" s="5" t="s">
        <v>158</v>
      </c>
      <c r="AJ41" s="5">
        <v>68</v>
      </c>
      <c r="AK41" s="5">
        <v>7</v>
      </c>
      <c r="AL41" s="5" t="s">
        <v>159</v>
      </c>
      <c r="AM41" s="5" t="s">
        <v>159</v>
      </c>
      <c r="AN41" s="5" t="s">
        <v>166</v>
      </c>
      <c r="AO41" s="5">
        <v>16.7</v>
      </c>
      <c r="AP41" s="5">
        <v>390</v>
      </c>
      <c r="AQ41" s="5" t="s">
        <v>165</v>
      </c>
      <c r="AR41" s="5" t="s">
        <v>167</v>
      </c>
      <c r="AS41" s="5" t="s">
        <v>168</v>
      </c>
      <c r="AT41" s="5">
        <v>0.15</v>
      </c>
      <c r="AU41" s="5">
        <v>0.14899999999999999</v>
      </c>
      <c r="AV41" s="5" t="s">
        <v>169</v>
      </c>
      <c r="AW41" s="5" t="s">
        <v>169</v>
      </c>
      <c r="AX41" s="5">
        <v>1.7</v>
      </c>
      <c r="AY41" s="5" t="s">
        <v>159</v>
      </c>
      <c r="AZ41" s="5">
        <v>1.7000000000000001E-2</v>
      </c>
      <c r="BA41" s="5" t="s">
        <v>190</v>
      </c>
      <c r="BB41" s="5" t="s">
        <v>170</v>
      </c>
      <c r="BC41" s="5" t="s">
        <v>171</v>
      </c>
      <c r="BE41" s="5" t="s">
        <v>159</v>
      </c>
      <c r="BF41" s="5" t="s">
        <v>159</v>
      </c>
      <c r="BG41" s="5" t="s">
        <v>159</v>
      </c>
      <c r="BH41" s="5" t="s">
        <v>159</v>
      </c>
      <c r="BI41" s="5">
        <v>0.75</v>
      </c>
      <c r="BJ41" s="5">
        <v>9.4E-2</v>
      </c>
      <c r="BK41" s="5" t="s">
        <v>170</v>
      </c>
      <c r="BL41" s="5" t="s">
        <v>173</v>
      </c>
      <c r="BM41" s="5" t="s">
        <v>173</v>
      </c>
      <c r="BP41" s="5">
        <v>7.4</v>
      </c>
      <c r="BQ41" s="5" t="s">
        <v>179</v>
      </c>
      <c r="BS41" s="5" t="s">
        <v>159</v>
      </c>
      <c r="BT41" s="5" t="s">
        <v>159</v>
      </c>
      <c r="BW41" s="5" t="s">
        <v>159</v>
      </c>
      <c r="BX41" s="5" t="s">
        <v>159</v>
      </c>
      <c r="BY41" s="5">
        <v>13</v>
      </c>
      <c r="BZ41" s="9">
        <v>16</v>
      </c>
      <c r="CA41" s="5" t="s">
        <v>168</v>
      </c>
      <c r="CB41" s="5" t="s">
        <v>174</v>
      </c>
      <c r="CC41" s="9">
        <v>16</v>
      </c>
      <c r="CD41" s="5" t="s">
        <v>175</v>
      </c>
      <c r="CE41" s="5" t="s">
        <v>158</v>
      </c>
      <c r="CJ41" s="5" t="s">
        <v>159</v>
      </c>
      <c r="CK41" s="5" t="s">
        <v>159</v>
      </c>
      <c r="CL41" s="5" t="s">
        <v>159</v>
      </c>
      <c r="CM41" s="5">
        <v>2.1000000000000001E-2</v>
      </c>
    </row>
    <row r="42" spans="1:91" x14ac:dyDescent="0.25">
      <c r="A42" s="5" t="s">
        <v>152</v>
      </c>
      <c r="B42" s="5" t="s">
        <v>215</v>
      </c>
      <c r="C42" s="5" t="s">
        <v>154</v>
      </c>
      <c r="D42" s="6">
        <v>42962.402777777781</v>
      </c>
      <c r="E42" s="5" t="s">
        <v>266</v>
      </c>
      <c r="F42" s="5" t="s">
        <v>266</v>
      </c>
      <c r="G42" s="5" t="s">
        <v>188</v>
      </c>
      <c r="BD42" s="5" t="s">
        <v>184</v>
      </c>
      <c r="BZ42" s="9"/>
      <c r="CC42" s="9"/>
    </row>
    <row r="43" spans="1:91" x14ac:dyDescent="0.25">
      <c r="A43" s="5" t="s">
        <v>152</v>
      </c>
      <c r="B43" s="5" t="s">
        <v>215</v>
      </c>
      <c r="C43" s="5" t="s">
        <v>187</v>
      </c>
      <c r="D43" s="6">
        <v>42962.402777777781</v>
      </c>
      <c r="E43" s="5" t="s">
        <v>265</v>
      </c>
      <c r="F43" s="5" t="s">
        <v>265</v>
      </c>
      <c r="G43" s="5" t="s">
        <v>188</v>
      </c>
      <c r="AJ43" s="5">
        <v>94</v>
      </c>
      <c r="BN43" s="5">
        <v>7.4</v>
      </c>
      <c r="BO43" s="5">
        <v>104.2</v>
      </c>
      <c r="BP43" s="5">
        <v>7.4</v>
      </c>
      <c r="BR43" s="5">
        <v>215.3</v>
      </c>
      <c r="CC43" s="9"/>
      <c r="CF43" s="5">
        <v>26.1</v>
      </c>
      <c r="CG43" s="5">
        <v>22.86</v>
      </c>
      <c r="CI43" s="5">
        <v>20.100000000000001</v>
      </c>
    </row>
    <row r="44" spans="1:91" s="2" customFormat="1" x14ac:dyDescent="0.25">
      <c r="D44" s="3"/>
      <c r="H44" s="2">
        <f>(H39-H41)/((H39+H41)/2)*100</f>
        <v>0</v>
      </c>
      <c r="P44" s="2">
        <f>(P39-P41)/((P39+P41)/2)*100</f>
        <v>0</v>
      </c>
      <c r="X44" s="2">
        <f t="shared" ref="X44:BZ44" si="23">(X39-X41)/((X39+X41)/2)*100</f>
        <v>0</v>
      </c>
      <c r="Y44" s="2">
        <f t="shared" si="23"/>
        <v>0</v>
      </c>
      <c r="Z44" s="2">
        <f t="shared" si="23"/>
        <v>0</v>
      </c>
      <c r="AD44" s="2">
        <f t="shared" si="23"/>
        <v>0</v>
      </c>
      <c r="AJ44" s="2">
        <f>(AJ39-AJ41)/((AJ39+AJ41)/2)*100</f>
        <v>0</v>
      </c>
      <c r="AK44" s="2">
        <f t="shared" si="23"/>
        <v>6.8965517241379306</v>
      </c>
      <c r="AO44" s="2">
        <f t="shared" si="23"/>
        <v>0</v>
      </c>
      <c r="AP44" s="2">
        <f t="shared" si="23"/>
        <v>0</v>
      </c>
      <c r="AT44" s="2">
        <f t="shared" si="23"/>
        <v>0</v>
      </c>
      <c r="AU44" s="2">
        <f t="shared" si="23"/>
        <v>0</v>
      </c>
      <c r="AX44" s="2">
        <f t="shared" si="23"/>
        <v>0</v>
      </c>
      <c r="AZ44" s="2">
        <f t="shared" si="23"/>
        <v>0</v>
      </c>
      <c r="BI44" s="2">
        <f>(BI39-BI41)/((BI39+BI41)/2)*100</f>
        <v>0</v>
      </c>
      <c r="BJ44" s="2">
        <f t="shared" si="23"/>
        <v>0</v>
      </c>
      <c r="BO44" s="2">
        <f>(BO40-BO43)/((BO40+BO43)/2)*100</f>
        <v>-1.1583011583011611</v>
      </c>
      <c r="BP44" s="2">
        <f t="shared" ref="BP44" si="24">(BP40-BP43)/((BP40+BP43)/2)*100</f>
        <v>-5.5555555555555598</v>
      </c>
      <c r="BR44" s="2">
        <f>(BR40-BR43)/((BR40+BR43)/2)*100</f>
        <v>-0.1394376016732565</v>
      </c>
      <c r="BY44" s="2">
        <f t="shared" si="23"/>
        <v>0</v>
      </c>
      <c r="BZ44" s="21">
        <f t="shared" si="23"/>
        <v>22.222222222222221</v>
      </c>
      <c r="CC44" s="21">
        <f t="shared" ref="CC44:CM44" si="25">(CC39-CC41)/((CC39+CC41)/2)*100</f>
        <v>22.222222222222221</v>
      </c>
      <c r="CF44" s="2">
        <f>(CF40-CF43)/((CF40+CF43)/2)*100</f>
        <v>-12.627291242362531</v>
      </c>
      <c r="CG44" s="2">
        <f t="shared" ref="CG44" si="26">(CG40-CG43)/((CG40+CG43)/2)*100</f>
        <v>20.212347620920177</v>
      </c>
      <c r="CI44" s="2">
        <f>(CI40-CI43)/((CI40+CI43)/2)*100</f>
        <v>-0.49875311720698967</v>
      </c>
      <c r="CM44" s="2">
        <f t="shared" si="25"/>
        <v>0</v>
      </c>
    </row>
    <row r="45" spans="1:91" x14ac:dyDescent="0.25">
      <c r="A45" s="5" t="s">
        <v>152</v>
      </c>
      <c r="B45" s="5" t="s">
        <v>268</v>
      </c>
      <c r="C45" s="5" t="s">
        <v>154</v>
      </c>
      <c r="D45" s="6">
        <v>42961.65</v>
      </c>
      <c r="E45" s="5" t="s">
        <v>2465</v>
      </c>
      <c r="F45" s="5" t="s">
        <v>2465</v>
      </c>
      <c r="G45" s="5" t="s">
        <v>2466</v>
      </c>
      <c r="H45" s="5">
        <v>23</v>
      </c>
      <c r="I45" s="5" t="s">
        <v>157</v>
      </c>
      <c r="J45" s="5" t="s">
        <v>157</v>
      </c>
      <c r="K45" s="5" t="s">
        <v>158</v>
      </c>
      <c r="L45" s="5" t="s">
        <v>158</v>
      </c>
      <c r="M45" s="5" t="s">
        <v>159</v>
      </c>
      <c r="N45" s="5" t="s">
        <v>159</v>
      </c>
      <c r="O45" s="5">
        <v>3.7999999999999999E-2</v>
      </c>
      <c r="P45" s="5">
        <v>0.06</v>
      </c>
      <c r="Q45" s="5" t="s">
        <v>161</v>
      </c>
      <c r="R45" s="5" t="s">
        <v>161</v>
      </c>
      <c r="T45" s="5" t="s">
        <v>162</v>
      </c>
      <c r="U45" s="5" t="s">
        <v>162</v>
      </c>
      <c r="V45" s="5" t="s">
        <v>163</v>
      </c>
      <c r="W45" s="5" t="s">
        <v>163</v>
      </c>
      <c r="X45" s="5">
        <v>2.8</v>
      </c>
      <c r="Y45" s="5">
        <v>3.4</v>
      </c>
      <c r="Z45" s="5">
        <v>4.8</v>
      </c>
      <c r="AA45" s="5" t="s">
        <v>159</v>
      </c>
      <c r="AB45" s="5" t="s">
        <v>159</v>
      </c>
      <c r="AC45" s="5" t="s">
        <v>163</v>
      </c>
      <c r="AD45" s="5">
        <v>20</v>
      </c>
      <c r="AE45" s="5" t="s">
        <v>165</v>
      </c>
      <c r="AF45" s="5" t="s">
        <v>158</v>
      </c>
      <c r="AG45" s="5" t="s">
        <v>158</v>
      </c>
      <c r="AH45" s="5" t="s">
        <v>158</v>
      </c>
      <c r="AI45" s="5" t="s">
        <v>158</v>
      </c>
      <c r="AJ45" s="5">
        <v>120</v>
      </c>
      <c r="AK45" s="5" t="s">
        <v>178</v>
      </c>
      <c r="AL45" s="5" t="s">
        <v>159</v>
      </c>
      <c r="AM45" s="5" t="s">
        <v>159</v>
      </c>
      <c r="AN45" s="5" t="s">
        <v>166</v>
      </c>
      <c r="AO45" s="5">
        <v>18</v>
      </c>
      <c r="AP45" s="5" t="s">
        <v>235</v>
      </c>
      <c r="AQ45" s="5" t="s">
        <v>165</v>
      </c>
      <c r="AR45" s="5" t="s">
        <v>167</v>
      </c>
      <c r="AS45" s="5" t="s">
        <v>168</v>
      </c>
      <c r="AT45" s="5" t="s">
        <v>168</v>
      </c>
      <c r="AU45" s="5" t="s">
        <v>167</v>
      </c>
      <c r="AV45" s="5" t="s">
        <v>169</v>
      </c>
      <c r="AW45" s="5" t="s">
        <v>169</v>
      </c>
      <c r="AX45" s="5">
        <v>2.7</v>
      </c>
      <c r="AY45" s="5" t="s">
        <v>159</v>
      </c>
      <c r="AZ45" s="5">
        <v>1.7999999999999999E-2</v>
      </c>
      <c r="BB45" s="5" t="s">
        <v>170</v>
      </c>
      <c r="BC45" s="5" t="s">
        <v>171</v>
      </c>
      <c r="BE45" s="5" t="s">
        <v>159</v>
      </c>
      <c r="BF45" s="5" t="s">
        <v>159</v>
      </c>
      <c r="BG45" s="5" t="s">
        <v>159</v>
      </c>
      <c r="BH45" s="5" t="s">
        <v>159</v>
      </c>
      <c r="BI45" s="5">
        <v>0</v>
      </c>
      <c r="BJ45" s="5">
        <v>0.14000000000000001</v>
      </c>
      <c r="BK45" s="5" t="s">
        <v>170</v>
      </c>
      <c r="BL45" s="5" t="s">
        <v>173</v>
      </c>
      <c r="BM45" s="5" t="s">
        <v>173</v>
      </c>
      <c r="BP45" s="5">
        <v>7.7</v>
      </c>
      <c r="BQ45" s="5" t="s">
        <v>179</v>
      </c>
      <c r="BS45" s="5" t="s">
        <v>159</v>
      </c>
      <c r="BT45" s="5" t="s">
        <v>159</v>
      </c>
      <c r="BW45" s="5" t="s">
        <v>159</v>
      </c>
      <c r="BX45" s="5" t="s">
        <v>159</v>
      </c>
      <c r="BY45" s="5">
        <v>19</v>
      </c>
      <c r="BZ45" s="5">
        <v>121</v>
      </c>
      <c r="CA45" s="5" t="s">
        <v>168</v>
      </c>
      <c r="CB45" s="5" t="s">
        <v>174</v>
      </c>
      <c r="CC45" s="5">
        <v>121</v>
      </c>
      <c r="CD45" s="5" t="s">
        <v>175</v>
      </c>
      <c r="CE45" s="5" t="s">
        <v>175</v>
      </c>
      <c r="CJ45" s="5" t="s">
        <v>159</v>
      </c>
      <c r="CK45" s="5" t="s">
        <v>159</v>
      </c>
      <c r="CL45" s="5" t="s">
        <v>159</v>
      </c>
      <c r="CM45" s="5" t="s">
        <v>159</v>
      </c>
    </row>
    <row r="46" spans="1:91" x14ac:dyDescent="0.25">
      <c r="A46" s="5" t="s">
        <v>152</v>
      </c>
      <c r="B46" s="5" t="s">
        <v>268</v>
      </c>
      <c r="C46" s="5" t="s">
        <v>187</v>
      </c>
      <c r="D46" s="6">
        <v>42961.65</v>
      </c>
      <c r="E46" s="5" t="s">
        <v>2465</v>
      </c>
      <c r="F46" s="5" t="s">
        <v>2465</v>
      </c>
      <c r="G46" s="5" t="s">
        <v>2466</v>
      </c>
      <c r="AJ46" s="5">
        <v>138</v>
      </c>
      <c r="BN46" s="5">
        <v>6.1</v>
      </c>
      <c r="BO46" s="5">
        <v>75</v>
      </c>
      <c r="BP46" s="5">
        <v>7.2</v>
      </c>
      <c r="BR46" s="5">
        <v>223</v>
      </c>
      <c r="BV46" s="5">
        <v>0</v>
      </c>
      <c r="CF46" s="5">
        <v>26.8</v>
      </c>
      <c r="CG46" s="5">
        <v>26.8</v>
      </c>
      <c r="CH46" s="5">
        <v>2.5</v>
      </c>
      <c r="CI46" s="5">
        <v>6.7</v>
      </c>
    </row>
    <row r="47" spans="1:91" x14ac:dyDescent="0.25">
      <c r="A47" s="5" t="s">
        <v>152</v>
      </c>
      <c r="B47" s="5" t="s">
        <v>268</v>
      </c>
      <c r="C47" s="5" t="s">
        <v>154</v>
      </c>
      <c r="D47" s="6">
        <v>42961.65</v>
      </c>
      <c r="E47" s="5" t="s">
        <v>269</v>
      </c>
      <c r="F47" s="5" t="s">
        <v>269</v>
      </c>
      <c r="G47" s="5" t="s">
        <v>270</v>
      </c>
      <c r="H47" s="5">
        <v>23</v>
      </c>
      <c r="I47" s="5" t="s">
        <v>157</v>
      </c>
      <c r="J47" s="5" t="s">
        <v>157</v>
      </c>
      <c r="K47" s="5" t="s">
        <v>158</v>
      </c>
      <c r="L47" s="5" t="s">
        <v>158</v>
      </c>
      <c r="M47" s="5" t="s">
        <v>159</v>
      </c>
      <c r="N47" s="5" t="s">
        <v>159</v>
      </c>
      <c r="O47" s="5">
        <v>3.9E-2</v>
      </c>
      <c r="P47" s="5">
        <v>5.8000000000000003E-2</v>
      </c>
      <c r="Q47" s="5" t="s">
        <v>161</v>
      </c>
      <c r="R47" s="5" t="s">
        <v>161</v>
      </c>
      <c r="S47" s="5" t="s">
        <v>189</v>
      </c>
      <c r="T47" s="5" t="s">
        <v>162</v>
      </c>
      <c r="U47" s="5" t="s">
        <v>162</v>
      </c>
      <c r="V47" s="5" t="s">
        <v>163</v>
      </c>
      <c r="W47" s="5" t="s">
        <v>163</v>
      </c>
      <c r="X47" s="5">
        <v>2.6</v>
      </c>
      <c r="Y47" s="5">
        <v>3.4</v>
      </c>
      <c r="Z47" s="5">
        <v>4.8</v>
      </c>
      <c r="AA47" s="5" t="s">
        <v>159</v>
      </c>
      <c r="AB47" s="5" t="s">
        <v>159</v>
      </c>
      <c r="AC47" s="5" t="s">
        <v>163</v>
      </c>
      <c r="AD47" s="5">
        <v>20</v>
      </c>
      <c r="AE47" s="5" t="s">
        <v>165</v>
      </c>
      <c r="AF47" s="5" t="s">
        <v>158</v>
      </c>
      <c r="AG47" s="5" t="s">
        <v>158</v>
      </c>
      <c r="AH47" s="5" t="s">
        <v>158</v>
      </c>
      <c r="AI47" s="5" t="s">
        <v>158</v>
      </c>
      <c r="AJ47" s="5">
        <v>120</v>
      </c>
      <c r="AK47" s="5" t="s">
        <v>178</v>
      </c>
      <c r="AL47" s="5" t="s">
        <v>159</v>
      </c>
      <c r="AM47" s="5" t="s">
        <v>159</v>
      </c>
      <c r="AN47" s="5" t="s">
        <v>166</v>
      </c>
      <c r="AO47" s="5">
        <v>18.399999999999999</v>
      </c>
      <c r="AP47" s="7" t="s">
        <v>235</v>
      </c>
      <c r="AQ47" s="5" t="s">
        <v>165</v>
      </c>
      <c r="AR47" s="5" t="s">
        <v>167</v>
      </c>
      <c r="AS47" s="5" t="s">
        <v>168</v>
      </c>
      <c r="AT47" s="5" t="s">
        <v>168</v>
      </c>
      <c r="AU47" s="5" t="s">
        <v>167</v>
      </c>
      <c r="AV47" s="5" t="s">
        <v>169</v>
      </c>
      <c r="AW47" s="5" t="s">
        <v>169</v>
      </c>
      <c r="AX47" s="5">
        <v>2.9</v>
      </c>
      <c r="AY47" s="5" t="s">
        <v>159</v>
      </c>
      <c r="AZ47" s="5">
        <v>1.7000000000000001E-2</v>
      </c>
      <c r="BA47" s="5" t="s">
        <v>190</v>
      </c>
      <c r="BB47" s="5" t="s">
        <v>170</v>
      </c>
      <c r="BC47" s="5" t="s">
        <v>171</v>
      </c>
      <c r="BE47" s="5" t="s">
        <v>159</v>
      </c>
      <c r="BF47" s="5" t="s">
        <v>159</v>
      </c>
      <c r="BG47" s="5" t="s">
        <v>159</v>
      </c>
      <c r="BH47" s="5" t="s">
        <v>159</v>
      </c>
      <c r="BI47" s="5">
        <v>0.14000000000000001</v>
      </c>
      <c r="BJ47" s="5" t="s">
        <v>172</v>
      </c>
      <c r="BK47" s="5" t="s">
        <v>170</v>
      </c>
      <c r="BL47" s="5" t="s">
        <v>173</v>
      </c>
      <c r="BM47" s="5" t="s">
        <v>173</v>
      </c>
      <c r="BP47" s="5">
        <v>7.4</v>
      </c>
      <c r="BQ47" s="5" t="s">
        <v>179</v>
      </c>
      <c r="BS47" s="5" t="s">
        <v>159</v>
      </c>
      <c r="BT47" s="5" t="s">
        <v>159</v>
      </c>
      <c r="BW47" s="5" t="s">
        <v>159</v>
      </c>
      <c r="BX47" s="5" t="s">
        <v>159</v>
      </c>
      <c r="BY47" s="5">
        <v>18</v>
      </c>
      <c r="BZ47" s="5">
        <v>119</v>
      </c>
      <c r="CA47" s="5" t="s">
        <v>168</v>
      </c>
      <c r="CB47" s="5" t="s">
        <v>174</v>
      </c>
      <c r="CC47" s="5">
        <v>119</v>
      </c>
      <c r="CD47" s="5" t="s">
        <v>175</v>
      </c>
      <c r="CE47" s="5" t="s">
        <v>158</v>
      </c>
      <c r="CJ47" s="5" t="s">
        <v>159</v>
      </c>
      <c r="CK47" s="5" t="s">
        <v>159</v>
      </c>
      <c r="CL47" s="5" t="s">
        <v>159</v>
      </c>
      <c r="CM47" s="5" t="s">
        <v>159</v>
      </c>
    </row>
    <row r="48" spans="1:91" x14ac:dyDescent="0.25">
      <c r="A48" s="5" t="s">
        <v>152</v>
      </c>
      <c r="B48" s="5" t="s">
        <v>268</v>
      </c>
      <c r="C48" s="5" t="s">
        <v>154</v>
      </c>
      <c r="D48" s="6">
        <v>42961.65</v>
      </c>
      <c r="E48" s="5" t="s">
        <v>271</v>
      </c>
      <c r="F48" s="5" t="s">
        <v>271</v>
      </c>
      <c r="G48" s="5" t="s">
        <v>270</v>
      </c>
      <c r="AP48" s="7"/>
      <c r="BD48" s="5" t="s">
        <v>184</v>
      </c>
    </row>
    <row r="49" spans="1:91" x14ac:dyDescent="0.25">
      <c r="A49" s="5" t="s">
        <v>152</v>
      </c>
      <c r="B49" s="5" t="s">
        <v>268</v>
      </c>
      <c r="C49" s="5" t="s">
        <v>154</v>
      </c>
      <c r="D49" s="6">
        <v>42961.695833333331</v>
      </c>
      <c r="E49" s="5" t="s">
        <v>272</v>
      </c>
      <c r="F49" s="5" t="s">
        <v>272</v>
      </c>
      <c r="G49" s="5" t="s">
        <v>273</v>
      </c>
      <c r="H49" s="5">
        <v>23</v>
      </c>
      <c r="I49" s="5" t="s">
        <v>157</v>
      </c>
      <c r="J49" s="5" t="s">
        <v>157</v>
      </c>
      <c r="K49" s="5" t="s">
        <v>158</v>
      </c>
      <c r="L49" s="5" t="s">
        <v>158</v>
      </c>
      <c r="M49" s="5" t="s">
        <v>159</v>
      </c>
      <c r="N49" s="5" t="s">
        <v>159</v>
      </c>
      <c r="O49" s="5">
        <v>5.3999999999999999E-2</v>
      </c>
      <c r="P49" s="5">
        <v>5.7000000000000002E-2</v>
      </c>
      <c r="Q49" s="5" t="s">
        <v>161</v>
      </c>
      <c r="R49" s="5" t="s">
        <v>161</v>
      </c>
      <c r="S49" s="5" t="s">
        <v>189</v>
      </c>
      <c r="T49" s="5" t="s">
        <v>162</v>
      </c>
      <c r="U49" s="5" t="s">
        <v>162</v>
      </c>
      <c r="V49" s="5" t="s">
        <v>163</v>
      </c>
      <c r="W49" s="5" t="s">
        <v>163</v>
      </c>
      <c r="X49" s="5">
        <v>3.2</v>
      </c>
      <c r="Y49" s="5">
        <v>3.1</v>
      </c>
      <c r="Z49" s="5">
        <v>4.5</v>
      </c>
      <c r="AA49" s="5" t="s">
        <v>159</v>
      </c>
      <c r="AB49" s="5" t="s">
        <v>159</v>
      </c>
      <c r="AC49" s="5" t="s">
        <v>163</v>
      </c>
      <c r="AD49" s="5">
        <v>20</v>
      </c>
      <c r="AE49" s="5" t="s">
        <v>165</v>
      </c>
      <c r="AF49" s="5" t="s">
        <v>158</v>
      </c>
      <c r="AG49" s="5" t="s">
        <v>158</v>
      </c>
      <c r="AH49" s="5" t="s">
        <v>158</v>
      </c>
      <c r="AI49" s="5" t="s">
        <v>158</v>
      </c>
      <c r="AJ49" s="5">
        <v>136</v>
      </c>
      <c r="AK49" s="5" t="s">
        <v>178</v>
      </c>
      <c r="AL49" s="5" t="s">
        <v>159</v>
      </c>
      <c r="AM49" s="5" t="s">
        <v>159</v>
      </c>
      <c r="AN49" s="5" t="s">
        <v>166</v>
      </c>
      <c r="AO49" s="5">
        <v>19.899999999999999</v>
      </c>
      <c r="AP49" s="7">
        <v>170</v>
      </c>
      <c r="AQ49" s="5" t="s">
        <v>165</v>
      </c>
      <c r="AR49" s="5" t="s">
        <v>167</v>
      </c>
      <c r="AS49" s="5" t="s">
        <v>168</v>
      </c>
      <c r="AT49" s="5" t="s">
        <v>168</v>
      </c>
      <c r="AU49" s="5" t="s">
        <v>167</v>
      </c>
      <c r="AV49" s="5" t="s">
        <v>169</v>
      </c>
      <c r="AW49" s="5" t="s">
        <v>169</v>
      </c>
      <c r="AX49" s="5">
        <v>2.9</v>
      </c>
      <c r="AY49" s="5" t="s">
        <v>159</v>
      </c>
      <c r="AZ49" s="5">
        <v>1.7000000000000001E-2</v>
      </c>
      <c r="BA49" s="5" t="s">
        <v>190</v>
      </c>
      <c r="BB49" s="5" t="s">
        <v>170</v>
      </c>
      <c r="BC49" s="5" t="s">
        <v>171</v>
      </c>
      <c r="BE49" s="5" t="s">
        <v>159</v>
      </c>
      <c r="BF49" s="5" t="s">
        <v>159</v>
      </c>
      <c r="BG49" s="5" t="s">
        <v>159</v>
      </c>
      <c r="BH49" s="5" t="s">
        <v>159</v>
      </c>
      <c r="BI49" s="5">
        <v>0.12</v>
      </c>
      <c r="BJ49" s="5">
        <v>9.5000000000000001E-2</v>
      </c>
      <c r="BK49" s="5" t="s">
        <v>170</v>
      </c>
      <c r="BL49" s="5" t="s">
        <v>173</v>
      </c>
      <c r="BM49" s="5" t="s">
        <v>173</v>
      </c>
      <c r="BP49" s="5">
        <v>7.2</v>
      </c>
      <c r="BQ49" s="5" t="s">
        <v>179</v>
      </c>
      <c r="BS49" s="5" t="s">
        <v>159</v>
      </c>
      <c r="BT49" s="5" t="s">
        <v>159</v>
      </c>
      <c r="BW49" s="5" t="s">
        <v>159</v>
      </c>
      <c r="BX49" s="5" t="s">
        <v>159</v>
      </c>
      <c r="BY49" s="5">
        <v>18</v>
      </c>
      <c r="BZ49" s="5">
        <v>108</v>
      </c>
      <c r="CA49" s="5" t="s">
        <v>168</v>
      </c>
      <c r="CB49" s="5" t="s">
        <v>174</v>
      </c>
      <c r="CC49" s="5">
        <v>108</v>
      </c>
      <c r="CD49" s="5" t="s">
        <v>175</v>
      </c>
      <c r="CE49" s="5" t="s">
        <v>158</v>
      </c>
      <c r="CJ49" s="5" t="s">
        <v>159</v>
      </c>
      <c r="CK49" s="5" t="s">
        <v>159</v>
      </c>
      <c r="CL49" s="5" t="s">
        <v>159</v>
      </c>
      <c r="CM49" s="5">
        <v>5.8999999999999997E-2</v>
      </c>
    </row>
    <row r="50" spans="1:91" x14ac:dyDescent="0.25">
      <c r="A50" s="5" t="s">
        <v>152</v>
      </c>
      <c r="B50" s="5" t="s">
        <v>268</v>
      </c>
      <c r="C50" s="5" t="s">
        <v>154</v>
      </c>
      <c r="D50" s="6">
        <v>42961.695833333331</v>
      </c>
      <c r="E50" s="5" t="s">
        <v>274</v>
      </c>
      <c r="F50" s="5" t="s">
        <v>274</v>
      </c>
      <c r="G50" s="5" t="s">
        <v>273</v>
      </c>
      <c r="BD50" s="5" t="s">
        <v>184</v>
      </c>
    </row>
    <row r="51" spans="1:91" x14ac:dyDescent="0.25">
      <c r="A51" s="5" t="s">
        <v>152</v>
      </c>
      <c r="B51" s="5" t="s">
        <v>268</v>
      </c>
      <c r="C51" s="5" t="s">
        <v>187</v>
      </c>
      <c r="D51" s="6">
        <v>42961.65</v>
      </c>
      <c r="E51" s="5" t="s">
        <v>269</v>
      </c>
      <c r="F51" s="5" t="s">
        <v>269</v>
      </c>
      <c r="G51" s="5" t="s">
        <v>270</v>
      </c>
      <c r="AJ51" s="5">
        <v>138</v>
      </c>
      <c r="BN51" s="5">
        <v>6.1</v>
      </c>
      <c r="BO51" s="5">
        <v>75</v>
      </c>
      <c r="BP51" s="5">
        <v>7.2</v>
      </c>
      <c r="BR51" s="5">
        <v>223</v>
      </c>
      <c r="BU51" s="5">
        <v>1.35</v>
      </c>
      <c r="CF51" s="5">
        <v>26.8</v>
      </c>
      <c r="CG51" s="5">
        <v>26.8</v>
      </c>
      <c r="CH51" s="5">
        <v>2.5</v>
      </c>
      <c r="CI51" s="5">
        <v>6.7</v>
      </c>
    </row>
    <row r="52" spans="1:91" x14ac:dyDescent="0.25">
      <c r="A52" s="5" t="s">
        <v>152</v>
      </c>
      <c r="B52" s="5" t="s">
        <v>268</v>
      </c>
      <c r="C52" s="5" t="s">
        <v>187</v>
      </c>
      <c r="D52" s="6">
        <v>42961.695833333331</v>
      </c>
      <c r="E52" s="5" t="s">
        <v>272</v>
      </c>
      <c r="F52" s="5" t="s">
        <v>272</v>
      </c>
      <c r="G52" s="5" t="s">
        <v>273</v>
      </c>
      <c r="AJ52" s="5">
        <v>138</v>
      </c>
      <c r="BN52" s="5">
        <v>5.8</v>
      </c>
      <c r="BO52" s="5">
        <v>73</v>
      </c>
      <c r="BP52" s="5">
        <v>7.4</v>
      </c>
      <c r="BR52" s="5">
        <v>240</v>
      </c>
      <c r="BU52" s="5">
        <v>8.75</v>
      </c>
      <c r="CF52" s="5">
        <v>26.8</v>
      </c>
      <c r="CG52" s="5">
        <v>26.8</v>
      </c>
      <c r="CH52" s="5">
        <v>2.5</v>
      </c>
      <c r="CI52" s="5">
        <v>6.6</v>
      </c>
    </row>
    <row r="53" spans="1:91" s="2" customFormat="1" x14ac:dyDescent="0.25">
      <c r="D53" s="3"/>
      <c r="AJ53" s="2">
        <f>(AJ46-AJ52)/((AJ46+AJ52)/2)*100</f>
        <v>0</v>
      </c>
      <c r="AX53" s="2">
        <f>(AX45-AX49)/((AX45+AX49)/2)*100</f>
        <v>-7.1428571428571344</v>
      </c>
      <c r="AZ53" s="2">
        <f>(AZ45-AZ49)/((AZ45+AZ49)/2)*100</f>
        <v>5.7142857142856984</v>
      </c>
      <c r="BJ53" s="2">
        <f>(BJ45-BJ49)/((BJ45+BJ49)/2)*100</f>
        <v>38.297872340425535</v>
      </c>
      <c r="BN53" s="2">
        <f>(BN46-BN52)/((BN46+BN52)/2)*100</f>
        <v>5.0420168067226863</v>
      </c>
      <c r="BO53" s="2">
        <f t="shared" ref="BO53:BP53" si="27">(BO46-BO52)/((BO46+BO52)/2)*100</f>
        <v>2.7027027027027026</v>
      </c>
      <c r="BP53" s="2">
        <f t="shared" si="27"/>
        <v>-2.7397260273972623</v>
      </c>
      <c r="BR53" s="2">
        <f>(BR46-BR52)/((BR46+BR52)/2)*100</f>
        <v>-7.3434125269978408</v>
      </c>
      <c r="BZ53" s="2">
        <f>(BZ45-BZ47)/((BZ45+BZ47)/2)*100</f>
        <v>1.6666666666666667</v>
      </c>
      <c r="CC53" s="2">
        <f t="shared" ref="CC53" si="28">(CC45-CC47)/((CC45+CC47)/2)*100</f>
        <v>1.6666666666666667</v>
      </c>
      <c r="CF53" s="2">
        <f>(CF46-CF51)/((CF46+CF51)/2)*100</f>
        <v>0</v>
      </c>
      <c r="CG53" s="2">
        <f t="shared" ref="CG53:CI53" si="29">(CG46-CG51)/((CG46+CG51)/2)*100</f>
        <v>0</v>
      </c>
      <c r="CI53" s="2">
        <f t="shared" si="29"/>
        <v>0</v>
      </c>
    </row>
    <row r="54" spans="1:91" x14ac:dyDescent="0.25">
      <c r="A54" s="5" t="s">
        <v>152</v>
      </c>
      <c r="B54" s="5" t="s">
        <v>217</v>
      </c>
      <c r="C54" s="5" t="s">
        <v>154</v>
      </c>
      <c r="D54" s="6">
        <v>42956.40625</v>
      </c>
      <c r="E54" s="5" t="s">
        <v>218</v>
      </c>
      <c r="F54" s="5" t="s">
        <v>218</v>
      </c>
      <c r="G54" s="5" t="s">
        <v>156</v>
      </c>
      <c r="H54" s="5">
        <v>27</v>
      </c>
      <c r="I54" s="5" t="s">
        <v>157</v>
      </c>
      <c r="J54" s="5">
        <v>0.26800000000000002</v>
      </c>
      <c r="K54" s="5" t="s">
        <v>158</v>
      </c>
      <c r="L54" s="5" t="s">
        <v>158</v>
      </c>
      <c r="M54" s="5" t="s">
        <v>159</v>
      </c>
      <c r="N54" s="5" t="s">
        <v>159</v>
      </c>
      <c r="O54" s="5">
        <v>4.4999999999999998E-2</v>
      </c>
      <c r="P54" s="5">
        <v>4.5999999999999999E-2</v>
      </c>
      <c r="Q54" s="5" t="s">
        <v>161</v>
      </c>
      <c r="R54" s="5" t="s">
        <v>161</v>
      </c>
      <c r="T54" s="5" t="s">
        <v>162</v>
      </c>
      <c r="U54" s="5" t="s">
        <v>162</v>
      </c>
      <c r="V54" s="5" t="s">
        <v>163</v>
      </c>
      <c r="W54" s="5" t="s">
        <v>163</v>
      </c>
      <c r="X54" s="5">
        <v>5.5</v>
      </c>
      <c r="Y54" s="5">
        <v>2.7</v>
      </c>
      <c r="Z54" s="5">
        <v>3.8</v>
      </c>
      <c r="AA54" s="5" t="s">
        <v>159</v>
      </c>
      <c r="AB54" s="5" t="s">
        <v>159</v>
      </c>
      <c r="AC54" s="5" t="s">
        <v>163</v>
      </c>
      <c r="AD54" s="5">
        <v>4.4000000000000004</v>
      </c>
      <c r="AE54" s="5" t="s">
        <v>165</v>
      </c>
      <c r="AF54" s="5" t="s">
        <v>158</v>
      </c>
      <c r="AG54" s="5" t="s">
        <v>158</v>
      </c>
      <c r="AH54" s="5" t="s">
        <v>158</v>
      </c>
      <c r="AI54" s="5" t="s">
        <v>158</v>
      </c>
      <c r="AJ54" s="5">
        <v>100</v>
      </c>
      <c r="AK54" s="5">
        <v>15</v>
      </c>
      <c r="AL54" s="5" t="s">
        <v>159</v>
      </c>
      <c r="AM54" s="5" t="s">
        <v>159</v>
      </c>
      <c r="AN54" s="5" t="s">
        <v>166</v>
      </c>
      <c r="AO54" s="5">
        <v>24</v>
      </c>
      <c r="AP54" s="5">
        <v>1400</v>
      </c>
      <c r="AQ54" s="5" t="s">
        <v>165</v>
      </c>
      <c r="AR54" s="5" t="s">
        <v>167</v>
      </c>
      <c r="AS54" s="5" t="s">
        <v>168</v>
      </c>
      <c r="AT54" s="5">
        <v>0.74</v>
      </c>
      <c r="AU54" s="5">
        <v>0.74</v>
      </c>
      <c r="AV54" s="5" t="s">
        <v>169</v>
      </c>
      <c r="AW54" s="5" t="s">
        <v>169</v>
      </c>
      <c r="AX54" s="5">
        <v>2.5</v>
      </c>
      <c r="AY54" s="5" t="s">
        <v>159</v>
      </c>
      <c r="AZ54" s="5">
        <v>0.03</v>
      </c>
      <c r="BB54" s="5" t="s">
        <v>170</v>
      </c>
      <c r="BC54" s="5" t="s">
        <v>171</v>
      </c>
      <c r="BE54" s="5" t="s">
        <v>159</v>
      </c>
      <c r="BF54" s="5" t="s">
        <v>159</v>
      </c>
      <c r="BG54" s="5" t="s">
        <v>159</v>
      </c>
      <c r="BH54" s="5" t="s">
        <v>159</v>
      </c>
      <c r="BI54" s="5">
        <v>0.74</v>
      </c>
      <c r="BJ54" s="5" t="s">
        <v>172</v>
      </c>
      <c r="BK54" s="5" t="s">
        <v>170</v>
      </c>
      <c r="BL54" s="5">
        <v>0.92</v>
      </c>
      <c r="BM54" s="5">
        <v>0.92</v>
      </c>
      <c r="BP54" s="5">
        <v>7.8</v>
      </c>
      <c r="BQ54" s="5" t="s">
        <v>179</v>
      </c>
      <c r="BS54" s="5" t="s">
        <v>159</v>
      </c>
      <c r="BT54" s="5" t="s">
        <v>159</v>
      </c>
      <c r="BW54" s="5" t="s">
        <v>159</v>
      </c>
      <c r="BX54" s="5" t="s">
        <v>159</v>
      </c>
      <c r="BY54" s="5">
        <v>6.8</v>
      </c>
      <c r="BZ54" s="5">
        <v>77</v>
      </c>
      <c r="CA54" s="5" t="s">
        <v>168</v>
      </c>
      <c r="CB54" s="5" t="s">
        <v>174</v>
      </c>
      <c r="CC54" s="5">
        <v>86</v>
      </c>
      <c r="CD54" s="5" t="s">
        <v>175</v>
      </c>
      <c r="CE54" s="5" t="s">
        <v>175</v>
      </c>
      <c r="CJ54" s="5" t="s">
        <v>159</v>
      </c>
      <c r="CK54" s="5" t="s">
        <v>159</v>
      </c>
      <c r="CL54" s="5" t="s">
        <v>159</v>
      </c>
      <c r="CM54" s="5" t="s">
        <v>159</v>
      </c>
    </row>
    <row r="55" spans="1:91" x14ac:dyDescent="0.25">
      <c r="A55" s="5" t="s">
        <v>152</v>
      </c>
      <c r="B55" s="5" t="s">
        <v>217</v>
      </c>
      <c r="C55" s="5" t="s">
        <v>187</v>
      </c>
      <c r="D55" s="6">
        <v>42956.40625</v>
      </c>
      <c r="E55" s="5" t="s">
        <v>218</v>
      </c>
      <c r="F55" s="5" t="s">
        <v>218</v>
      </c>
      <c r="G55" s="5" t="s">
        <v>156</v>
      </c>
      <c r="AJ55" s="5">
        <v>102</v>
      </c>
      <c r="BN55" s="5">
        <v>8.1999999999999993</v>
      </c>
      <c r="BO55" s="5">
        <v>99.7</v>
      </c>
      <c r="BP55" s="5">
        <v>8</v>
      </c>
      <c r="BR55" s="5">
        <v>201.3</v>
      </c>
      <c r="CF55" s="5">
        <v>19.8</v>
      </c>
      <c r="CG55" s="9">
        <v>28.4</v>
      </c>
      <c r="CI55" s="5">
        <v>25</v>
      </c>
    </row>
    <row r="56" spans="1:91" x14ac:dyDescent="0.25">
      <c r="A56" s="5" t="s">
        <v>152</v>
      </c>
      <c r="B56" s="5" t="s">
        <v>217</v>
      </c>
      <c r="C56" s="5" t="s">
        <v>154</v>
      </c>
      <c r="D56" s="6">
        <v>42956.40625</v>
      </c>
      <c r="E56" s="5" t="s">
        <v>277</v>
      </c>
      <c r="F56" s="5" t="s">
        <v>277</v>
      </c>
      <c r="G56" s="5" t="s">
        <v>188</v>
      </c>
      <c r="H56" s="5">
        <v>27</v>
      </c>
      <c r="I56" s="5" t="s">
        <v>157</v>
      </c>
      <c r="J56" s="5">
        <v>0.26800000000000002</v>
      </c>
      <c r="K56" s="5" t="s">
        <v>158</v>
      </c>
      <c r="L56" s="5" t="s">
        <v>158</v>
      </c>
      <c r="M56" s="5" t="s">
        <v>159</v>
      </c>
      <c r="N56" s="5" t="s">
        <v>159</v>
      </c>
      <c r="O56" s="5">
        <v>4.4999999999999998E-2</v>
      </c>
      <c r="P56" s="5">
        <v>4.5999999999999999E-2</v>
      </c>
      <c r="Q56" s="5" t="s">
        <v>161</v>
      </c>
      <c r="R56" s="5" t="s">
        <v>161</v>
      </c>
      <c r="S56" s="5" t="s">
        <v>189</v>
      </c>
      <c r="T56" s="5" t="s">
        <v>162</v>
      </c>
      <c r="U56" s="5" t="s">
        <v>162</v>
      </c>
      <c r="V56" s="5" t="s">
        <v>163</v>
      </c>
      <c r="W56" s="5" t="s">
        <v>163</v>
      </c>
      <c r="X56" s="5">
        <v>5.5</v>
      </c>
      <c r="Y56" s="5">
        <v>2.7</v>
      </c>
      <c r="Z56" s="5">
        <v>3.8</v>
      </c>
      <c r="AA56" s="5" t="s">
        <v>159</v>
      </c>
      <c r="AB56" s="5" t="s">
        <v>159</v>
      </c>
      <c r="AC56" s="5" t="s">
        <v>163</v>
      </c>
      <c r="AD56" s="5">
        <v>4.4000000000000004</v>
      </c>
      <c r="AE56" s="5" t="s">
        <v>165</v>
      </c>
      <c r="AF56" s="5" t="s">
        <v>158</v>
      </c>
      <c r="AG56" s="5" t="s">
        <v>158</v>
      </c>
      <c r="AH56" s="5" t="s">
        <v>158</v>
      </c>
      <c r="AI56" s="5" t="s">
        <v>158</v>
      </c>
      <c r="AJ56" s="5">
        <v>100</v>
      </c>
      <c r="AK56" s="5">
        <v>15</v>
      </c>
      <c r="AL56" s="5" t="s">
        <v>159</v>
      </c>
      <c r="AM56" s="5" t="s">
        <v>159</v>
      </c>
      <c r="AN56" s="5" t="s">
        <v>166</v>
      </c>
      <c r="AO56" s="5">
        <v>24</v>
      </c>
      <c r="AP56" s="5">
        <v>1400</v>
      </c>
      <c r="AQ56" s="5" t="s">
        <v>165</v>
      </c>
      <c r="AR56" s="5" t="s">
        <v>167</v>
      </c>
      <c r="AS56" s="5" t="s">
        <v>168</v>
      </c>
      <c r="AT56" s="5">
        <v>0.74</v>
      </c>
      <c r="AU56" s="5">
        <v>0.74</v>
      </c>
      <c r="AV56" s="5" t="s">
        <v>169</v>
      </c>
      <c r="AW56" s="5" t="s">
        <v>169</v>
      </c>
      <c r="AX56" s="5">
        <v>2.5</v>
      </c>
      <c r="AY56" s="5" t="s">
        <v>159</v>
      </c>
      <c r="AZ56" s="5">
        <v>0.03</v>
      </c>
      <c r="BA56" s="5" t="s">
        <v>190</v>
      </c>
      <c r="BB56" s="5" t="s">
        <v>170</v>
      </c>
      <c r="BC56" s="5" t="s">
        <v>171</v>
      </c>
      <c r="BE56" s="5" t="s">
        <v>159</v>
      </c>
      <c r="BF56" s="5" t="s">
        <v>159</v>
      </c>
      <c r="BG56" s="5" t="s">
        <v>159</v>
      </c>
      <c r="BH56" s="5" t="s">
        <v>159</v>
      </c>
      <c r="BI56" s="5">
        <v>0.74</v>
      </c>
      <c r="BJ56" s="5" t="s">
        <v>172</v>
      </c>
      <c r="BK56" s="5" t="s">
        <v>170</v>
      </c>
      <c r="BL56" s="5">
        <v>0.92</v>
      </c>
      <c r="BM56" s="5">
        <v>0.92</v>
      </c>
      <c r="BP56" s="5">
        <v>7.8</v>
      </c>
      <c r="BQ56" s="5" t="s">
        <v>179</v>
      </c>
      <c r="BS56" s="5" t="s">
        <v>159</v>
      </c>
      <c r="BT56" s="5" t="s">
        <v>159</v>
      </c>
      <c r="BW56" s="5" t="s">
        <v>159</v>
      </c>
      <c r="BX56" s="5" t="s">
        <v>159</v>
      </c>
      <c r="BY56" s="5">
        <v>6.8</v>
      </c>
      <c r="BZ56" s="5">
        <v>77</v>
      </c>
      <c r="CA56" s="5" t="s">
        <v>168</v>
      </c>
      <c r="CB56" s="5" t="s">
        <v>174</v>
      </c>
      <c r="CC56" s="5">
        <v>86</v>
      </c>
      <c r="CD56" s="5" t="s">
        <v>175</v>
      </c>
      <c r="CE56" s="5">
        <v>7.0000000000000001E-3</v>
      </c>
      <c r="CG56" s="9"/>
      <c r="CJ56" s="5" t="s">
        <v>159</v>
      </c>
      <c r="CK56" s="5" t="s">
        <v>159</v>
      </c>
      <c r="CL56" s="5" t="s">
        <v>159</v>
      </c>
      <c r="CM56" s="5" t="s">
        <v>159</v>
      </c>
    </row>
    <row r="57" spans="1:91" x14ac:dyDescent="0.25">
      <c r="A57" s="5" t="s">
        <v>152</v>
      </c>
      <c r="B57" s="5" t="s">
        <v>217</v>
      </c>
      <c r="C57" s="5" t="s">
        <v>154</v>
      </c>
      <c r="D57" s="6">
        <v>42956.40625</v>
      </c>
      <c r="E57" s="5" t="s">
        <v>278</v>
      </c>
      <c r="F57" s="5" t="s">
        <v>278</v>
      </c>
      <c r="G57" s="5" t="s">
        <v>188</v>
      </c>
      <c r="BD57" s="5" t="s">
        <v>184</v>
      </c>
      <c r="CG57" s="9"/>
    </row>
    <row r="58" spans="1:91" x14ac:dyDescent="0.25">
      <c r="A58" s="5" t="s">
        <v>152</v>
      </c>
      <c r="B58" s="5" t="s">
        <v>217</v>
      </c>
      <c r="C58" s="5" t="s">
        <v>187</v>
      </c>
      <c r="D58" s="6">
        <v>42956.40625</v>
      </c>
      <c r="E58" s="5" t="s">
        <v>277</v>
      </c>
      <c r="F58" s="5" t="s">
        <v>277</v>
      </c>
      <c r="G58" s="5" t="s">
        <v>188</v>
      </c>
      <c r="AJ58" s="5">
        <v>103</v>
      </c>
      <c r="BN58" s="5">
        <v>8.1999999999999993</v>
      </c>
      <c r="BO58" s="5">
        <v>99.8</v>
      </c>
      <c r="BP58" s="5">
        <v>8.1</v>
      </c>
      <c r="BR58" s="5">
        <v>201.1</v>
      </c>
      <c r="CF58" s="5">
        <v>28.4</v>
      </c>
      <c r="CG58" s="9">
        <v>19.78</v>
      </c>
      <c r="CI58" s="5">
        <v>26</v>
      </c>
    </row>
    <row r="59" spans="1:91" s="2" customFormat="1" x14ac:dyDescent="0.25">
      <c r="D59" s="3"/>
      <c r="H59" s="2">
        <f>(H54-H56)/((H54+H56)/2)*100</f>
        <v>0</v>
      </c>
      <c r="O59" s="2">
        <f>(O54-O56)/((O54+O56)/2)*100</f>
        <v>0</v>
      </c>
      <c r="AJ59" s="2">
        <f>(AJ58-AJ55)/((AJ58+AJ55)/2)*100</f>
        <v>0.97560975609756095</v>
      </c>
      <c r="AK59" s="2">
        <f>(AK54-AK56)/((AK54+AK56)/2)*100</f>
        <v>0</v>
      </c>
      <c r="BN59" s="2">
        <f>(BN55-BN58)/((BN55+BN58)/2)*100</f>
        <v>0</v>
      </c>
      <c r="BO59" s="2">
        <f t="shared" ref="BO59" si="30">(BO55-BO58)/((BO55+BO58)/2)*100</f>
        <v>-0.10025062656641033</v>
      </c>
      <c r="BP59" s="2">
        <f t="shared" ref="BP59" si="31">(BP55-BP58)/((BP55+BP58)/2)*100</f>
        <v>-1.242236024844716</v>
      </c>
      <c r="BR59" s="2">
        <f t="shared" ref="BR59" si="32">(BR55-BR58)/((BR55+BR58)/2)*100</f>
        <v>9.9403578528835523E-2</v>
      </c>
      <c r="CF59" s="2">
        <f>(CF55-CF58)/((CF55+CF58)/2)*100</f>
        <v>-35.684647302904551</v>
      </c>
      <c r="CG59" s="21">
        <f>(CG55-CG58)/((CG55+CG58)/2)*100</f>
        <v>35.782482357824811</v>
      </c>
      <c r="CI59" s="2">
        <f t="shared" ref="CI59" si="33">(CI55-CI58)/((CI55+CI58)/2)*100</f>
        <v>-3.9215686274509802</v>
      </c>
    </row>
    <row r="60" spans="1:91" x14ac:dyDescent="0.25">
      <c r="A60" s="5" t="s">
        <v>152</v>
      </c>
      <c r="B60" s="5" t="s">
        <v>219</v>
      </c>
      <c r="C60" s="5" t="s">
        <v>154</v>
      </c>
      <c r="D60" s="6">
        <v>42954.401388888888</v>
      </c>
      <c r="E60" s="5" t="s">
        <v>220</v>
      </c>
      <c r="F60" s="5" t="s">
        <v>220</v>
      </c>
      <c r="G60" s="5" t="s">
        <v>156</v>
      </c>
      <c r="H60" s="5">
        <v>23</v>
      </c>
      <c r="I60" s="5">
        <v>0.14000000000000001</v>
      </c>
      <c r="J60" s="5">
        <v>0.20699999999999999</v>
      </c>
      <c r="K60" s="5" t="s">
        <v>158</v>
      </c>
      <c r="L60" s="5" t="s">
        <v>158</v>
      </c>
      <c r="M60" s="5" t="s">
        <v>159</v>
      </c>
      <c r="N60" s="5" t="s">
        <v>159</v>
      </c>
      <c r="O60" s="5">
        <v>2.1000000000000001E-2</v>
      </c>
      <c r="P60" s="5">
        <v>2.1999999999999999E-2</v>
      </c>
      <c r="Q60" s="5" t="s">
        <v>161</v>
      </c>
      <c r="R60" s="5" t="s">
        <v>161</v>
      </c>
      <c r="T60" s="5" t="s">
        <v>162</v>
      </c>
      <c r="U60" s="5" t="s">
        <v>162</v>
      </c>
      <c r="V60" s="5" t="s">
        <v>163</v>
      </c>
      <c r="W60" s="5" t="s">
        <v>163</v>
      </c>
      <c r="X60" s="5">
        <v>4.0999999999999996</v>
      </c>
      <c r="Y60" s="5">
        <v>2.1</v>
      </c>
      <c r="Z60" s="5">
        <v>3.7</v>
      </c>
      <c r="AA60" s="5" t="s">
        <v>159</v>
      </c>
      <c r="AB60" s="5" t="s">
        <v>159</v>
      </c>
      <c r="AC60" s="5" t="s">
        <v>163</v>
      </c>
      <c r="AD60" s="5">
        <v>6.3</v>
      </c>
      <c r="AE60" s="5" t="s">
        <v>165</v>
      </c>
      <c r="AF60" s="5" t="s">
        <v>158</v>
      </c>
      <c r="AG60" s="5" t="s">
        <v>158</v>
      </c>
      <c r="AH60" s="5" t="s">
        <v>158</v>
      </c>
      <c r="AI60" s="5" t="s">
        <v>158</v>
      </c>
      <c r="AJ60" s="5">
        <v>120</v>
      </c>
      <c r="AK60" s="5">
        <v>25</v>
      </c>
      <c r="AL60" s="5" t="s">
        <v>159</v>
      </c>
      <c r="AM60" s="5" t="s">
        <v>159</v>
      </c>
      <c r="AN60" s="5" t="s">
        <v>166</v>
      </c>
      <c r="AO60" s="5">
        <v>16.5</v>
      </c>
      <c r="AP60" s="7" t="s">
        <v>221</v>
      </c>
      <c r="AQ60" s="5" t="s">
        <v>165</v>
      </c>
      <c r="AR60" s="5">
        <v>0.54500000000000004</v>
      </c>
      <c r="AS60" s="5">
        <v>0.55000000000000004</v>
      </c>
      <c r="AT60" s="5" t="s">
        <v>168</v>
      </c>
      <c r="AU60" s="5">
        <v>0.57099999999999995</v>
      </c>
      <c r="AV60" s="5" t="s">
        <v>169</v>
      </c>
      <c r="AW60" s="5" t="s">
        <v>169</v>
      </c>
      <c r="AX60" s="5">
        <v>1.5</v>
      </c>
      <c r="AY60" s="5">
        <v>0.02</v>
      </c>
      <c r="AZ60" s="5">
        <v>2.7E-2</v>
      </c>
      <c r="BB60" s="5" t="s">
        <v>170</v>
      </c>
      <c r="BC60" s="5" t="s">
        <v>171</v>
      </c>
      <c r="BE60" s="5" t="s">
        <v>159</v>
      </c>
      <c r="BF60" s="5" t="s">
        <v>159</v>
      </c>
      <c r="BG60" s="5" t="s">
        <v>159</v>
      </c>
      <c r="BH60" s="5" t="s">
        <v>159</v>
      </c>
      <c r="BI60" s="5">
        <v>0.78</v>
      </c>
      <c r="BJ60" s="5" t="s">
        <v>172</v>
      </c>
      <c r="BK60" s="5" t="s">
        <v>170</v>
      </c>
      <c r="BL60" s="5">
        <v>1.64</v>
      </c>
      <c r="BM60" s="5">
        <v>1.64</v>
      </c>
      <c r="BP60" s="5">
        <v>7.1</v>
      </c>
      <c r="BQ60" s="5" t="s">
        <v>179</v>
      </c>
      <c r="BS60" s="5" t="s">
        <v>159</v>
      </c>
      <c r="BT60" s="5" t="s">
        <v>159</v>
      </c>
      <c r="BW60" s="5" t="s">
        <v>159</v>
      </c>
      <c r="BX60" s="5" t="s">
        <v>159</v>
      </c>
      <c r="BY60" s="5">
        <v>14</v>
      </c>
      <c r="BZ60" s="5">
        <v>84</v>
      </c>
      <c r="CA60" s="5" t="s">
        <v>168</v>
      </c>
      <c r="CB60" s="5">
        <v>65</v>
      </c>
      <c r="CC60" s="5">
        <v>149</v>
      </c>
      <c r="CD60" s="5" t="s">
        <v>175</v>
      </c>
      <c r="CE60" s="5" t="s">
        <v>175</v>
      </c>
      <c r="CJ60" s="5" t="s">
        <v>159</v>
      </c>
      <c r="CK60" s="5" t="s">
        <v>159</v>
      </c>
      <c r="CL60" s="5" t="s">
        <v>159</v>
      </c>
      <c r="CM60" s="5">
        <v>2.3E-2</v>
      </c>
    </row>
    <row r="61" spans="1:91" x14ac:dyDescent="0.25">
      <c r="A61" s="5" t="s">
        <v>152</v>
      </c>
      <c r="B61" s="5" t="s">
        <v>219</v>
      </c>
      <c r="C61" s="5" t="s">
        <v>187</v>
      </c>
      <c r="D61" s="6">
        <v>42954.401388888888</v>
      </c>
      <c r="E61" s="5" t="s">
        <v>220</v>
      </c>
      <c r="F61" s="5" t="s">
        <v>220</v>
      </c>
      <c r="G61" s="5" t="s">
        <v>156</v>
      </c>
      <c r="AJ61" s="5">
        <v>115</v>
      </c>
      <c r="AP61" s="7"/>
      <c r="BN61" s="5">
        <v>6.49</v>
      </c>
      <c r="BO61" s="5">
        <v>83.2</v>
      </c>
      <c r="BP61" s="5">
        <v>7.3</v>
      </c>
      <c r="BR61" s="5">
        <v>310</v>
      </c>
      <c r="CF61" s="5">
        <v>23</v>
      </c>
      <c r="CG61" s="5">
        <v>24.01</v>
      </c>
      <c r="CI61" s="5">
        <v>35.9</v>
      </c>
    </row>
    <row r="62" spans="1:91" x14ac:dyDescent="0.25">
      <c r="A62" s="5" t="s">
        <v>152</v>
      </c>
      <c r="B62" s="5" t="s">
        <v>219</v>
      </c>
      <c r="C62" s="5" t="s">
        <v>154</v>
      </c>
      <c r="D62" s="6">
        <v>42954.401388888888</v>
      </c>
      <c r="E62" s="5" t="s">
        <v>279</v>
      </c>
      <c r="F62" s="5" t="s">
        <v>279</v>
      </c>
      <c r="G62" s="5" t="s">
        <v>188</v>
      </c>
      <c r="H62" s="5">
        <v>22</v>
      </c>
      <c r="I62" s="5">
        <v>0.14000000000000001</v>
      </c>
      <c r="J62" s="5">
        <v>0.20699999999999999</v>
      </c>
      <c r="K62" s="5" t="s">
        <v>158</v>
      </c>
      <c r="L62" s="5" t="s">
        <v>158</v>
      </c>
      <c r="M62" s="5" t="s">
        <v>159</v>
      </c>
      <c r="N62" s="5" t="s">
        <v>159</v>
      </c>
      <c r="O62" s="5">
        <v>2.1000000000000001E-2</v>
      </c>
      <c r="P62" s="5">
        <v>2.1999999999999999E-2</v>
      </c>
      <c r="Q62" s="5" t="s">
        <v>161</v>
      </c>
      <c r="R62" s="5" t="s">
        <v>161</v>
      </c>
      <c r="S62" s="5" t="s">
        <v>189</v>
      </c>
      <c r="T62" s="5" t="s">
        <v>162</v>
      </c>
      <c r="U62" s="5" t="s">
        <v>162</v>
      </c>
      <c r="V62" s="5" t="s">
        <v>163</v>
      </c>
      <c r="W62" s="5" t="s">
        <v>163</v>
      </c>
      <c r="X62" s="5">
        <v>4.0999999999999996</v>
      </c>
      <c r="Y62" s="5">
        <v>2.1</v>
      </c>
      <c r="Z62" s="5">
        <v>3.7</v>
      </c>
      <c r="AA62" s="5" t="s">
        <v>159</v>
      </c>
      <c r="AB62" s="5" t="s">
        <v>159</v>
      </c>
      <c r="AC62" s="5" t="s">
        <v>163</v>
      </c>
      <c r="AD62" s="5">
        <v>6.3</v>
      </c>
      <c r="AE62" s="5" t="s">
        <v>165</v>
      </c>
      <c r="AF62" s="5" t="s">
        <v>158</v>
      </c>
      <c r="AG62" s="5" t="s">
        <v>158</v>
      </c>
      <c r="AH62" s="5" t="s">
        <v>158</v>
      </c>
      <c r="AI62" s="5" t="s">
        <v>158</v>
      </c>
      <c r="AJ62" s="5">
        <v>107</v>
      </c>
      <c r="AK62" s="5">
        <v>30</v>
      </c>
      <c r="AL62" s="5" t="s">
        <v>159</v>
      </c>
      <c r="AM62" s="5" t="s">
        <v>159</v>
      </c>
      <c r="AN62" s="5" t="s">
        <v>166</v>
      </c>
      <c r="AO62" s="5">
        <v>16.399999999999999</v>
      </c>
      <c r="AP62" s="7" t="s">
        <v>235</v>
      </c>
      <c r="AQ62" s="5" t="s">
        <v>165</v>
      </c>
      <c r="AR62" s="5">
        <v>0.54500000000000004</v>
      </c>
      <c r="AS62" s="5">
        <v>0.55000000000000004</v>
      </c>
      <c r="AT62" s="5" t="s">
        <v>168</v>
      </c>
      <c r="AU62" s="5">
        <v>0.57099999999999995</v>
      </c>
      <c r="AV62" s="5" t="s">
        <v>169</v>
      </c>
      <c r="AW62" s="5" t="s">
        <v>169</v>
      </c>
      <c r="AX62" s="5">
        <v>1.5</v>
      </c>
      <c r="AY62" s="5">
        <v>0.02</v>
      </c>
      <c r="AZ62" s="5">
        <v>2.7E-2</v>
      </c>
      <c r="BA62" s="5" t="s">
        <v>190</v>
      </c>
      <c r="BB62" s="5" t="s">
        <v>170</v>
      </c>
      <c r="BC62" s="5" t="s">
        <v>171</v>
      </c>
      <c r="BE62" s="5" t="s">
        <v>159</v>
      </c>
      <c r="BF62" s="5" t="s">
        <v>159</v>
      </c>
      <c r="BG62" s="5" t="s">
        <v>159</v>
      </c>
      <c r="BH62" s="5" t="s">
        <v>159</v>
      </c>
      <c r="BI62" s="5">
        <v>0.78</v>
      </c>
      <c r="BJ62" s="5" t="s">
        <v>172</v>
      </c>
      <c r="BK62" s="5" t="s">
        <v>170</v>
      </c>
      <c r="BL62" s="5">
        <v>1.68</v>
      </c>
      <c r="BM62" s="5">
        <v>1.68</v>
      </c>
      <c r="BP62" s="5">
        <v>7.1</v>
      </c>
      <c r="BQ62" s="5" t="s">
        <v>179</v>
      </c>
      <c r="BS62" s="5" t="s">
        <v>159</v>
      </c>
      <c r="BT62" s="5" t="s">
        <v>159</v>
      </c>
      <c r="BW62" s="5" t="s">
        <v>159</v>
      </c>
      <c r="BX62" s="5" t="s">
        <v>159</v>
      </c>
      <c r="BY62" s="5">
        <v>14</v>
      </c>
      <c r="BZ62" s="5">
        <v>77</v>
      </c>
      <c r="CA62" s="5" t="s">
        <v>168</v>
      </c>
      <c r="CB62" s="5">
        <v>76</v>
      </c>
      <c r="CC62" s="5">
        <v>153</v>
      </c>
      <c r="CD62" s="5" t="s">
        <v>175</v>
      </c>
      <c r="CE62" s="5" t="s">
        <v>167</v>
      </c>
      <c r="CJ62" s="5" t="s">
        <v>159</v>
      </c>
      <c r="CK62" s="5" t="s">
        <v>159</v>
      </c>
      <c r="CL62" s="5" t="s">
        <v>159</v>
      </c>
      <c r="CM62" s="5">
        <v>2.3E-2</v>
      </c>
    </row>
    <row r="63" spans="1:91" x14ac:dyDescent="0.25">
      <c r="A63" s="5" t="s">
        <v>152</v>
      </c>
      <c r="B63" s="5" t="s">
        <v>219</v>
      </c>
      <c r="C63" s="5" t="s">
        <v>154</v>
      </c>
      <c r="D63" s="6">
        <v>42954.401388888888</v>
      </c>
      <c r="E63" s="5" t="s">
        <v>280</v>
      </c>
      <c r="F63" s="5" t="s">
        <v>280</v>
      </c>
      <c r="G63" s="5" t="s">
        <v>188</v>
      </c>
      <c r="BD63" s="5">
        <v>5.0000000000000002E-5</v>
      </c>
    </row>
    <row r="64" spans="1:91" x14ac:dyDescent="0.25">
      <c r="A64" s="5" t="s">
        <v>152</v>
      </c>
      <c r="B64" s="5" t="s">
        <v>219</v>
      </c>
      <c r="C64" s="5" t="s">
        <v>187</v>
      </c>
      <c r="D64" s="6">
        <v>42954.401388888888</v>
      </c>
      <c r="E64" s="5" t="s">
        <v>279</v>
      </c>
      <c r="F64" s="5" t="s">
        <v>279</v>
      </c>
      <c r="G64" s="5" t="s">
        <v>188</v>
      </c>
      <c r="AJ64" s="5">
        <v>116</v>
      </c>
      <c r="BN64" s="5">
        <v>6.45</v>
      </c>
      <c r="BO64" s="5">
        <v>83.1</v>
      </c>
      <c r="BP64" s="5">
        <v>7.3</v>
      </c>
      <c r="BR64" s="5">
        <v>308</v>
      </c>
      <c r="CF64" s="5">
        <v>23.92</v>
      </c>
      <c r="CG64" s="5">
        <v>23</v>
      </c>
      <c r="CI64" s="5">
        <v>36.4</v>
      </c>
    </row>
    <row r="65" spans="1:91" s="2" customFormat="1" x14ac:dyDescent="0.25">
      <c r="D65" s="3"/>
      <c r="H65" s="2">
        <f>(H60-H62)/((H60+H62)/2)*100</f>
        <v>4.4444444444444446</v>
      </c>
      <c r="O65" s="2">
        <f>(O60-O62)/((O60+O62)/2)*100</f>
        <v>0</v>
      </c>
      <c r="AJ65" s="2">
        <f>(AJ60-AJ64)/((AJ60+AJ64)/2)*100</f>
        <v>3.3898305084745761</v>
      </c>
      <c r="AK65" s="2">
        <f>(AK60-AK62)/((AK60+AK62)/2)*100</f>
        <v>-18.181818181818183</v>
      </c>
      <c r="BN65" s="2">
        <f>(BN61-BN64)/((BN61+BN64)/2)*100</f>
        <v>0.6182380216383313</v>
      </c>
      <c r="BO65" s="2">
        <f t="shared" ref="BO65:BP65" si="34">(BO61-BO64)/((BO61+BO64)/2)*100</f>
        <v>0.12026458208058752</v>
      </c>
      <c r="BP65" s="2">
        <f t="shared" si="34"/>
        <v>0</v>
      </c>
      <c r="BR65" s="2">
        <f t="shared" ref="BR65" si="35">(BR61-BR64)/((BR61+BR64)/2)*100</f>
        <v>0.64724919093851141</v>
      </c>
      <c r="BZ65" s="2">
        <f>(BZ60-BZ62)/((BZ60+BZ62)/2)*100</f>
        <v>8.695652173913043</v>
      </c>
      <c r="CA65" s="2" t="e">
        <f t="shared" ref="CA65:CB65" si="36">(CA60-CA62)/((CA60+CA62)/2)*100</f>
        <v>#VALUE!</v>
      </c>
      <c r="CB65" s="2">
        <f t="shared" si="36"/>
        <v>-15.602836879432624</v>
      </c>
      <c r="CC65" s="2">
        <f>(CC60-CC62)/((CC60+CC62)/2)*100</f>
        <v>-2.6490066225165565</v>
      </c>
      <c r="CF65" s="2">
        <f>(CF61-CF64)/((CF61+CF64)/2)*100</f>
        <v>-3.9215686274509873</v>
      </c>
      <c r="CG65" s="2">
        <f t="shared" ref="CG65:CI65" si="37">(CG61-CG64)/((CG61+CG64)/2)*100</f>
        <v>4.2969580940225542</v>
      </c>
      <c r="CI65" s="2">
        <f t="shared" si="37"/>
        <v>-1.3831258644536655</v>
      </c>
    </row>
    <row r="66" spans="1:91" x14ac:dyDescent="0.25">
      <c r="A66" s="5" t="s">
        <v>152</v>
      </c>
      <c r="B66" s="5" t="s">
        <v>222</v>
      </c>
      <c r="C66" s="5" t="s">
        <v>154</v>
      </c>
      <c r="D66" s="6">
        <v>42955.715277777781</v>
      </c>
      <c r="E66" s="5" t="s">
        <v>223</v>
      </c>
      <c r="F66" s="5" t="s">
        <v>223</v>
      </c>
      <c r="G66" s="5" t="s">
        <v>156</v>
      </c>
      <c r="H66" s="5">
        <v>23</v>
      </c>
      <c r="I66" s="5" t="s">
        <v>157</v>
      </c>
      <c r="J66" s="5">
        <v>0.31900000000000001</v>
      </c>
      <c r="K66" s="5" t="s">
        <v>158</v>
      </c>
      <c r="L66" s="5" t="s">
        <v>158</v>
      </c>
      <c r="M66" s="5" t="s">
        <v>159</v>
      </c>
      <c r="N66" s="5" t="s">
        <v>159</v>
      </c>
      <c r="O66" s="5">
        <v>2.8000000000000001E-2</v>
      </c>
      <c r="P66" s="5">
        <v>2.8000000000000001E-2</v>
      </c>
      <c r="Q66" s="5" t="s">
        <v>161</v>
      </c>
      <c r="R66" s="5" t="s">
        <v>161</v>
      </c>
      <c r="T66" s="5" t="s">
        <v>162</v>
      </c>
      <c r="U66" s="5" t="s">
        <v>162</v>
      </c>
      <c r="V66" s="5" t="s">
        <v>163</v>
      </c>
      <c r="W66" s="5" t="s">
        <v>163</v>
      </c>
      <c r="X66" s="5">
        <v>2.9</v>
      </c>
      <c r="Y66" s="5">
        <v>2.2999999999999998</v>
      </c>
      <c r="Z66" s="5">
        <v>3.3</v>
      </c>
      <c r="AA66" s="5" t="s">
        <v>159</v>
      </c>
      <c r="AB66" s="5" t="s">
        <v>159</v>
      </c>
      <c r="AC66" s="5" t="s">
        <v>163</v>
      </c>
      <c r="AD66" s="5">
        <v>2.7</v>
      </c>
      <c r="AE66" s="5" t="s">
        <v>165</v>
      </c>
      <c r="AF66" s="5" t="s">
        <v>158</v>
      </c>
      <c r="AG66" s="5" t="s">
        <v>158</v>
      </c>
      <c r="AH66" s="5" t="s">
        <v>158</v>
      </c>
      <c r="AI66" s="5" t="s">
        <v>158</v>
      </c>
      <c r="AJ66" s="5">
        <v>65</v>
      </c>
      <c r="AK66" s="5">
        <v>11</v>
      </c>
      <c r="AL66" s="5" t="s">
        <v>159</v>
      </c>
      <c r="AM66" s="5" t="s">
        <v>159</v>
      </c>
      <c r="AN66" s="5" t="s">
        <v>166</v>
      </c>
      <c r="AO66" s="5">
        <v>13.4</v>
      </c>
      <c r="AP66" s="5">
        <v>68</v>
      </c>
      <c r="AQ66" s="5" t="s">
        <v>165</v>
      </c>
      <c r="AR66" s="5" t="s">
        <v>167</v>
      </c>
      <c r="AS66" s="5" t="s">
        <v>168</v>
      </c>
      <c r="AT66" s="5">
        <v>1.1000000000000001</v>
      </c>
      <c r="AU66" s="5">
        <v>1.1000000000000001</v>
      </c>
      <c r="AV66" s="5" t="s">
        <v>169</v>
      </c>
      <c r="AW66" s="5" t="s">
        <v>169</v>
      </c>
      <c r="AX66" s="5">
        <v>1.5</v>
      </c>
      <c r="AY66" s="5" t="s">
        <v>159</v>
      </c>
      <c r="AZ66" s="5">
        <v>3.9E-2</v>
      </c>
      <c r="BB66" s="5" t="s">
        <v>170</v>
      </c>
      <c r="BC66" s="5" t="s">
        <v>171</v>
      </c>
      <c r="BE66" s="5" t="s">
        <v>159</v>
      </c>
      <c r="BF66" s="5" t="s">
        <v>159</v>
      </c>
      <c r="BG66" s="5" t="s">
        <v>159</v>
      </c>
      <c r="BH66" s="5" t="s">
        <v>159</v>
      </c>
      <c r="BI66" s="5">
        <v>0.2</v>
      </c>
      <c r="BJ66" s="5" t="s">
        <v>172</v>
      </c>
      <c r="BK66" s="5" t="s">
        <v>170</v>
      </c>
      <c r="BL66" s="5">
        <v>2.2200000000000002</v>
      </c>
      <c r="BM66" s="5">
        <v>2.2200000000000002</v>
      </c>
      <c r="BP66" s="5">
        <v>7.8</v>
      </c>
      <c r="BQ66" s="5" t="s">
        <v>179</v>
      </c>
      <c r="BS66" s="5" t="s">
        <v>159</v>
      </c>
      <c r="BT66" s="5" t="s">
        <v>159</v>
      </c>
      <c r="BW66" s="5" t="s">
        <v>159</v>
      </c>
      <c r="BX66" s="5" t="s">
        <v>159</v>
      </c>
      <c r="BY66" s="5">
        <v>3.5</v>
      </c>
      <c r="BZ66" s="5">
        <v>45</v>
      </c>
      <c r="CA66" s="5" t="s">
        <v>168</v>
      </c>
      <c r="CB66" s="5" t="s">
        <v>174</v>
      </c>
      <c r="CC66" s="5">
        <v>46</v>
      </c>
      <c r="CD66" s="5" t="s">
        <v>175</v>
      </c>
      <c r="CE66" s="5" t="s">
        <v>175</v>
      </c>
      <c r="CJ66" s="5" t="s">
        <v>159</v>
      </c>
      <c r="CK66" s="5" t="s">
        <v>159</v>
      </c>
      <c r="CL66" s="5" t="s">
        <v>159</v>
      </c>
      <c r="CM66" s="5" t="s">
        <v>159</v>
      </c>
    </row>
    <row r="67" spans="1:91" x14ac:dyDescent="0.25">
      <c r="A67" s="5" t="s">
        <v>152</v>
      </c>
      <c r="B67" s="5" t="s">
        <v>222</v>
      </c>
      <c r="C67" s="5" t="s">
        <v>187</v>
      </c>
      <c r="D67" s="6">
        <v>42955.715277777781</v>
      </c>
      <c r="E67" s="5" t="s">
        <v>223</v>
      </c>
      <c r="F67" s="5" t="s">
        <v>223</v>
      </c>
      <c r="G67" s="5" t="s">
        <v>156</v>
      </c>
      <c r="AJ67" s="5">
        <v>69</v>
      </c>
      <c r="BN67" s="5">
        <v>7</v>
      </c>
      <c r="BO67" s="5">
        <v>100.2</v>
      </c>
      <c r="BP67" s="5">
        <v>7.5</v>
      </c>
      <c r="BR67" s="5">
        <v>285.3</v>
      </c>
      <c r="CF67" s="5">
        <v>23.5</v>
      </c>
      <c r="CG67" s="5">
        <v>25.3</v>
      </c>
      <c r="CI67" s="5">
        <v>26.7</v>
      </c>
    </row>
    <row r="68" spans="1:91" x14ac:dyDescent="0.25">
      <c r="A68" s="5" t="s">
        <v>152</v>
      </c>
      <c r="B68" s="5" t="s">
        <v>222</v>
      </c>
      <c r="C68" s="5" t="s">
        <v>154</v>
      </c>
      <c r="D68" s="6">
        <v>42955.715277777781</v>
      </c>
      <c r="E68" s="5" t="s">
        <v>282</v>
      </c>
      <c r="F68" s="5" t="s">
        <v>282</v>
      </c>
      <c r="G68" s="5" t="s">
        <v>188</v>
      </c>
      <c r="H68" s="5">
        <v>23</v>
      </c>
      <c r="I68" s="5" t="s">
        <v>157</v>
      </c>
      <c r="J68" s="5">
        <v>0.31900000000000001</v>
      </c>
      <c r="K68" s="5" t="s">
        <v>158</v>
      </c>
      <c r="L68" s="5" t="s">
        <v>158</v>
      </c>
      <c r="M68" s="5" t="s">
        <v>159</v>
      </c>
      <c r="N68" s="5" t="s">
        <v>159</v>
      </c>
      <c r="O68" s="5">
        <v>2.8000000000000001E-2</v>
      </c>
      <c r="P68" s="5">
        <v>2.8000000000000001E-2</v>
      </c>
      <c r="Q68" s="5" t="s">
        <v>161</v>
      </c>
      <c r="R68" s="5" t="s">
        <v>161</v>
      </c>
      <c r="S68" s="5" t="s">
        <v>189</v>
      </c>
      <c r="T68" s="5" t="s">
        <v>162</v>
      </c>
      <c r="U68" s="5" t="s">
        <v>162</v>
      </c>
      <c r="V68" s="5" t="s">
        <v>163</v>
      </c>
      <c r="W68" s="5" t="s">
        <v>163</v>
      </c>
      <c r="X68" s="5">
        <v>2.9</v>
      </c>
      <c r="Y68" s="5">
        <v>2.2999999999999998</v>
      </c>
      <c r="Z68" s="5">
        <v>3.3</v>
      </c>
      <c r="AA68" s="5" t="s">
        <v>159</v>
      </c>
      <c r="AB68" s="5" t="s">
        <v>159</v>
      </c>
      <c r="AC68" s="5" t="s">
        <v>163</v>
      </c>
      <c r="AD68" s="5">
        <v>2.7</v>
      </c>
      <c r="AE68" s="5" t="s">
        <v>165</v>
      </c>
      <c r="AF68" s="5" t="s">
        <v>158</v>
      </c>
      <c r="AG68" s="5" t="s">
        <v>158</v>
      </c>
      <c r="AH68" s="5" t="s">
        <v>158</v>
      </c>
      <c r="AI68" s="5" t="s">
        <v>158</v>
      </c>
      <c r="AJ68" s="5">
        <v>65</v>
      </c>
      <c r="AK68" s="5">
        <v>10</v>
      </c>
      <c r="AL68" s="5" t="s">
        <v>159</v>
      </c>
      <c r="AM68" s="5" t="s">
        <v>159</v>
      </c>
      <c r="AN68" s="5" t="s">
        <v>166</v>
      </c>
      <c r="AO68" s="5">
        <v>13.4</v>
      </c>
      <c r="AP68" s="5">
        <v>68</v>
      </c>
      <c r="AQ68" s="5" t="s">
        <v>165</v>
      </c>
      <c r="AR68" s="5" t="s">
        <v>167</v>
      </c>
      <c r="AS68" s="5" t="s">
        <v>168</v>
      </c>
      <c r="AT68" s="5">
        <v>1.1000000000000001</v>
      </c>
      <c r="AU68" s="5">
        <v>1.1000000000000001</v>
      </c>
      <c r="AV68" s="5" t="s">
        <v>169</v>
      </c>
      <c r="AW68" s="5" t="s">
        <v>169</v>
      </c>
      <c r="AX68" s="5">
        <v>1.5</v>
      </c>
      <c r="AY68" s="5" t="s">
        <v>159</v>
      </c>
      <c r="AZ68" s="5">
        <v>3.9E-2</v>
      </c>
      <c r="BA68" s="5" t="s">
        <v>190</v>
      </c>
      <c r="BB68" s="5" t="s">
        <v>170</v>
      </c>
      <c r="BC68" s="5" t="s">
        <v>171</v>
      </c>
      <c r="BE68" s="5" t="s">
        <v>159</v>
      </c>
      <c r="BF68" s="5" t="s">
        <v>159</v>
      </c>
      <c r="BG68" s="5" t="s">
        <v>159</v>
      </c>
      <c r="BH68" s="5" t="s">
        <v>159</v>
      </c>
      <c r="BI68" s="5">
        <v>0.2</v>
      </c>
      <c r="BJ68" s="5" t="s">
        <v>172</v>
      </c>
      <c r="BK68" s="5" t="s">
        <v>170</v>
      </c>
      <c r="BL68" s="5">
        <v>2.2200000000000002</v>
      </c>
      <c r="BM68" s="5">
        <v>2.2200000000000002</v>
      </c>
      <c r="BP68" s="5">
        <v>7.8</v>
      </c>
      <c r="BQ68" s="5" t="s">
        <v>179</v>
      </c>
      <c r="BS68" s="5" t="s">
        <v>159</v>
      </c>
      <c r="BT68" s="5" t="s">
        <v>159</v>
      </c>
      <c r="BW68" s="5" t="s">
        <v>159</v>
      </c>
      <c r="BX68" s="5" t="s">
        <v>159</v>
      </c>
      <c r="BY68" s="5">
        <v>3.5</v>
      </c>
      <c r="BZ68" s="5">
        <v>43</v>
      </c>
      <c r="CA68" s="5" t="s">
        <v>168</v>
      </c>
      <c r="CB68" s="5" t="s">
        <v>174</v>
      </c>
      <c r="CC68" s="5">
        <v>43</v>
      </c>
      <c r="CD68" s="5" t="s">
        <v>175</v>
      </c>
      <c r="CE68" s="5" t="s">
        <v>158</v>
      </c>
      <c r="CJ68" s="5" t="s">
        <v>159</v>
      </c>
      <c r="CK68" s="5" t="s">
        <v>159</v>
      </c>
      <c r="CL68" s="5" t="s">
        <v>159</v>
      </c>
      <c r="CM68" s="5" t="s">
        <v>159</v>
      </c>
    </row>
    <row r="69" spans="1:91" x14ac:dyDescent="0.25">
      <c r="A69" s="5" t="s">
        <v>152</v>
      </c>
      <c r="B69" s="5" t="s">
        <v>222</v>
      </c>
      <c r="C69" s="5" t="s">
        <v>154</v>
      </c>
      <c r="D69" s="6">
        <v>42955.715277777781</v>
      </c>
      <c r="E69" s="5" t="s">
        <v>283</v>
      </c>
      <c r="F69" s="5" t="s">
        <v>283</v>
      </c>
      <c r="G69" s="5" t="s">
        <v>188</v>
      </c>
      <c r="BD69" s="5" t="s">
        <v>184</v>
      </c>
    </row>
    <row r="70" spans="1:91" x14ac:dyDescent="0.25">
      <c r="A70" s="5" t="s">
        <v>152</v>
      </c>
      <c r="B70" s="5" t="s">
        <v>222</v>
      </c>
      <c r="C70" s="5" t="s">
        <v>187</v>
      </c>
      <c r="D70" s="6">
        <v>42955.715277777781</v>
      </c>
      <c r="E70" s="5" t="s">
        <v>282</v>
      </c>
      <c r="F70" s="5" t="s">
        <v>282</v>
      </c>
      <c r="G70" s="5" t="s">
        <v>188</v>
      </c>
      <c r="AJ70" s="5">
        <v>67</v>
      </c>
      <c r="BN70" s="5">
        <v>7.01</v>
      </c>
      <c r="BO70" s="5">
        <v>100.2</v>
      </c>
      <c r="BP70" s="5">
        <v>7.6</v>
      </c>
      <c r="BR70" s="5">
        <v>285.10000000000002</v>
      </c>
      <c r="CF70" s="5">
        <v>26.6</v>
      </c>
      <c r="CG70" s="5">
        <v>23.6</v>
      </c>
      <c r="CI70" s="5">
        <v>26.6</v>
      </c>
    </row>
    <row r="71" spans="1:91" s="2" customFormat="1" x14ac:dyDescent="0.25">
      <c r="D71" s="3"/>
      <c r="H71" s="2">
        <f>(H66-H68)/((H66+H68)/2)*100</f>
        <v>0</v>
      </c>
      <c r="J71" s="2">
        <f t="shared" ref="J71" si="38">(J66-J68)/((J66+J68)/2)*100</f>
        <v>0</v>
      </c>
      <c r="O71" s="2">
        <f t="shared" ref="O71:P71" si="39">(O66-O68)/((O66+O68)/2)*100</f>
        <v>0</v>
      </c>
      <c r="P71" s="2">
        <f t="shared" si="39"/>
        <v>0</v>
      </c>
      <c r="AJ71" s="2">
        <f>(AJ66-AJ68)/((AJ66+AJ68)/2)*100</f>
        <v>0</v>
      </c>
      <c r="BP71" s="2">
        <f>(BP66-BP68)/((BP66+BP68)/2)*100</f>
        <v>0</v>
      </c>
      <c r="BR71" s="2">
        <f>(BR67-BR70)/((BR67+BR70)/2)*100</f>
        <v>7.0126227208972158E-2</v>
      </c>
      <c r="BZ71" s="2">
        <f>(BZ66-BZ68)/((BZ66+BZ68)/2)*100</f>
        <v>4.5454545454545459</v>
      </c>
      <c r="CC71" s="2">
        <f>(CC66-CC68)/((CC66+CC68)/2)*100</f>
        <v>6.7415730337078648</v>
      </c>
      <c r="CF71" s="2">
        <f t="shared" ref="CF71:CG71" si="40">(CF67-CF70)/((CF67+CF70)/2)*100</f>
        <v>-12.375249500998009</v>
      </c>
      <c r="CG71" s="2">
        <f t="shared" si="40"/>
        <v>6.9529652351738207</v>
      </c>
      <c r="CI71" s="2">
        <f>(CI67-CI70)/((CI67+CI70)/2)*100</f>
        <v>0.37523452157597703</v>
      </c>
    </row>
    <row r="72" spans="1:91" x14ac:dyDescent="0.25">
      <c r="A72" s="5" t="s">
        <v>152</v>
      </c>
      <c r="B72" s="5" t="s">
        <v>287</v>
      </c>
      <c r="C72" s="5" t="s">
        <v>154</v>
      </c>
      <c r="D72" s="6">
        <v>42964.415972222225</v>
      </c>
      <c r="E72" s="5" t="s">
        <v>2467</v>
      </c>
      <c r="F72" s="5" t="s">
        <v>2467</v>
      </c>
      <c r="G72" s="5" t="s">
        <v>2466</v>
      </c>
      <c r="H72" s="5">
        <v>23</v>
      </c>
      <c r="I72" s="5">
        <v>0.17899999999999999</v>
      </c>
      <c r="J72" s="5">
        <v>0.214</v>
      </c>
      <c r="K72" s="5" t="s">
        <v>158</v>
      </c>
      <c r="L72" s="5" t="s">
        <v>158</v>
      </c>
      <c r="M72" s="5" t="s">
        <v>159</v>
      </c>
      <c r="N72" s="5" t="s">
        <v>159</v>
      </c>
      <c r="O72" s="5">
        <v>3.3000000000000002E-2</v>
      </c>
      <c r="P72" s="5">
        <v>3.6999999999999998E-2</v>
      </c>
      <c r="Q72" s="5" t="s">
        <v>161</v>
      </c>
      <c r="R72" s="5" t="s">
        <v>161</v>
      </c>
      <c r="T72" s="5" t="s">
        <v>162</v>
      </c>
      <c r="U72" s="5" t="s">
        <v>162</v>
      </c>
      <c r="V72" s="5" t="s">
        <v>163</v>
      </c>
      <c r="W72" s="5" t="s">
        <v>163</v>
      </c>
      <c r="X72" s="5">
        <v>3.9</v>
      </c>
      <c r="Y72" s="5">
        <v>9.8000000000000007</v>
      </c>
      <c r="Z72" s="5">
        <v>13</v>
      </c>
      <c r="AA72" s="5" t="s">
        <v>159</v>
      </c>
      <c r="AB72" s="5" t="s">
        <v>159</v>
      </c>
      <c r="AC72" s="5" t="s">
        <v>163</v>
      </c>
      <c r="AD72" s="5">
        <v>29</v>
      </c>
      <c r="AE72" s="5" t="s">
        <v>165</v>
      </c>
      <c r="AF72" s="5" t="s">
        <v>158</v>
      </c>
      <c r="AG72" s="5" t="s">
        <v>158</v>
      </c>
      <c r="AH72" s="5" t="s">
        <v>158</v>
      </c>
      <c r="AI72" s="5" t="s">
        <v>158</v>
      </c>
      <c r="AJ72" s="5">
        <v>138</v>
      </c>
      <c r="AK72" s="5">
        <v>215</v>
      </c>
      <c r="AL72" s="5" t="s">
        <v>159</v>
      </c>
      <c r="AM72" s="5" t="s">
        <v>159</v>
      </c>
      <c r="AN72" s="5">
        <v>3.17</v>
      </c>
      <c r="AO72" s="5">
        <v>18.399999999999999</v>
      </c>
      <c r="AP72" s="5" t="s">
        <v>235</v>
      </c>
      <c r="AQ72" s="5" t="s">
        <v>165</v>
      </c>
      <c r="AR72" s="5">
        <v>5</v>
      </c>
      <c r="AS72" s="5">
        <v>4.2</v>
      </c>
      <c r="AT72" s="5">
        <v>0.9</v>
      </c>
      <c r="AU72" s="5">
        <v>5.0999999999999996</v>
      </c>
      <c r="AV72" s="5" t="s">
        <v>169</v>
      </c>
      <c r="AW72" s="5" t="s">
        <v>169</v>
      </c>
      <c r="AX72" s="5">
        <v>2.1</v>
      </c>
      <c r="AY72" s="5">
        <v>3.5000000000000003E-2</v>
      </c>
      <c r="AZ72" s="5">
        <v>4.5999999999999999E-2</v>
      </c>
      <c r="BB72" s="5" t="s">
        <v>170</v>
      </c>
      <c r="BC72" s="5" t="s">
        <v>171</v>
      </c>
      <c r="BE72" s="5" t="s">
        <v>159</v>
      </c>
      <c r="BF72" s="5" t="s">
        <v>159</v>
      </c>
      <c r="BG72" s="5" t="s">
        <v>159</v>
      </c>
      <c r="BH72" s="5" t="s">
        <v>159</v>
      </c>
      <c r="BI72" s="5">
        <v>0.21</v>
      </c>
      <c r="BJ72" s="5">
        <v>0.105</v>
      </c>
      <c r="BK72" s="5" t="s">
        <v>170</v>
      </c>
      <c r="BL72" s="5" t="s">
        <v>173</v>
      </c>
      <c r="BM72" s="5" t="s">
        <v>173</v>
      </c>
      <c r="BP72" s="5">
        <v>7.1</v>
      </c>
      <c r="BQ72" s="5" t="s">
        <v>179</v>
      </c>
      <c r="BS72" s="5" t="s">
        <v>159</v>
      </c>
      <c r="BT72" s="5" t="s">
        <v>159</v>
      </c>
      <c r="BW72" s="5" t="s">
        <v>159</v>
      </c>
      <c r="BX72" s="5" t="s">
        <v>159</v>
      </c>
      <c r="BY72" s="5">
        <v>19</v>
      </c>
      <c r="BZ72" s="5">
        <v>135</v>
      </c>
      <c r="CA72" s="5" t="s">
        <v>168</v>
      </c>
      <c r="CB72" s="5" t="s">
        <v>174</v>
      </c>
      <c r="CC72" s="5">
        <v>179</v>
      </c>
      <c r="CD72" s="5" t="s">
        <v>175</v>
      </c>
      <c r="CE72" s="5" t="s">
        <v>175</v>
      </c>
      <c r="CJ72" s="5" t="s">
        <v>159</v>
      </c>
      <c r="CK72" s="5" t="s">
        <v>159</v>
      </c>
      <c r="CL72" s="5" t="s">
        <v>159</v>
      </c>
      <c r="CM72" s="5" t="s">
        <v>159</v>
      </c>
    </row>
    <row r="73" spans="1:91" x14ac:dyDescent="0.25">
      <c r="A73" s="5" t="s">
        <v>152</v>
      </c>
      <c r="B73" s="5" t="s">
        <v>287</v>
      </c>
      <c r="C73" s="5" t="s">
        <v>187</v>
      </c>
      <c r="D73" s="6">
        <v>42964.415972222225</v>
      </c>
      <c r="E73" s="5" t="s">
        <v>2467</v>
      </c>
      <c r="F73" s="5" t="s">
        <v>2467</v>
      </c>
      <c r="G73" s="5" t="s">
        <v>2466</v>
      </c>
      <c r="AJ73" s="5">
        <v>167</v>
      </c>
      <c r="BN73" s="5">
        <v>5.6</v>
      </c>
      <c r="BO73" s="5">
        <v>64.400000000000006</v>
      </c>
      <c r="BP73" s="5">
        <v>7.1</v>
      </c>
      <c r="BR73" s="5">
        <v>170</v>
      </c>
      <c r="CF73" s="5">
        <v>23.1</v>
      </c>
      <c r="CG73" s="5">
        <v>23.1</v>
      </c>
      <c r="CH73" s="5">
        <v>0.6</v>
      </c>
      <c r="CI73" s="5">
        <v>40.1</v>
      </c>
    </row>
    <row r="74" spans="1:91" x14ac:dyDescent="0.25">
      <c r="A74" s="5" t="s">
        <v>152</v>
      </c>
      <c r="B74" s="5" t="s">
        <v>287</v>
      </c>
      <c r="C74" s="5" t="s">
        <v>154</v>
      </c>
      <c r="D74" s="6">
        <v>42964.415972222225</v>
      </c>
      <c r="E74" s="5" t="s">
        <v>288</v>
      </c>
      <c r="F74" s="5" t="s">
        <v>288</v>
      </c>
      <c r="G74" s="5" t="s">
        <v>270</v>
      </c>
      <c r="H74" s="5">
        <v>23</v>
      </c>
      <c r="I74" s="5">
        <v>0.17899999999999999</v>
      </c>
      <c r="J74" s="5">
        <v>0.214</v>
      </c>
      <c r="K74" s="5" t="s">
        <v>158</v>
      </c>
      <c r="L74" s="5" t="s">
        <v>158</v>
      </c>
      <c r="M74" s="5" t="s">
        <v>159</v>
      </c>
      <c r="N74" s="5" t="s">
        <v>159</v>
      </c>
      <c r="O74" s="5">
        <v>3.3000000000000002E-2</v>
      </c>
      <c r="P74" s="5">
        <v>3.6999999999999998E-2</v>
      </c>
      <c r="Q74" s="5" t="s">
        <v>161</v>
      </c>
      <c r="R74" s="5" t="s">
        <v>161</v>
      </c>
      <c r="S74" s="5" t="s">
        <v>189</v>
      </c>
      <c r="T74" s="5" t="s">
        <v>162</v>
      </c>
      <c r="U74" s="5" t="s">
        <v>162</v>
      </c>
      <c r="V74" s="5" t="s">
        <v>163</v>
      </c>
      <c r="W74" s="5" t="s">
        <v>163</v>
      </c>
      <c r="X74" s="5">
        <v>3.9</v>
      </c>
      <c r="Y74" s="5">
        <v>9.8000000000000007</v>
      </c>
      <c r="Z74" s="5">
        <v>13</v>
      </c>
      <c r="AA74" s="5" t="s">
        <v>159</v>
      </c>
      <c r="AB74" s="5" t="s">
        <v>159</v>
      </c>
      <c r="AC74" s="5" t="s">
        <v>163</v>
      </c>
      <c r="AD74" s="5">
        <v>29</v>
      </c>
      <c r="AE74" s="5" t="s">
        <v>165</v>
      </c>
      <c r="AF74" s="5" t="s">
        <v>158</v>
      </c>
      <c r="AG74" s="5" t="s">
        <v>158</v>
      </c>
      <c r="AH74" s="5" t="s">
        <v>158</v>
      </c>
      <c r="AI74" s="5" t="s">
        <v>158</v>
      </c>
      <c r="AJ74" s="5">
        <v>138</v>
      </c>
      <c r="AK74" s="5">
        <v>215</v>
      </c>
      <c r="AL74" s="5" t="s">
        <v>159</v>
      </c>
      <c r="AM74" s="5" t="s">
        <v>159</v>
      </c>
      <c r="AN74" s="5">
        <v>4.9800000000000004</v>
      </c>
      <c r="AO74" s="5">
        <v>18.399999999999999</v>
      </c>
      <c r="AP74" s="5" t="s">
        <v>235</v>
      </c>
      <c r="AQ74" s="5" t="s">
        <v>165</v>
      </c>
      <c r="AR74" s="5">
        <v>5</v>
      </c>
      <c r="AS74" s="5">
        <v>4.2</v>
      </c>
      <c r="AT74" s="5">
        <v>0.9</v>
      </c>
      <c r="AU74" s="5">
        <v>5.0999999999999996</v>
      </c>
      <c r="AV74" s="5" t="s">
        <v>169</v>
      </c>
      <c r="AW74" s="5" t="s">
        <v>169</v>
      </c>
      <c r="AX74" s="5">
        <v>2.1</v>
      </c>
      <c r="AY74" s="5">
        <v>3.5000000000000003E-2</v>
      </c>
      <c r="AZ74" s="5">
        <v>4.5999999999999999E-2</v>
      </c>
      <c r="BA74" s="5" t="s">
        <v>190</v>
      </c>
      <c r="BB74" s="5" t="s">
        <v>170</v>
      </c>
      <c r="BC74" s="5" t="s">
        <v>171</v>
      </c>
      <c r="BE74" s="5" t="s">
        <v>159</v>
      </c>
      <c r="BF74" s="5" t="s">
        <v>159</v>
      </c>
      <c r="BG74" s="5" t="s">
        <v>159</v>
      </c>
      <c r="BH74" s="5" t="s">
        <v>159</v>
      </c>
      <c r="BI74" s="5">
        <v>0.21</v>
      </c>
      <c r="BJ74" s="5">
        <v>0.105</v>
      </c>
      <c r="BK74" s="5" t="s">
        <v>170</v>
      </c>
      <c r="BL74" s="5" t="s">
        <v>173</v>
      </c>
      <c r="BM74" s="5" t="s">
        <v>173</v>
      </c>
      <c r="BP74" s="5">
        <v>7.1</v>
      </c>
      <c r="BQ74" s="5" t="s">
        <v>179</v>
      </c>
      <c r="BS74" s="5" t="s">
        <v>159</v>
      </c>
      <c r="BT74" s="5" t="s">
        <v>159</v>
      </c>
      <c r="BW74" s="5" t="s">
        <v>159</v>
      </c>
      <c r="BX74" s="5" t="s">
        <v>159</v>
      </c>
      <c r="BY74" s="5">
        <v>19</v>
      </c>
      <c r="BZ74" s="5">
        <v>136</v>
      </c>
      <c r="CA74" s="5" t="s">
        <v>168</v>
      </c>
      <c r="CB74" s="5" t="s">
        <v>174</v>
      </c>
      <c r="CC74" s="5">
        <v>191</v>
      </c>
      <c r="CD74" s="5" t="s">
        <v>175</v>
      </c>
      <c r="CE74" s="5" t="s">
        <v>158</v>
      </c>
      <c r="CJ74" s="5" t="s">
        <v>159</v>
      </c>
      <c r="CK74" s="5" t="s">
        <v>159</v>
      </c>
      <c r="CL74" s="5" t="s">
        <v>159</v>
      </c>
      <c r="CM74" s="5" t="s">
        <v>159</v>
      </c>
    </row>
    <row r="75" spans="1:91" x14ac:dyDescent="0.25">
      <c r="A75" s="5" t="s">
        <v>152</v>
      </c>
      <c r="B75" s="5" t="s">
        <v>287</v>
      </c>
      <c r="C75" s="5" t="s">
        <v>154</v>
      </c>
      <c r="D75" s="6">
        <v>42964.415972222225</v>
      </c>
      <c r="E75" s="5" t="s">
        <v>289</v>
      </c>
      <c r="F75" s="5" t="s">
        <v>289</v>
      </c>
      <c r="G75" s="5" t="s">
        <v>270</v>
      </c>
      <c r="BD75" s="5">
        <v>1.8500000000000001E-3</v>
      </c>
    </row>
    <row r="76" spans="1:91" x14ac:dyDescent="0.25">
      <c r="A76" s="5" t="s">
        <v>152</v>
      </c>
      <c r="B76" s="5" t="s">
        <v>287</v>
      </c>
      <c r="C76" s="5" t="s">
        <v>187</v>
      </c>
      <c r="D76" s="6">
        <v>42964.415972222225</v>
      </c>
      <c r="E76" s="5" t="s">
        <v>288</v>
      </c>
      <c r="F76" s="5" t="s">
        <v>288</v>
      </c>
      <c r="G76" s="5" t="s">
        <v>270</v>
      </c>
      <c r="AJ76" s="5">
        <v>167</v>
      </c>
      <c r="BN76" s="5">
        <v>5.6</v>
      </c>
      <c r="BO76" s="5">
        <v>64.400000000000006</v>
      </c>
      <c r="BP76" s="5">
        <v>7.1</v>
      </c>
      <c r="BR76" s="5">
        <v>170</v>
      </c>
      <c r="BU76" s="5">
        <v>0.32400000000000001</v>
      </c>
      <c r="CF76" s="5">
        <v>23.1</v>
      </c>
      <c r="CG76" s="5">
        <v>23.1</v>
      </c>
      <c r="CH76" s="5">
        <v>0.6</v>
      </c>
      <c r="CI76" s="5">
        <v>40.1</v>
      </c>
    </row>
    <row r="77" spans="1:91" s="2" customFormat="1" x14ac:dyDescent="0.25">
      <c r="H77" s="2">
        <f>(H72-H74)/((H72+H74)/2)*100</f>
        <v>0</v>
      </c>
      <c r="I77" s="2">
        <f t="shared" ref="I77:J77" si="41">(I72-I74)/((I72+I74)/2)*100</f>
        <v>0</v>
      </c>
      <c r="J77" s="2">
        <f t="shared" si="41"/>
        <v>0</v>
      </c>
      <c r="O77" s="2">
        <f t="shared" ref="O77:P77" si="42">(O72-O74)/((O72+O74)/2)*100</f>
        <v>0</v>
      </c>
      <c r="P77" s="2">
        <f t="shared" si="42"/>
        <v>0</v>
      </c>
      <c r="AJ77" s="2">
        <f>(AJ72-AJ74)/((AJ72+AJ74)/2)*100</f>
        <v>0</v>
      </c>
      <c r="BP77" s="2">
        <f>(BP72-BP74)/((BP72+BP74)/2)*100</f>
        <v>0</v>
      </c>
      <c r="BR77" s="2">
        <f>(BR73-BR76)/((BR73+BR76)/2)*100</f>
        <v>0</v>
      </c>
      <c r="CC77" s="2">
        <f>(CC72-CC74)/((CC72+CC74)/2)*100</f>
        <v>-6.4864864864864868</v>
      </c>
      <c r="CF77" s="2">
        <f t="shared" ref="CF77:CH77" si="43">(CF73-CF76)/((CF73+CF76)/2)*100</f>
        <v>0</v>
      </c>
      <c r="CG77" s="2">
        <f>(CG73-CG76)/((CG73+CG76)/2)*100</f>
        <v>0</v>
      </c>
      <c r="CH77" s="2">
        <f t="shared" si="43"/>
        <v>0</v>
      </c>
      <c r="CI77" s="2">
        <f>(CI73-CI76)/((CI73+CI76)/2)*100</f>
        <v>0</v>
      </c>
    </row>
    <row r="79" spans="1:91" x14ac:dyDescent="0.25">
      <c r="A79" s="5" t="s">
        <v>152</v>
      </c>
      <c r="B79" s="5" t="s">
        <v>293</v>
      </c>
      <c r="C79" s="5" t="s">
        <v>154</v>
      </c>
      <c r="D79" s="6">
        <v>42965.645833333336</v>
      </c>
      <c r="E79" s="5" t="s">
        <v>2468</v>
      </c>
      <c r="F79" s="5" t="s">
        <v>2468</v>
      </c>
      <c r="G79" s="5" t="s">
        <v>2466</v>
      </c>
      <c r="H79" s="5">
        <v>24</v>
      </c>
      <c r="I79" s="5" t="s">
        <v>157</v>
      </c>
      <c r="J79" s="5">
        <v>0.38</v>
      </c>
      <c r="K79" s="5" t="s">
        <v>158</v>
      </c>
      <c r="L79" s="5" t="s">
        <v>158</v>
      </c>
      <c r="M79" s="5" t="s">
        <v>159</v>
      </c>
      <c r="N79" s="5" t="s">
        <v>159</v>
      </c>
      <c r="O79" s="5">
        <v>0.03</v>
      </c>
      <c r="P79" s="5">
        <v>4.9000000000000002E-2</v>
      </c>
      <c r="Q79" s="5" t="s">
        <v>161</v>
      </c>
      <c r="R79" s="5" t="s">
        <v>161</v>
      </c>
      <c r="T79" s="5" t="s">
        <v>162</v>
      </c>
      <c r="U79" s="5" t="s">
        <v>162</v>
      </c>
      <c r="V79" s="5" t="s">
        <v>163</v>
      </c>
      <c r="W79" s="5" t="s">
        <v>163</v>
      </c>
      <c r="X79" s="5">
        <v>1.8</v>
      </c>
      <c r="Y79" s="5" t="s">
        <v>164</v>
      </c>
      <c r="Z79" s="5">
        <v>5</v>
      </c>
      <c r="AA79" s="5" t="s">
        <v>159</v>
      </c>
      <c r="AB79" s="5" t="s">
        <v>159</v>
      </c>
      <c r="AC79" s="5" t="s">
        <v>163</v>
      </c>
      <c r="AD79" s="5">
        <v>15</v>
      </c>
      <c r="AE79" s="5" t="s">
        <v>165</v>
      </c>
      <c r="AF79" s="5" t="s">
        <v>158</v>
      </c>
      <c r="AG79" s="5" t="s">
        <v>158</v>
      </c>
      <c r="AH79" s="5" t="s">
        <v>158</v>
      </c>
      <c r="AI79" s="5" t="s">
        <v>158</v>
      </c>
      <c r="AJ79" s="5">
        <v>101</v>
      </c>
      <c r="AK79" s="5">
        <v>37</v>
      </c>
      <c r="AL79" s="5" t="s">
        <v>159</v>
      </c>
      <c r="AM79" s="5" t="s">
        <v>159</v>
      </c>
      <c r="AN79" s="5" t="s">
        <v>166</v>
      </c>
      <c r="AO79" s="5">
        <v>12.3</v>
      </c>
      <c r="AP79" s="5" t="s">
        <v>235</v>
      </c>
      <c r="AQ79" s="5" t="s">
        <v>165</v>
      </c>
      <c r="AR79" s="5" t="s">
        <v>167</v>
      </c>
      <c r="AS79" s="5" t="s">
        <v>168</v>
      </c>
      <c r="AT79" s="5">
        <v>0.69</v>
      </c>
      <c r="AU79" s="5">
        <v>0.68600000000000005</v>
      </c>
      <c r="AV79" s="5" t="s">
        <v>169</v>
      </c>
      <c r="AW79" s="5" t="s">
        <v>169</v>
      </c>
      <c r="AX79" s="5">
        <v>1.9</v>
      </c>
      <c r="AY79" s="5" t="s">
        <v>159</v>
      </c>
      <c r="AZ79" s="5" t="s">
        <v>159</v>
      </c>
      <c r="BB79" s="5" t="s">
        <v>170</v>
      </c>
      <c r="BC79" s="5" t="s">
        <v>171</v>
      </c>
      <c r="BE79" s="5" t="s">
        <v>159</v>
      </c>
      <c r="BF79" s="5" t="s">
        <v>159</v>
      </c>
      <c r="BG79" s="5" t="s">
        <v>159</v>
      </c>
      <c r="BH79" s="5" t="s">
        <v>159</v>
      </c>
      <c r="BI79" s="5" t="s">
        <v>236</v>
      </c>
      <c r="BJ79" s="5">
        <v>8.6999999999999994E-2</v>
      </c>
      <c r="BK79" s="5" t="s">
        <v>170</v>
      </c>
      <c r="BL79" s="5" t="s">
        <v>173</v>
      </c>
      <c r="BM79" s="5" t="s">
        <v>173</v>
      </c>
      <c r="BP79" s="5">
        <v>6.8</v>
      </c>
      <c r="BQ79" s="5" t="s">
        <v>179</v>
      </c>
      <c r="BS79" s="5" t="s">
        <v>159</v>
      </c>
      <c r="BT79" s="5" t="s">
        <v>159</v>
      </c>
      <c r="BW79" s="5" t="s">
        <v>159</v>
      </c>
      <c r="BX79" s="5" t="s">
        <v>159</v>
      </c>
      <c r="BY79" s="5">
        <v>12</v>
      </c>
      <c r="BZ79" s="5">
        <v>68</v>
      </c>
      <c r="CA79" s="5" t="s">
        <v>168</v>
      </c>
      <c r="CB79" s="5" t="s">
        <v>174</v>
      </c>
      <c r="CC79" s="5">
        <v>79</v>
      </c>
      <c r="CD79" s="5" t="s">
        <v>175</v>
      </c>
      <c r="CE79" s="5" t="s">
        <v>175</v>
      </c>
      <c r="CJ79" s="5" t="s">
        <v>159</v>
      </c>
      <c r="CK79" s="5" t="s">
        <v>159</v>
      </c>
      <c r="CL79" s="5" t="s">
        <v>159</v>
      </c>
      <c r="CM79" s="5">
        <v>3.1E-2</v>
      </c>
    </row>
    <row r="80" spans="1:91" x14ac:dyDescent="0.25">
      <c r="A80" s="5" t="s">
        <v>152</v>
      </c>
      <c r="B80" s="5" t="s">
        <v>293</v>
      </c>
      <c r="C80" s="5" t="s">
        <v>187</v>
      </c>
      <c r="D80" s="6">
        <v>42965.645833333336</v>
      </c>
      <c r="E80" s="5" t="s">
        <v>2468</v>
      </c>
      <c r="F80" s="5" t="s">
        <v>2468</v>
      </c>
      <c r="G80" s="5" t="s">
        <v>2466</v>
      </c>
      <c r="AJ80" s="5">
        <v>104</v>
      </c>
      <c r="BN80" s="5">
        <v>6.3</v>
      </c>
      <c r="BO80" s="5">
        <v>100</v>
      </c>
      <c r="BP80" s="5">
        <v>7.6</v>
      </c>
      <c r="BR80" s="5">
        <v>164</v>
      </c>
      <c r="CF80" s="5">
        <v>24.6</v>
      </c>
      <c r="CG80" s="5">
        <v>24.6</v>
      </c>
      <c r="CH80" s="5">
        <v>0.5</v>
      </c>
      <c r="CI80" s="5">
        <v>40</v>
      </c>
    </row>
    <row r="81" spans="1:91" x14ac:dyDescent="0.25">
      <c r="A81" s="5" t="s">
        <v>152</v>
      </c>
      <c r="B81" s="5" t="s">
        <v>293</v>
      </c>
      <c r="C81" s="5" t="s">
        <v>154</v>
      </c>
      <c r="D81" s="6">
        <v>42965.645833333336</v>
      </c>
      <c r="E81" s="5" t="s">
        <v>294</v>
      </c>
      <c r="F81" s="5" t="s">
        <v>294</v>
      </c>
      <c r="G81" s="5" t="s">
        <v>270</v>
      </c>
      <c r="H81" s="5">
        <v>24</v>
      </c>
      <c r="I81" s="5" t="s">
        <v>157</v>
      </c>
      <c r="J81" s="5">
        <v>0.38</v>
      </c>
      <c r="K81" s="5" t="s">
        <v>158</v>
      </c>
      <c r="L81" s="5" t="s">
        <v>158</v>
      </c>
      <c r="M81" s="5" t="s">
        <v>159</v>
      </c>
      <c r="N81" s="5" t="s">
        <v>159</v>
      </c>
      <c r="O81" s="5">
        <v>0.03</v>
      </c>
      <c r="P81" s="5">
        <v>4.9000000000000002E-2</v>
      </c>
      <c r="Q81" s="5" t="s">
        <v>161</v>
      </c>
      <c r="R81" s="5" t="s">
        <v>161</v>
      </c>
      <c r="S81" s="5" t="s">
        <v>189</v>
      </c>
      <c r="T81" s="5" t="s">
        <v>162</v>
      </c>
      <c r="U81" s="5" t="s">
        <v>162</v>
      </c>
      <c r="V81" s="5" t="s">
        <v>163</v>
      </c>
      <c r="W81" s="5" t="s">
        <v>163</v>
      </c>
      <c r="X81" s="5">
        <v>1.8</v>
      </c>
      <c r="Y81" s="5" t="s">
        <v>164</v>
      </c>
      <c r="Z81" s="5">
        <v>5</v>
      </c>
      <c r="AA81" s="5" t="s">
        <v>159</v>
      </c>
      <c r="AB81" s="5" t="s">
        <v>159</v>
      </c>
      <c r="AC81" s="5" t="s">
        <v>163</v>
      </c>
      <c r="AD81" s="5">
        <v>15</v>
      </c>
      <c r="AE81" s="5" t="s">
        <v>165</v>
      </c>
      <c r="AF81" s="5" t="s">
        <v>158</v>
      </c>
      <c r="AG81" s="5" t="s">
        <v>158</v>
      </c>
      <c r="AH81" s="5" t="s">
        <v>158</v>
      </c>
      <c r="AI81" s="5" t="s">
        <v>158</v>
      </c>
      <c r="AJ81" s="5">
        <v>103</v>
      </c>
      <c r="AK81" s="5">
        <v>37</v>
      </c>
      <c r="AL81" s="5" t="s">
        <v>159</v>
      </c>
      <c r="AM81" s="5" t="s">
        <v>159</v>
      </c>
      <c r="AN81" s="5" t="s">
        <v>166</v>
      </c>
      <c r="AO81" s="5">
        <v>12.3</v>
      </c>
      <c r="AP81" s="5" t="s">
        <v>235</v>
      </c>
      <c r="AQ81" s="5" t="s">
        <v>165</v>
      </c>
      <c r="AR81" s="5" t="s">
        <v>167</v>
      </c>
      <c r="AS81" s="5" t="s">
        <v>168</v>
      </c>
      <c r="AT81" s="5">
        <v>0.69</v>
      </c>
      <c r="AU81" s="5">
        <v>0.68600000000000005</v>
      </c>
      <c r="AV81" s="5" t="s">
        <v>169</v>
      </c>
      <c r="AW81" s="5" t="s">
        <v>169</v>
      </c>
      <c r="AX81" s="5">
        <v>1.9</v>
      </c>
      <c r="AY81" s="5" t="s">
        <v>159</v>
      </c>
      <c r="AZ81" s="5" t="s">
        <v>159</v>
      </c>
      <c r="BA81" s="5" t="s">
        <v>190</v>
      </c>
      <c r="BB81" s="5" t="s">
        <v>170</v>
      </c>
      <c r="BC81" s="5" t="s">
        <v>171</v>
      </c>
      <c r="BE81" s="5" t="s">
        <v>159</v>
      </c>
      <c r="BF81" s="5" t="s">
        <v>159</v>
      </c>
      <c r="BG81" s="5" t="s">
        <v>159</v>
      </c>
      <c r="BH81" s="5" t="s">
        <v>159</v>
      </c>
      <c r="BI81" s="5" t="s">
        <v>236</v>
      </c>
      <c r="BJ81" s="5">
        <v>8.6999999999999994E-2</v>
      </c>
      <c r="BK81" s="5" t="s">
        <v>170</v>
      </c>
      <c r="BL81" s="5" t="s">
        <v>173</v>
      </c>
      <c r="BM81" s="5" t="s">
        <v>173</v>
      </c>
      <c r="BP81" s="5">
        <v>7.4</v>
      </c>
      <c r="BQ81" s="5" t="s">
        <v>179</v>
      </c>
      <c r="BS81" s="5" t="s">
        <v>159</v>
      </c>
      <c r="BT81" s="5" t="s">
        <v>159</v>
      </c>
      <c r="BW81" s="5" t="s">
        <v>159</v>
      </c>
      <c r="BX81" s="5" t="s">
        <v>159</v>
      </c>
      <c r="BY81" s="5">
        <v>12</v>
      </c>
      <c r="BZ81" s="5">
        <v>67</v>
      </c>
      <c r="CA81" s="5" t="s">
        <v>168</v>
      </c>
      <c r="CB81" s="5" t="s">
        <v>174</v>
      </c>
      <c r="CC81" s="5">
        <v>76</v>
      </c>
      <c r="CD81" s="5">
        <v>4.0000000000000001E-3</v>
      </c>
      <c r="CE81" s="5">
        <v>1.2E-2</v>
      </c>
      <c r="CJ81" s="5" t="s">
        <v>159</v>
      </c>
      <c r="CK81" s="5" t="s">
        <v>159</v>
      </c>
      <c r="CL81" s="5" t="s">
        <v>159</v>
      </c>
      <c r="CM81" s="5">
        <v>3.1E-2</v>
      </c>
    </row>
    <row r="82" spans="1:91" x14ac:dyDescent="0.25">
      <c r="A82" s="5" t="s">
        <v>152</v>
      </c>
      <c r="B82" s="5" t="s">
        <v>293</v>
      </c>
      <c r="C82" s="5" t="s">
        <v>154</v>
      </c>
      <c r="D82" s="6">
        <v>42965.645833333336</v>
      </c>
      <c r="E82" s="5" t="s">
        <v>295</v>
      </c>
      <c r="F82" s="5" t="s">
        <v>295</v>
      </c>
      <c r="G82" s="5" t="s">
        <v>270</v>
      </c>
      <c r="BD82" s="5" t="s">
        <v>184</v>
      </c>
    </row>
    <row r="83" spans="1:91" x14ac:dyDescent="0.25">
      <c r="A83" s="5" t="s">
        <v>152</v>
      </c>
      <c r="B83" s="5" t="s">
        <v>293</v>
      </c>
      <c r="C83" s="5" t="s">
        <v>187</v>
      </c>
      <c r="D83" s="6">
        <v>42965.645833333336</v>
      </c>
      <c r="E83" s="5" t="s">
        <v>296</v>
      </c>
      <c r="F83" s="5" t="s">
        <v>294</v>
      </c>
      <c r="G83" s="5" t="s">
        <v>270</v>
      </c>
      <c r="CF83" s="5">
        <v>24.6</v>
      </c>
    </row>
    <row r="84" spans="1:91" x14ac:dyDescent="0.25">
      <c r="A84" s="5" t="s">
        <v>152</v>
      </c>
      <c r="B84" s="5" t="s">
        <v>293</v>
      </c>
      <c r="C84" s="5" t="s">
        <v>187</v>
      </c>
      <c r="D84" s="6">
        <v>42965.645833333336</v>
      </c>
      <c r="E84" s="5" t="s">
        <v>294</v>
      </c>
      <c r="F84" s="5" t="s">
        <v>294</v>
      </c>
      <c r="G84" s="5" t="s">
        <v>270</v>
      </c>
      <c r="AJ84" s="5">
        <v>104</v>
      </c>
      <c r="BN84" s="5">
        <v>6.3</v>
      </c>
      <c r="BO84" s="5">
        <v>100</v>
      </c>
      <c r="BP84" s="5">
        <v>7.6</v>
      </c>
      <c r="BR84" s="5">
        <v>164</v>
      </c>
      <c r="BU84" s="5">
        <v>0.54</v>
      </c>
      <c r="CG84" s="5">
        <v>24.6</v>
      </c>
      <c r="CH84" s="5">
        <v>0.5</v>
      </c>
      <c r="CI84" s="5">
        <v>40</v>
      </c>
    </row>
    <row r="85" spans="1:91" s="2" customFormat="1" x14ac:dyDescent="0.25">
      <c r="D85" s="3"/>
      <c r="H85" s="2">
        <f>(H79-H81)/((H79+H81)/2)*100</f>
        <v>0</v>
      </c>
      <c r="J85" s="2">
        <f t="shared" ref="J85" si="44">(J79-J81)/((J79+J81)/2)*100</f>
        <v>0</v>
      </c>
      <c r="O85" s="2">
        <f t="shared" ref="O85:P85" si="45">(O79-O81)/((O79+O81)/2)*100</f>
        <v>0</v>
      </c>
      <c r="P85" s="2">
        <f t="shared" si="45"/>
        <v>0</v>
      </c>
      <c r="AJ85" s="2">
        <f>(AJ79-AJ81)/((AJ79+AJ81)/2)*100</f>
        <v>-1.9607843137254901</v>
      </c>
      <c r="BP85" s="2">
        <f>(BP79-BP81)/((BP79+BP81)/2)*100</f>
        <v>-8.450704225352121</v>
      </c>
      <c r="BR85" s="2">
        <f>(BR80-BR84)/((BR80+BR84)/2)*100</f>
        <v>0</v>
      </c>
      <c r="BZ85" s="2">
        <f>(BZ79-BZ81)/((BZ79+BZ81)/2)*100</f>
        <v>1.4814814814814816</v>
      </c>
      <c r="CC85" s="2">
        <f>(CC79-CC81)/((CC79+CC81)/2)*100</f>
        <v>3.870967741935484</v>
      </c>
      <c r="CF85" s="2">
        <f>(CF80-CF83)/((CF80+CF83)/2)*100</f>
        <v>0</v>
      </c>
    </row>
    <row r="86" spans="1:91" x14ac:dyDescent="0.25">
      <c r="A86" s="5" t="s">
        <v>152</v>
      </c>
      <c r="B86" s="5" t="s">
        <v>297</v>
      </c>
      <c r="C86" s="5" t="s">
        <v>154</v>
      </c>
      <c r="D86" s="6">
        <v>42968.319444444445</v>
      </c>
      <c r="E86" s="5" t="s">
        <v>298</v>
      </c>
      <c r="F86" s="5" t="s">
        <v>298</v>
      </c>
      <c r="G86" s="5" t="s">
        <v>270</v>
      </c>
      <c r="H86" s="5">
        <v>17</v>
      </c>
      <c r="I86" s="5" t="s">
        <v>157</v>
      </c>
      <c r="J86" s="5">
        <v>0.38900000000000001</v>
      </c>
      <c r="K86" s="5" t="s">
        <v>158</v>
      </c>
      <c r="L86" s="5" t="s">
        <v>158</v>
      </c>
      <c r="M86" s="5" t="s">
        <v>159</v>
      </c>
      <c r="N86" s="5" t="s">
        <v>159</v>
      </c>
      <c r="O86" s="5">
        <v>2.5000000000000001E-2</v>
      </c>
      <c r="P86" s="5">
        <v>3.7999999999999999E-2</v>
      </c>
      <c r="Q86" s="5" t="s">
        <v>161</v>
      </c>
      <c r="R86" s="5" t="s">
        <v>161</v>
      </c>
      <c r="S86" s="5" t="s">
        <v>189</v>
      </c>
      <c r="T86" s="5" t="s">
        <v>162</v>
      </c>
      <c r="U86" s="5" t="s">
        <v>162</v>
      </c>
      <c r="V86" s="5" t="s">
        <v>163</v>
      </c>
      <c r="W86" s="5" t="s">
        <v>163</v>
      </c>
      <c r="X86" s="5">
        <v>2</v>
      </c>
      <c r="Y86" s="5" t="s">
        <v>164</v>
      </c>
      <c r="Z86" s="5">
        <v>5.4</v>
      </c>
      <c r="AA86" s="5" t="s">
        <v>159</v>
      </c>
      <c r="AB86" s="5" t="s">
        <v>159</v>
      </c>
      <c r="AC86" s="5" t="s">
        <v>163</v>
      </c>
      <c r="AD86" s="5">
        <v>13</v>
      </c>
      <c r="AE86" s="5" t="s">
        <v>165</v>
      </c>
      <c r="AF86" s="5" t="s">
        <v>158</v>
      </c>
      <c r="AG86" s="5" t="s">
        <v>158</v>
      </c>
      <c r="AH86" s="5" t="s">
        <v>158</v>
      </c>
      <c r="AI86" s="5" t="s">
        <v>158</v>
      </c>
      <c r="AJ86" s="5">
        <v>99</v>
      </c>
      <c r="AK86" s="5">
        <v>40</v>
      </c>
      <c r="AL86" s="5" t="s">
        <v>159</v>
      </c>
      <c r="AM86" s="5" t="s">
        <v>159</v>
      </c>
      <c r="AN86" s="5" t="s">
        <v>166</v>
      </c>
      <c r="AO86" s="5">
        <v>12.8</v>
      </c>
      <c r="AP86" s="7">
        <v>78</v>
      </c>
      <c r="AQ86" s="5" t="s">
        <v>165</v>
      </c>
      <c r="AR86" s="5" t="s">
        <v>167</v>
      </c>
      <c r="AS86" s="5" t="s">
        <v>168</v>
      </c>
      <c r="AT86" s="5">
        <v>0.97</v>
      </c>
      <c r="AU86" s="5">
        <v>0.97299999999999998</v>
      </c>
      <c r="AV86" s="5" t="s">
        <v>169</v>
      </c>
      <c r="AW86" s="5" t="s">
        <v>169</v>
      </c>
      <c r="AX86" s="5">
        <v>1.9</v>
      </c>
      <c r="AY86" s="5" t="s">
        <v>159</v>
      </c>
      <c r="AZ86" s="5" t="s">
        <v>159</v>
      </c>
      <c r="BA86" s="5" t="s">
        <v>190</v>
      </c>
      <c r="BB86" s="5" t="s">
        <v>170</v>
      </c>
      <c r="BC86" s="5" t="s">
        <v>171</v>
      </c>
      <c r="BE86" s="5" t="s">
        <v>159</v>
      </c>
      <c r="BF86" s="5" t="s">
        <v>159</v>
      </c>
      <c r="BG86" s="5" t="s">
        <v>159</v>
      </c>
      <c r="BH86" s="5" t="s">
        <v>159</v>
      </c>
      <c r="BI86" s="5" t="s">
        <v>236</v>
      </c>
      <c r="BJ86" s="5" t="s">
        <v>172</v>
      </c>
      <c r="BK86" s="5" t="s">
        <v>170</v>
      </c>
      <c r="BL86" s="5">
        <v>0.49299999999999999</v>
      </c>
      <c r="BM86" s="5">
        <v>0.49299999999999999</v>
      </c>
      <c r="BP86" s="5">
        <v>8.6</v>
      </c>
      <c r="BQ86" s="5" t="s">
        <v>179</v>
      </c>
      <c r="BS86" s="5" t="s">
        <v>159</v>
      </c>
      <c r="BT86" s="5" t="s">
        <v>159</v>
      </c>
      <c r="BW86" s="5" t="s">
        <v>159</v>
      </c>
      <c r="BX86" s="5" t="s">
        <v>159</v>
      </c>
      <c r="BY86" s="5">
        <v>9.5</v>
      </c>
      <c r="BZ86" s="5">
        <v>93</v>
      </c>
      <c r="CA86" s="5" t="s">
        <v>168</v>
      </c>
      <c r="CB86" s="5" t="s">
        <v>174</v>
      </c>
      <c r="CC86" s="5">
        <v>105</v>
      </c>
      <c r="CD86" s="5" t="s">
        <v>175</v>
      </c>
      <c r="CE86" s="5">
        <v>7.0000000000000001E-3</v>
      </c>
      <c r="CJ86" s="5" t="s">
        <v>159</v>
      </c>
      <c r="CK86" s="5" t="s">
        <v>159</v>
      </c>
      <c r="CL86" s="5" t="s">
        <v>159</v>
      </c>
      <c r="CM86" s="5" t="s">
        <v>159</v>
      </c>
    </row>
    <row r="87" spans="1:91" x14ac:dyDescent="0.25">
      <c r="A87" s="5" t="s">
        <v>152</v>
      </c>
      <c r="B87" s="5" t="s">
        <v>297</v>
      </c>
      <c r="C87" s="5" t="s">
        <v>154</v>
      </c>
      <c r="D87" s="6">
        <v>42968.319444444445</v>
      </c>
      <c r="E87" s="5" t="s">
        <v>299</v>
      </c>
      <c r="F87" s="5" t="s">
        <v>299</v>
      </c>
      <c r="G87" s="5" t="s">
        <v>270</v>
      </c>
      <c r="AP87" s="7"/>
      <c r="BD87" s="5" t="s">
        <v>184</v>
      </c>
    </row>
    <row r="88" spans="1:91" x14ac:dyDescent="0.25">
      <c r="A88" s="5" t="s">
        <v>152</v>
      </c>
      <c r="B88" s="5" t="s">
        <v>297</v>
      </c>
      <c r="C88" s="5" t="s">
        <v>187</v>
      </c>
      <c r="D88" s="6">
        <v>42968.319444444445</v>
      </c>
      <c r="E88" s="5" t="s">
        <v>298</v>
      </c>
      <c r="F88" s="5" t="s">
        <v>298</v>
      </c>
      <c r="G88" s="5" t="s">
        <v>270</v>
      </c>
      <c r="AJ88" s="5">
        <v>104</v>
      </c>
      <c r="AP88" s="7"/>
      <c r="BN88" s="5">
        <v>6.7</v>
      </c>
      <c r="BO88" s="5">
        <v>100</v>
      </c>
      <c r="BP88" s="5">
        <v>7.2</v>
      </c>
      <c r="BR88" s="5">
        <v>188</v>
      </c>
      <c r="BU88" s="5">
        <v>0.27</v>
      </c>
      <c r="CF88" s="5">
        <v>23.8</v>
      </c>
      <c r="CG88" s="5">
        <v>23.8</v>
      </c>
      <c r="CH88" s="5">
        <v>0.5</v>
      </c>
      <c r="CI88" s="5">
        <v>38</v>
      </c>
    </row>
    <row r="89" spans="1:91" x14ac:dyDescent="0.25">
      <c r="A89" s="5" t="s">
        <v>152</v>
      </c>
      <c r="B89" s="5" t="s">
        <v>297</v>
      </c>
      <c r="C89" s="5" t="s">
        <v>187</v>
      </c>
      <c r="D89" s="6">
        <v>42968.354166666664</v>
      </c>
      <c r="E89" s="5" t="s">
        <v>300</v>
      </c>
      <c r="F89" s="5" t="s">
        <v>300</v>
      </c>
      <c r="G89" s="5" t="s">
        <v>273</v>
      </c>
      <c r="AJ89" s="5">
        <v>101</v>
      </c>
      <c r="AP89" s="7"/>
      <c r="BN89" s="5">
        <v>6.3</v>
      </c>
      <c r="BO89" s="5">
        <v>100</v>
      </c>
      <c r="BP89" s="5">
        <v>6.9</v>
      </c>
      <c r="BR89" s="5">
        <v>183</v>
      </c>
      <c r="BU89" s="5">
        <v>5.75</v>
      </c>
      <c r="CF89" s="5">
        <v>23.6</v>
      </c>
      <c r="CG89" s="5">
        <v>23.6</v>
      </c>
      <c r="CH89" s="5">
        <v>0.5</v>
      </c>
      <c r="CI89" s="5">
        <v>37</v>
      </c>
    </row>
    <row r="90" spans="1:91" x14ac:dyDescent="0.25">
      <c r="A90" s="5" t="s">
        <v>152</v>
      </c>
      <c r="B90" s="5" t="s">
        <v>297</v>
      </c>
      <c r="C90" s="5" t="s">
        <v>154</v>
      </c>
      <c r="D90" s="6">
        <v>42968.319444444445</v>
      </c>
      <c r="E90" s="5" t="s">
        <v>2469</v>
      </c>
      <c r="F90" s="5" t="s">
        <v>2469</v>
      </c>
      <c r="G90" s="5" t="s">
        <v>2466</v>
      </c>
      <c r="H90" s="5">
        <v>17</v>
      </c>
      <c r="I90" s="5" t="s">
        <v>157</v>
      </c>
      <c r="J90" s="5">
        <v>0.38900000000000001</v>
      </c>
      <c r="K90" s="5" t="s">
        <v>158</v>
      </c>
      <c r="L90" s="5" t="s">
        <v>158</v>
      </c>
      <c r="M90" s="5" t="s">
        <v>159</v>
      </c>
      <c r="N90" s="5" t="s">
        <v>159</v>
      </c>
      <c r="O90" s="5">
        <v>2.5000000000000001E-2</v>
      </c>
      <c r="P90" s="5">
        <v>3.7999999999999999E-2</v>
      </c>
      <c r="Q90" s="5" t="s">
        <v>161</v>
      </c>
      <c r="R90" s="5" t="s">
        <v>161</v>
      </c>
      <c r="T90" s="5" t="s">
        <v>162</v>
      </c>
      <c r="U90" s="5" t="s">
        <v>162</v>
      </c>
      <c r="V90" s="5" t="s">
        <v>163</v>
      </c>
      <c r="W90" s="5" t="s">
        <v>163</v>
      </c>
      <c r="X90" s="5">
        <v>2</v>
      </c>
      <c r="Y90" s="5" t="s">
        <v>164</v>
      </c>
      <c r="Z90" s="5">
        <v>5.4</v>
      </c>
      <c r="AA90" s="5" t="s">
        <v>159</v>
      </c>
      <c r="AB90" s="5" t="s">
        <v>159</v>
      </c>
      <c r="AC90" s="5" t="s">
        <v>163</v>
      </c>
      <c r="AD90" s="5">
        <v>13</v>
      </c>
      <c r="AE90" s="5" t="s">
        <v>165</v>
      </c>
      <c r="AF90" s="5" t="s">
        <v>158</v>
      </c>
      <c r="AG90" s="5" t="s">
        <v>158</v>
      </c>
      <c r="AH90" s="5" t="s">
        <v>158</v>
      </c>
      <c r="AI90" s="5" t="s">
        <v>158</v>
      </c>
      <c r="AJ90" s="5">
        <v>101</v>
      </c>
      <c r="AK90" s="5">
        <v>41</v>
      </c>
      <c r="AL90" s="5" t="s">
        <v>159</v>
      </c>
      <c r="AM90" s="5" t="s">
        <v>159</v>
      </c>
      <c r="AN90" s="5" t="s">
        <v>166</v>
      </c>
      <c r="AO90" s="5">
        <v>12.8</v>
      </c>
      <c r="AP90" s="7">
        <v>92</v>
      </c>
      <c r="AQ90" s="5" t="s">
        <v>165</v>
      </c>
      <c r="AR90" s="5" t="s">
        <v>167</v>
      </c>
      <c r="AS90" s="5" t="s">
        <v>168</v>
      </c>
      <c r="AT90" s="5">
        <v>0.97</v>
      </c>
      <c r="AU90" s="5">
        <v>0.97299999999999998</v>
      </c>
      <c r="AV90" s="5" t="s">
        <v>169</v>
      </c>
      <c r="AW90" s="5" t="s">
        <v>169</v>
      </c>
      <c r="AX90" s="5">
        <v>1.9</v>
      </c>
      <c r="AY90" s="5" t="s">
        <v>159</v>
      </c>
      <c r="AZ90" s="5" t="s">
        <v>159</v>
      </c>
      <c r="BB90" s="5" t="s">
        <v>170</v>
      </c>
      <c r="BC90" s="5" t="s">
        <v>171</v>
      </c>
      <c r="BE90" s="5" t="s">
        <v>159</v>
      </c>
      <c r="BF90" s="5" t="s">
        <v>159</v>
      </c>
      <c r="BG90" s="5" t="s">
        <v>159</v>
      </c>
      <c r="BH90" s="5" t="s">
        <v>159</v>
      </c>
      <c r="BI90" s="5" t="s">
        <v>236</v>
      </c>
      <c r="BJ90" s="5" t="s">
        <v>172</v>
      </c>
      <c r="BK90" s="5" t="s">
        <v>170</v>
      </c>
      <c r="BL90" s="5">
        <v>0.433</v>
      </c>
      <c r="BM90" s="5">
        <v>0.433</v>
      </c>
      <c r="BP90" s="5">
        <v>8.6</v>
      </c>
      <c r="BQ90" s="5" t="s">
        <v>179</v>
      </c>
      <c r="BS90" s="5" t="s">
        <v>159</v>
      </c>
      <c r="BT90" s="5" t="s">
        <v>159</v>
      </c>
      <c r="BW90" s="5" t="s">
        <v>159</v>
      </c>
      <c r="BX90" s="5" t="s">
        <v>159</v>
      </c>
      <c r="BY90" s="5">
        <v>9.5</v>
      </c>
      <c r="BZ90" s="5">
        <v>94</v>
      </c>
      <c r="CA90" s="5" t="s">
        <v>168</v>
      </c>
      <c r="CB90" s="5" t="s">
        <v>174</v>
      </c>
      <c r="CC90" s="5">
        <v>94</v>
      </c>
      <c r="CD90" s="5" t="s">
        <v>175</v>
      </c>
      <c r="CE90" s="5">
        <v>7.0000000000000001E-3</v>
      </c>
      <c r="CJ90" s="5" t="s">
        <v>159</v>
      </c>
      <c r="CK90" s="5" t="s">
        <v>159</v>
      </c>
      <c r="CL90" s="5" t="s">
        <v>159</v>
      </c>
      <c r="CM90" s="5" t="s">
        <v>159</v>
      </c>
    </row>
    <row r="91" spans="1:91" x14ac:dyDescent="0.25">
      <c r="A91" s="5" t="s">
        <v>152</v>
      </c>
      <c r="B91" s="5" t="s">
        <v>297</v>
      </c>
      <c r="C91" s="5" t="s">
        <v>187</v>
      </c>
      <c r="D91" s="6">
        <v>42968.319444444445</v>
      </c>
      <c r="E91" s="5" t="s">
        <v>2469</v>
      </c>
      <c r="F91" s="5" t="s">
        <v>2469</v>
      </c>
      <c r="G91" s="5" t="s">
        <v>2466</v>
      </c>
      <c r="AJ91" s="5">
        <v>104</v>
      </c>
      <c r="BN91" s="5">
        <v>6.7</v>
      </c>
      <c r="BO91" s="5">
        <v>100</v>
      </c>
      <c r="BP91" s="5">
        <v>7.2</v>
      </c>
      <c r="BR91" s="5">
        <v>188</v>
      </c>
      <c r="CF91" s="5">
        <v>23.8</v>
      </c>
      <c r="CG91" s="5">
        <v>23.8</v>
      </c>
      <c r="CH91" s="5">
        <v>0.5</v>
      </c>
      <c r="CI91" s="5">
        <v>38</v>
      </c>
    </row>
    <row r="92" spans="1:91" s="2" customFormat="1" x14ac:dyDescent="0.25">
      <c r="D92" s="3"/>
      <c r="H92" s="2">
        <f>(H86-H90)/((H86+H90)/2)*100</f>
        <v>0</v>
      </c>
      <c r="J92" s="2">
        <f t="shared" ref="J92:BM92" si="46">(J86-J90)/((J86+J90)/2)*100</f>
        <v>0</v>
      </c>
      <c r="O92" s="2">
        <f t="shared" si="46"/>
        <v>0</v>
      </c>
      <c r="P92" s="2">
        <f t="shared" si="46"/>
        <v>0</v>
      </c>
      <c r="X92" s="2">
        <f t="shared" si="46"/>
        <v>0</v>
      </c>
      <c r="Z92" s="2">
        <f t="shared" si="46"/>
        <v>0</v>
      </c>
      <c r="AD92" s="2">
        <f t="shared" si="46"/>
        <v>0</v>
      </c>
      <c r="AJ92" s="2">
        <f t="shared" si="46"/>
        <v>-2</v>
      </c>
      <c r="AK92" s="2">
        <f t="shared" si="46"/>
        <v>-2.4691358024691357</v>
      </c>
      <c r="AO92" s="2">
        <f t="shared" si="46"/>
        <v>0</v>
      </c>
      <c r="AP92" s="2">
        <f t="shared" si="46"/>
        <v>-16.470588235294116</v>
      </c>
      <c r="AT92" s="2">
        <f t="shared" si="46"/>
        <v>0</v>
      </c>
      <c r="AU92" s="2">
        <f t="shared" si="46"/>
        <v>0</v>
      </c>
      <c r="AX92" s="2">
        <f t="shared" si="46"/>
        <v>0</v>
      </c>
      <c r="BL92" s="2">
        <f t="shared" si="46"/>
        <v>12.958963282937367</v>
      </c>
      <c r="BM92" s="2">
        <f t="shared" si="46"/>
        <v>12.958963282937367</v>
      </c>
      <c r="BN92" s="2">
        <f>(BN88-BN91)/((BN88+BN91)/2)*100</f>
        <v>0</v>
      </c>
      <c r="BO92" s="2">
        <f t="shared" ref="BO92:BP92" si="47">(BO88-BO91)/((BO88+BO91)/2)*100</f>
        <v>0</v>
      </c>
      <c r="BP92" s="2">
        <f t="shared" si="47"/>
        <v>0</v>
      </c>
      <c r="BR92" s="2">
        <f t="shared" ref="BR92" si="48">(BR88-BR91)/((BR88+BR91)/2)*100</f>
        <v>0</v>
      </c>
      <c r="BY92" s="2">
        <f t="shared" ref="BY92:CE92" si="49">(BY86-BY90)/((BY86+BY90)/2)*100</f>
        <v>0</v>
      </c>
      <c r="BZ92" s="2">
        <f t="shared" si="49"/>
        <v>-1.0695187165775399</v>
      </c>
      <c r="CC92" s="2">
        <f>(CC86-CC90)/((CC86+CC90)/2)*100</f>
        <v>11.055276381909549</v>
      </c>
      <c r="CE92" s="2">
        <f t="shared" si="49"/>
        <v>0</v>
      </c>
      <c r="CF92" s="2">
        <f>(CF88-CF91)/((CF88+CF91)/2)*100</f>
        <v>0</v>
      </c>
      <c r="CG92" s="2">
        <f t="shared" ref="CG92:CI92" si="50">(CG88-CG91)/((CG88+CG91)/2)*100</f>
        <v>0</v>
      </c>
      <c r="CH92" s="2">
        <f t="shared" si="50"/>
        <v>0</v>
      </c>
      <c r="CI92" s="2">
        <f t="shared" si="50"/>
        <v>0</v>
      </c>
    </row>
    <row r="93" spans="1:91" x14ac:dyDescent="0.25">
      <c r="A93" s="5" t="s">
        <v>152</v>
      </c>
      <c r="B93" s="5" t="s">
        <v>301</v>
      </c>
      <c r="C93" s="5" t="s">
        <v>154</v>
      </c>
      <c r="D93" s="6">
        <v>42963.666666666664</v>
      </c>
      <c r="E93" s="5" t="s">
        <v>2470</v>
      </c>
      <c r="F93" s="5" t="s">
        <v>2470</v>
      </c>
      <c r="G93" s="5" t="s">
        <v>2466</v>
      </c>
      <c r="H93" s="5">
        <v>47</v>
      </c>
      <c r="I93" s="5" t="s">
        <v>157</v>
      </c>
      <c r="J93" s="5" t="s">
        <v>157</v>
      </c>
      <c r="K93" s="5" t="s">
        <v>158</v>
      </c>
      <c r="L93" s="5" t="s">
        <v>158</v>
      </c>
      <c r="M93" s="5" t="s">
        <v>159</v>
      </c>
      <c r="N93" s="5" t="s">
        <v>159</v>
      </c>
      <c r="O93" s="5">
        <v>6.9000000000000006E-2</v>
      </c>
      <c r="P93" s="5">
        <v>8.3000000000000004E-2</v>
      </c>
      <c r="Q93" s="5" t="s">
        <v>161</v>
      </c>
      <c r="R93" s="5" t="s">
        <v>161</v>
      </c>
      <c r="T93" s="5" t="s">
        <v>162</v>
      </c>
      <c r="U93" s="5" t="s">
        <v>162</v>
      </c>
      <c r="V93" s="5" t="s">
        <v>163</v>
      </c>
      <c r="W93" s="5" t="s">
        <v>163</v>
      </c>
      <c r="X93" s="5">
        <v>25</v>
      </c>
      <c r="Y93" s="5">
        <v>6.2</v>
      </c>
      <c r="Z93" s="5">
        <v>7</v>
      </c>
      <c r="AA93" s="5" t="s">
        <v>159</v>
      </c>
      <c r="AB93" s="5" t="s">
        <v>159</v>
      </c>
      <c r="AC93" s="5" t="s">
        <v>163</v>
      </c>
      <c r="AD93" s="5">
        <v>816</v>
      </c>
      <c r="AE93" s="5" t="s">
        <v>165</v>
      </c>
      <c r="AF93" s="5" t="s">
        <v>158</v>
      </c>
      <c r="AG93" s="5" t="s">
        <v>158</v>
      </c>
      <c r="AH93" s="5" t="s">
        <v>158</v>
      </c>
      <c r="AI93" s="5" t="s">
        <v>158</v>
      </c>
      <c r="AJ93" s="5">
        <v>2273</v>
      </c>
      <c r="AK93" s="5">
        <v>8</v>
      </c>
      <c r="AL93" s="5" t="s">
        <v>159</v>
      </c>
      <c r="AM93" s="5" t="s">
        <v>159</v>
      </c>
      <c r="AN93" s="5" t="s">
        <v>166</v>
      </c>
      <c r="AO93" s="5">
        <v>284.8</v>
      </c>
      <c r="AP93" s="5">
        <v>390</v>
      </c>
      <c r="AQ93" s="5" t="s">
        <v>165</v>
      </c>
      <c r="AR93" s="5" t="s">
        <v>167</v>
      </c>
      <c r="AS93" s="5" t="s">
        <v>168</v>
      </c>
      <c r="AT93" s="5">
        <v>0.35</v>
      </c>
      <c r="AU93" s="5">
        <v>0.34799999999999998</v>
      </c>
      <c r="AV93" s="5" t="s">
        <v>169</v>
      </c>
      <c r="AW93" s="5" t="s">
        <v>169</v>
      </c>
      <c r="AX93" s="5">
        <v>54</v>
      </c>
      <c r="AY93" s="5">
        <v>5.8999999999999997E-2</v>
      </c>
      <c r="AZ93" s="5">
        <v>0.193</v>
      </c>
      <c r="BB93" s="5" t="s">
        <v>170</v>
      </c>
      <c r="BC93" s="5" t="s">
        <v>171</v>
      </c>
      <c r="BE93" s="5" t="s">
        <v>159</v>
      </c>
      <c r="BF93" s="5" t="s">
        <v>159</v>
      </c>
      <c r="BG93" s="5" t="s">
        <v>159</v>
      </c>
      <c r="BH93" s="5" t="s">
        <v>159</v>
      </c>
      <c r="BI93" s="5" t="s">
        <v>236</v>
      </c>
      <c r="BJ93" s="5" t="s">
        <v>172</v>
      </c>
      <c r="BK93" s="5" t="s">
        <v>170</v>
      </c>
      <c r="BL93" s="5" t="s">
        <v>173</v>
      </c>
      <c r="BM93" s="5" t="s">
        <v>173</v>
      </c>
      <c r="BP93" s="5">
        <v>7.2</v>
      </c>
      <c r="BQ93" s="5" t="s">
        <v>179</v>
      </c>
      <c r="BS93" s="5" t="s">
        <v>159</v>
      </c>
      <c r="BT93" s="5" t="s">
        <v>159</v>
      </c>
      <c r="BW93" s="5" t="s">
        <v>159</v>
      </c>
      <c r="BX93" s="5" t="s">
        <v>159</v>
      </c>
      <c r="BY93" s="5">
        <v>429</v>
      </c>
      <c r="BZ93" s="5">
        <v>1442</v>
      </c>
      <c r="CA93" s="5" t="s">
        <v>168</v>
      </c>
      <c r="CB93" s="5" t="s">
        <v>174</v>
      </c>
      <c r="CC93" s="5">
        <v>1442</v>
      </c>
      <c r="CD93" s="5" t="s">
        <v>175</v>
      </c>
      <c r="CE93" s="5" t="s">
        <v>175</v>
      </c>
      <c r="CJ93" s="5" t="s">
        <v>159</v>
      </c>
      <c r="CK93" s="5" t="s">
        <v>159</v>
      </c>
      <c r="CL93" s="5">
        <v>1.4999999999999999E-2</v>
      </c>
      <c r="CM93" s="5">
        <v>1.7000000000000001E-2</v>
      </c>
    </row>
    <row r="94" spans="1:91" x14ac:dyDescent="0.25">
      <c r="A94" s="5" t="s">
        <v>152</v>
      </c>
      <c r="B94" s="5" t="s">
        <v>301</v>
      </c>
      <c r="C94" s="5" t="s">
        <v>187</v>
      </c>
      <c r="D94" s="6">
        <v>42963.666666666664</v>
      </c>
      <c r="E94" s="5" t="s">
        <v>2470</v>
      </c>
      <c r="F94" s="5" t="s">
        <v>2470</v>
      </c>
      <c r="G94" s="5" t="s">
        <v>2466</v>
      </c>
      <c r="AJ94" s="5">
        <v>3183</v>
      </c>
      <c r="BN94" s="5">
        <v>6.6</v>
      </c>
      <c r="BO94" s="5">
        <v>62.9</v>
      </c>
      <c r="BP94" s="5">
        <v>7.2</v>
      </c>
      <c r="BR94" s="5">
        <v>170</v>
      </c>
      <c r="CF94" s="5">
        <v>22.1</v>
      </c>
      <c r="CG94" s="5">
        <v>22.1</v>
      </c>
      <c r="CH94" s="5">
        <v>2.2000000000000002</v>
      </c>
      <c r="CI94" s="5">
        <v>6.2</v>
      </c>
    </row>
    <row r="95" spans="1:91" x14ac:dyDescent="0.25">
      <c r="A95" s="5" t="s">
        <v>152</v>
      </c>
      <c r="B95" s="5" t="s">
        <v>301</v>
      </c>
      <c r="C95" s="5" t="s">
        <v>154</v>
      </c>
      <c r="D95" s="6">
        <v>42963.666666666664</v>
      </c>
      <c r="E95" s="5" t="s">
        <v>302</v>
      </c>
      <c r="F95" s="5" t="s">
        <v>302</v>
      </c>
      <c r="G95" s="5" t="s">
        <v>270</v>
      </c>
      <c r="H95" s="5">
        <v>46</v>
      </c>
      <c r="I95" s="5" t="s">
        <v>157</v>
      </c>
      <c r="J95" s="5" t="s">
        <v>157</v>
      </c>
      <c r="K95" s="5" t="s">
        <v>158</v>
      </c>
      <c r="L95" s="5" t="s">
        <v>158</v>
      </c>
      <c r="M95" s="5" t="s">
        <v>159</v>
      </c>
      <c r="N95" s="5" t="s">
        <v>159</v>
      </c>
      <c r="O95" s="5">
        <v>6.9000000000000006E-2</v>
      </c>
      <c r="P95" s="5">
        <v>8.5000000000000006E-2</v>
      </c>
      <c r="Q95" s="5" t="s">
        <v>161</v>
      </c>
      <c r="R95" s="5" t="s">
        <v>161</v>
      </c>
      <c r="S95" s="5" t="s">
        <v>189</v>
      </c>
      <c r="T95" s="5" t="s">
        <v>162</v>
      </c>
      <c r="U95" s="5" t="s">
        <v>162</v>
      </c>
      <c r="V95" s="5" t="s">
        <v>163</v>
      </c>
      <c r="W95" s="5" t="s">
        <v>163</v>
      </c>
      <c r="X95" s="5">
        <v>25</v>
      </c>
      <c r="Y95" s="5">
        <v>6.5</v>
      </c>
      <c r="Z95" s="5">
        <v>7</v>
      </c>
      <c r="AA95" s="5" t="s">
        <v>159</v>
      </c>
      <c r="AB95" s="5" t="s">
        <v>159</v>
      </c>
      <c r="AC95" s="5" t="s">
        <v>163</v>
      </c>
      <c r="AD95" s="5">
        <v>829</v>
      </c>
      <c r="AE95" s="5" t="s">
        <v>165</v>
      </c>
      <c r="AF95" s="5" t="s">
        <v>158</v>
      </c>
      <c r="AG95" s="5" t="s">
        <v>158</v>
      </c>
      <c r="AH95" s="5" t="s">
        <v>158</v>
      </c>
      <c r="AI95" s="5" t="s">
        <v>158</v>
      </c>
      <c r="AJ95" s="5">
        <v>2273</v>
      </c>
      <c r="AK95" s="5">
        <v>8</v>
      </c>
      <c r="AL95" s="5" t="s">
        <v>159</v>
      </c>
      <c r="AM95" s="5" t="s">
        <v>159</v>
      </c>
      <c r="AN95" s="5" t="s">
        <v>166</v>
      </c>
      <c r="AO95" s="5">
        <v>284.8</v>
      </c>
      <c r="AP95" s="5">
        <v>390</v>
      </c>
      <c r="AQ95" s="5" t="s">
        <v>165</v>
      </c>
      <c r="AR95" s="5" t="s">
        <v>167</v>
      </c>
      <c r="AS95" s="5" t="s">
        <v>168</v>
      </c>
      <c r="AT95" s="5">
        <v>0.35</v>
      </c>
      <c r="AU95" s="5">
        <v>0.34799999999999998</v>
      </c>
      <c r="AV95" s="5" t="s">
        <v>169</v>
      </c>
      <c r="AW95" s="5" t="s">
        <v>169</v>
      </c>
      <c r="AX95" s="5">
        <v>54</v>
      </c>
      <c r="AY95" s="5">
        <v>5.8999999999999997E-2</v>
      </c>
      <c r="AZ95" s="5">
        <v>0.193</v>
      </c>
      <c r="BA95" s="5" t="s">
        <v>190</v>
      </c>
      <c r="BB95" s="5" t="s">
        <v>170</v>
      </c>
      <c r="BC95" s="5" t="s">
        <v>171</v>
      </c>
      <c r="BE95" s="5" t="s">
        <v>159</v>
      </c>
      <c r="BF95" s="5" t="s">
        <v>159</v>
      </c>
      <c r="BG95" s="5" t="s">
        <v>159</v>
      </c>
      <c r="BH95" s="5" t="s">
        <v>159</v>
      </c>
      <c r="BI95" s="5" t="s">
        <v>303</v>
      </c>
      <c r="BJ95" s="5" t="s">
        <v>304</v>
      </c>
      <c r="BK95" s="5" t="s">
        <v>170</v>
      </c>
      <c r="BL95" s="5" t="s">
        <v>173</v>
      </c>
      <c r="BM95" s="5" t="s">
        <v>173</v>
      </c>
      <c r="BP95" s="5">
        <v>7.1</v>
      </c>
      <c r="BQ95" s="5" t="s">
        <v>179</v>
      </c>
      <c r="BS95" s="5" t="s">
        <v>159</v>
      </c>
      <c r="BT95" s="5" t="s">
        <v>159</v>
      </c>
      <c r="BW95" s="5" t="s">
        <v>159</v>
      </c>
      <c r="BX95" s="5" t="s">
        <v>159</v>
      </c>
      <c r="BY95" s="5">
        <v>429</v>
      </c>
      <c r="BZ95" s="5">
        <v>1440</v>
      </c>
      <c r="CA95" s="5" t="s">
        <v>168</v>
      </c>
      <c r="CB95" s="5" t="s">
        <v>174</v>
      </c>
      <c r="CC95" s="5">
        <v>1505</v>
      </c>
      <c r="CD95" s="5" t="s">
        <v>175</v>
      </c>
      <c r="CE95" s="5" t="s">
        <v>158</v>
      </c>
      <c r="CJ95" s="5" t="s">
        <v>159</v>
      </c>
      <c r="CK95" s="5" t="s">
        <v>159</v>
      </c>
      <c r="CL95" s="5">
        <v>1.4999999999999999E-2</v>
      </c>
      <c r="CM95" s="5">
        <v>1.7000000000000001E-2</v>
      </c>
    </row>
    <row r="96" spans="1:91" x14ac:dyDescent="0.25">
      <c r="A96" s="5" t="s">
        <v>152</v>
      </c>
      <c r="B96" s="5" t="s">
        <v>301</v>
      </c>
      <c r="C96" s="5" t="s">
        <v>154</v>
      </c>
      <c r="D96" s="6">
        <v>42963.666666666664</v>
      </c>
      <c r="E96" s="5" t="s">
        <v>305</v>
      </c>
      <c r="F96" s="5" t="s">
        <v>305</v>
      </c>
      <c r="G96" s="5" t="s">
        <v>270</v>
      </c>
      <c r="BD96" s="5">
        <v>2.1000000000000001E-4</v>
      </c>
    </row>
    <row r="97" spans="1:91" x14ac:dyDescent="0.25">
      <c r="A97" s="5" t="s">
        <v>152</v>
      </c>
      <c r="B97" s="5" t="s">
        <v>301</v>
      </c>
      <c r="C97" s="5" t="s">
        <v>187</v>
      </c>
      <c r="D97" s="6">
        <v>42963.666666666664</v>
      </c>
      <c r="E97" s="5" t="s">
        <v>302</v>
      </c>
      <c r="F97" s="5" t="s">
        <v>302</v>
      </c>
      <c r="G97" s="5" t="s">
        <v>270</v>
      </c>
      <c r="AJ97" s="5">
        <v>3183</v>
      </c>
      <c r="BN97" s="5">
        <v>6.6</v>
      </c>
      <c r="BO97" s="5">
        <v>62.9</v>
      </c>
      <c r="BP97" s="5">
        <v>7.2</v>
      </c>
      <c r="BR97" s="5">
        <v>170</v>
      </c>
      <c r="BU97" s="5">
        <v>1.08</v>
      </c>
      <c r="CF97" s="5">
        <v>22.1</v>
      </c>
      <c r="CG97" s="5">
        <v>22.1</v>
      </c>
      <c r="CH97" s="5">
        <v>2.2000000000000002</v>
      </c>
      <c r="CI97" s="5">
        <v>6.2</v>
      </c>
    </row>
    <row r="98" spans="1:91" s="2" customFormat="1" x14ac:dyDescent="0.25">
      <c r="D98" s="3"/>
      <c r="H98" s="2">
        <f>(H93-H95)/((H93+H95)/2)*100</f>
        <v>2.1505376344086025</v>
      </c>
      <c r="P98" s="2">
        <f t="shared" ref="P98:BP98" si="51">(P93-P95)/((P93+P95)/2)*100</f>
        <v>-2.3809523809523827</v>
      </c>
      <c r="X98" s="2">
        <f t="shared" si="51"/>
        <v>0</v>
      </c>
      <c r="Y98" s="2">
        <f t="shared" si="51"/>
        <v>-4.7244094488188946</v>
      </c>
      <c r="Z98" s="2">
        <f t="shared" si="51"/>
        <v>0</v>
      </c>
      <c r="AD98" s="2">
        <f t="shared" si="51"/>
        <v>-1.5805471124620063</v>
      </c>
      <c r="AJ98" s="2">
        <f t="shared" si="51"/>
        <v>0</v>
      </c>
      <c r="AK98" s="2">
        <f t="shared" si="51"/>
        <v>0</v>
      </c>
      <c r="AO98" s="2">
        <f t="shared" si="51"/>
        <v>0</v>
      </c>
      <c r="AP98" s="2">
        <f t="shared" si="51"/>
        <v>0</v>
      </c>
      <c r="AT98" s="2">
        <f t="shared" si="51"/>
        <v>0</v>
      </c>
      <c r="AU98" s="2">
        <f t="shared" si="51"/>
        <v>0</v>
      </c>
      <c r="AX98" s="2">
        <f t="shared" si="51"/>
        <v>0</v>
      </c>
      <c r="AY98" s="2">
        <f t="shared" si="51"/>
        <v>0</v>
      </c>
      <c r="AZ98" s="2">
        <f t="shared" si="51"/>
        <v>0</v>
      </c>
      <c r="BN98" s="2">
        <f>(BN94-BN97)/((BN94+BN97)/2)*100</f>
        <v>0</v>
      </c>
      <c r="BO98" s="2">
        <f>(BO94-BO97)/((BO94+BO97)/2)*100</f>
        <v>0</v>
      </c>
      <c r="BP98" s="2">
        <f t="shared" si="51"/>
        <v>1.3986013986014061</v>
      </c>
      <c r="BY98" s="2">
        <f t="shared" ref="BY98:CM98" si="52">(BY93-BY95)/((BY93+BY95)/2)*100</f>
        <v>0</v>
      </c>
      <c r="BZ98" s="2">
        <f t="shared" si="52"/>
        <v>0.13879250520471895</v>
      </c>
      <c r="CA98" s="2" t="e">
        <f t="shared" si="52"/>
        <v>#VALUE!</v>
      </c>
      <c r="CB98" s="2" t="e">
        <f t="shared" si="52"/>
        <v>#VALUE!</v>
      </c>
      <c r="CC98" s="2">
        <f t="shared" si="52"/>
        <v>-4.2755344418052257</v>
      </c>
      <c r="CD98" s="2" t="e">
        <f t="shared" si="52"/>
        <v>#VALUE!</v>
      </c>
      <c r="CE98" s="2" t="e">
        <f t="shared" si="52"/>
        <v>#VALUE!</v>
      </c>
      <c r="CF98" s="2">
        <f>(CF94-CF97)/((CF94+CF97)/2)*100</f>
        <v>0</v>
      </c>
      <c r="CG98" s="2">
        <f t="shared" ref="CG98:CI98" si="53">(CG94-CG97)/((CG94+CG97)/2)*100</f>
        <v>0</v>
      </c>
      <c r="CH98" s="2">
        <f t="shared" si="53"/>
        <v>0</v>
      </c>
      <c r="CI98" s="2">
        <f t="shared" si="53"/>
        <v>0</v>
      </c>
      <c r="CL98" s="2">
        <f t="shared" si="52"/>
        <v>0</v>
      </c>
      <c r="CM98" s="2">
        <f t="shared" si="52"/>
        <v>0</v>
      </c>
    </row>
    <row r="99" spans="1:91" x14ac:dyDescent="0.25">
      <c r="A99" s="5" t="s">
        <v>152</v>
      </c>
      <c r="B99" s="5" t="s">
        <v>224</v>
      </c>
      <c r="C99" s="5" t="s">
        <v>154</v>
      </c>
      <c r="D99" s="6">
        <v>42954.472222222219</v>
      </c>
      <c r="E99" s="5" t="s">
        <v>225</v>
      </c>
      <c r="F99" s="5" t="s">
        <v>225</v>
      </c>
      <c r="G99" s="5" t="s">
        <v>156</v>
      </c>
      <c r="H99" s="5">
        <v>45</v>
      </c>
      <c r="I99" s="5" t="s">
        <v>157</v>
      </c>
      <c r="J99" s="5" t="s">
        <v>157</v>
      </c>
      <c r="K99" s="5" t="s">
        <v>158</v>
      </c>
      <c r="L99" s="5" t="s">
        <v>158</v>
      </c>
      <c r="M99" s="5" t="s">
        <v>159</v>
      </c>
      <c r="N99" s="5" t="s">
        <v>159</v>
      </c>
      <c r="O99" s="5">
        <v>3.4000000000000002E-2</v>
      </c>
      <c r="P99" s="5">
        <v>3.7999999999999999E-2</v>
      </c>
      <c r="Q99" s="5" t="s">
        <v>161</v>
      </c>
      <c r="R99" s="5" t="s">
        <v>161</v>
      </c>
      <c r="T99" s="5" t="s">
        <v>162</v>
      </c>
      <c r="U99" s="5" t="s">
        <v>162</v>
      </c>
      <c r="V99" s="5" t="s">
        <v>163</v>
      </c>
      <c r="W99" s="5" t="s">
        <v>163</v>
      </c>
      <c r="X99" s="5">
        <v>10</v>
      </c>
      <c r="Y99" s="5">
        <v>2.2999999999999998</v>
      </c>
      <c r="Z99" s="5">
        <v>3.5</v>
      </c>
      <c r="AA99" s="5" t="s">
        <v>159</v>
      </c>
      <c r="AB99" s="5" t="s">
        <v>159</v>
      </c>
      <c r="AC99" s="5" t="s">
        <v>163</v>
      </c>
      <c r="AD99" s="5" t="s">
        <v>226</v>
      </c>
      <c r="AE99" s="5" t="s">
        <v>165</v>
      </c>
      <c r="AF99" s="5" t="s">
        <v>158</v>
      </c>
      <c r="AG99" s="5" t="s">
        <v>158</v>
      </c>
      <c r="AH99" s="5" t="s">
        <v>158</v>
      </c>
      <c r="AI99" s="5" t="s">
        <v>158</v>
      </c>
      <c r="AJ99" s="5">
        <v>105</v>
      </c>
      <c r="AK99" s="5" t="s">
        <v>178</v>
      </c>
      <c r="AL99" s="5" t="s">
        <v>159</v>
      </c>
      <c r="AM99" s="5" t="s">
        <v>159</v>
      </c>
      <c r="AN99" s="5" t="s">
        <v>166</v>
      </c>
      <c r="AO99" s="5">
        <v>46.8</v>
      </c>
      <c r="AP99" s="5">
        <v>390</v>
      </c>
      <c r="AQ99" s="5" t="s">
        <v>165</v>
      </c>
      <c r="AR99" s="5" t="s">
        <v>167</v>
      </c>
      <c r="AS99" s="5" t="s">
        <v>168</v>
      </c>
      <c r="AT99" s="5" t="s">
        <v>168</v>
      </c>
      <c r="AU99" s="5" t="s">
        <v>167</v>
      </c>
      <c r="AV99" s="5" t="s">
        <v>169</v>
      </c>
      <c r="AW99" s="5" t="s">
        <v>169</v>
      </c>
      <c r="AX99" s="5">
        <v>5.3</v>
      </c>
      <c r="AY99" s="5">
        <v>2.8000000000000001E-2</v>
      </c>
      <c r="AZ99" s="5">
        <v>5.8999999999999997E-2</v>
      </c>
      <c r="BB99" s="5" t="s">
        <v>170</v>
      </c>
      <c r="BC99" s="5" t="s">
        <v>171</v>
      </c>
      <c r="BE99" s="5" t="s">
        <v>159</v>
      </c>
      <c r="BF99" s="5" t="s">
        <v>159</v>
      </c>
      <c r="BG99" s="5" t="s">
        <v>159</v>
      </c>
      <c r="BH99" s="5" t="s">
        <v>159</v>
      </c>
      <c r="BI99" s="5">
        <v>0.24</v>
      </c>
      <c r="BJ99" s="5" t="s">
        <v>172</v>
      </c>
      <c r="BK99" s="5" t="s">
        <v>170</v>
      </c>
      <c r="BL99" s="5" t="s">
        <v>173</v>
      </c>
      <c r="BM99" s="5" t="s">
        <v>173</v>
      </c>
      <c r="BP99" s="5">
        <v>6.8</v>
      </c>
      <c r="BQ99" s="5" t="s">
        <v>179</v>
      </c>
      <c r="BS99" s="5" t="s">
        <v>159</v>
      </c>
      <c r="BT99" s="5" t="s">
        <v>159</v>
      </c>
      <c r="BW99" s="5" t="s">
        <v>159</v>
      </c>
      <c r="BX99" s="5" t="s">
        <v>159</v>
      </c>
      <c r="BY99" s="5">
        <v>2.1</v>
      </c>
      <c r="BZ99" s="5">
        <v>68</v>
      </c>
      <c r="CA99" s="5" t="s">
        <v>168</v>
      </c>
      <c r="CB99" s="5" t="s">
        <v>174</v>
      </c>
      <c r="CC99" s="5">
        <v>73</v>
      </c>
      <c r="CD99" s="5" t="s">
        <v>175</v>
      </c>
      <c r="CE99" s="5" t="s">
        <v>175</v>
      </c>
      <c r="CJ99" s="5" t="s">
        <v>159</v>
      </c>
      <c r="CK99" s="5" t="s">
        <v>159</v>
      </c>
      <c r="CL99" s="5" t="s">
        <v>159</v>
      </c>
      <c r="CM99" s="5">
        <v>1.7000000000000001E-2</v>
      </c>
    </row>
    <row r="100" spans="1:91" x14ac:dyDescent="0.25">
      <c r="A100" s="5" t="s">
        <v>152</v>
      </c>
      <c r="B100" s="5" t="s">
        <v>224</v>
      </c>
      <c r="C100" s="5" t="s">
        <v>187</v>
      </c>
      <c r="D100" s="6">
        <v>42954.472222222219</v>
      </c>
      <c r="E100" s="5" t="s">
        <v>225</v>
      </c>
      <c r="F100" s="5" t="s">
        <v>225</v>
      </c>
      <c r="G100" s="5" t="s">
        <v>156</v>
      </c>
      <c r="AJ100" s="5">
        <v>102</v>
      </c>
      <c r="BP100" s="5">
        <v>8.1</v>
      </c>
      <c r="BR100" s="5">
        <v>308</v>
      </c>
      <c r="CF100" s="5">
        <v>18.5</v>
      </c>
      <c r="CG100" s="5">
        <v>20</v>
      </c>
      <c r="CI100" s="5">
        <v>1.5</v>
      </c>
    </row>
    <row r="101" spans="1:91" x14ac:dyDescent="0.25">
      <c r="A101" s="5" t="s">
        <v>152</v>
      </c>
      <c r="B101" s="5" t="s">
        <v>224</v>
      </c>
      <c r="C101" s="5" t="s">
        <v>154</v>
      </c>
      <c r="D101" s="6">
        <v>42954.472222222219</v>
      </c>
      <c r="E101" s="5" t="s">
        <v>312</v>
      </c>
      <c r="F101" s="5" t="s">
        <v>312</v>
      </c>
      <c r="G101" s="5" t="s">
        <v>188</v>
      </c>
      <c r="H101" s="5">
        <v>44</v>
      </c>
      <c r="I101" s="5" t="s">
        <v>157</v>
      </c>
      <c r="J101" s="5" t="s">
        <v>157</v>
      </c>
      <c r="K101" s="5" t="s">
        <v>158</v>
      </c>
      <c r="L101" s="5" t="s">
        <v>158</v>
      </c>
      <c r="M101" s="5" t="s">
        <v>159</v>
      </c>
      <c r="N101" s="5" t="s">
        <v>159</v>
      </c>
      <c r="O101" s="5">
        <v>3.4000000000000002E-2</v>
      </c>
      <c r="P101" s="5">
        <v>3.7999999999999999E-2</v>
      </c>
      <c r="Q101" s="5" t="s">
        <v>161</v>
      </c>
      <c r="R101" s="5" t="s">
        <v>161</v>
      </c>
      <c r="S101" s="5" t="s">
        <v>189</v>
      </c>
      <c r="T101" s="5" t="s">
        <v>162</v>
      </c>
      <c r="U101" s="5" t="s">
        <v>162</v>
      </c>
      <c r="V101" s="5" t="s">
        <v>163</v>
      </c>
      <c r="W101" s="5" t="s">
        <v>163</v>
      </c>
      <c r="X101" s="5">
        <v>10</v>
      </c>
      <c r="Y101" s="5">
        <v>2.2999999999999998</v>
      </c>
      <c r="Z101" s="5">
        <v>3.5</v>
      </c>
      <c r="AA101" s="5" t="s">
        <v>159</v>
      </c>
      <c r="AB101" s="5" t="s">
        <v>159</v>
      </c>
      <c r="AC101" s="5" t="s">
        <v>163</v>
      </c>
      <c r="AD101" s="5" t="s">
        <v>226</v>
      </c>
      <c r="AE101" s="5" t="s">
        <v>165</v>
      </c>
      <c r="AF101" s="5" t="s">
        <v>158</v>
      </c>
      <c r="AG101" s="5" t="s">
        <v>158</v>
      </c>
      <c r="AH101" s="5" t="s">
        <v>158</v>
      </c>
      <c r="AI101" s="5" t="s">
        <v>158</v>
      </c>
      <c r="AJ101" s="5">
        <v>97</v>
      </c>
      <c r="AK101" s="5" t="s">
        <v>178</v>
      </c>
      <c r="AL101" s="5" t="s">
        <v>159</v>
      </c>
      <c r="AM101" s="5" t="s">
        <v>159</v>
      </c>
      <c r="AN101" s="5" t="s">
        <v>166</v>
      </c>
      <c r="AO101" s="5">
        <v>46.4</v>
      </c>
      <c r="AP101" s="5">
        <v>330</v>
      </c>
      <c r="AQ101" s="5" t="s">
        <v>165</v>
      </c>
      <c r="AR101" s="5" t="s">
        <v>167</v>
      </c>
      <c r="AS101" s="5" t="s">
        <v>168</v>
      </c>
      <c r="AT101" s="5" t="s">
        <v>168</v>
      </c>
      <c r="AU101" s="5" t="s">
        <v>167</v>
      </c>
      <c r="AV101" s="5" t="s">
        <v>169</v>
      </c>
      <c r="AW101" s="5" t="s">
        <v>169</v>
      </c>
      <c r="AX101" s="5">
        <v>5.2</v>
      </c>
      <c r="AY101" s="5">
        <v>2.8000000000000001E-2</v>
      </c>
      <c r="AZ101" s="5">
        <v>5.8999999999999997E-2</v>
      </c>
      <c r="BA101" s="5" t="s">
        <v>190</v>
      </c>
      <c r="BB101" s="5" t="s">
        <v>170</v>
      </c>
      <c r="BC101" s="5" t="s">
        <v>171</v>
      </c>
      <c r="BE101" s="5" t="s">
        <v>159</v>
      </c>
      <c r="BF101" s="5" t="s">
        <v>159</v>
      </c>
      <c r="BG101" s="5" t="s">
        <v>159</v>
      </c>
      <c r="BH101" s="5" t="s">
        <v>159</v>
      </c>
      <c r="BI101" s="5">
        <v>0.24</v>
      </c>
      <c r="BJ101" s="5" t="s">
        <v>172</v>
      </c>
      <c r="BK101" s="5" t="s">
        <v>170</v>
      </c>
      <c r="BL101" s="5" t="s">
        <v>173</v>
      </c>
      <c r="BM101" s="5" t="s">
        <v>173</v>
      </c>
      <c r="BP101" s="5">
        <v>6.8</v>
      </c>
      <c r="BQ101" s="5" t="s">
        <v>179</v>
      </c>
      <c r="BT101" s="5" t="s">
        <v>159</v>
      </c>
      <c r="BW101" s="5" t="s">
        <v>159</v>
      </c>
      <c r="BX101" s="5" t="s">
        <v>159</v>
      </c>
      <c r="BY101" s="5">
        <v>2.1</v>
      </c>
      <c r="BZ101" s="5">
        <v>68</v>
      </c>
      <c r="CA101" s="5" t="s">
        <v>168</v>
      </c>
      <c r="CB101" s="5" t="s">
        <v>174</v>
      </c>
      <c r="CC101" s="5">
        <v>73</v>
      </c>
      <c r="CD101" s="5" t="s">
        <v>175</v>
      </c>
      <c r="CE101" s="5" t="s">
        <v>167</v>
      </c>
      <c r="CJ101" s="5" t="s">
        <v>159</v>
      </c>
      <c r="CK101" s="5" t="s">
        <v>159</v>
      </c>
      <c r="CL101" s="5" t="s">
        <v>159</v>
      </c>
      <c r="CM101" s="5">
        <v>1.7000000000000001E-2</v>
      </c>
    </row>
    <row r="102" spans="1:91" x14ac:dyDescent="0.25">
      <c r="A102" s="5" t="s">
        <v>152</v>
      </c>
      <c r="B102" s="5" t="s">
        <v>224</v>
      </c>
      <c r="C102" s="5" t="s">
        <v>154</v>
      </c>
      <c r="D102" s="6">
        <v>42954.472222222219</v>
      </c>
      <c r="E102" s="5" t="s">
        <v>313</v>
      </c>
      <c r="F102" s="5" t="s">
        <v>313</v>
      </c>
      <c r="G102" s="5" t="s">
        <v>188</v>
      </c>
      <c r="BD102" s="5">
        <v>1.4999999999999999E-4</v>
      </c>
    </row>
    <row r="103" spans="1:91" x14ac:dyDescent="0.25">
      <c r="A103" s="5" t="s">
        <v>152</v>
      </c>
      <c r="B103" s="5" t="s">
        <v>224</v>
      </c>
      <c r="C103" s="5" t="s">
        <v>187</v>
      </c>
      <c r="D103" s="6">
        <v>42954.472222222219</v>
      </c>
      <c r="E103" s="5" t="s">
        <v>312</v>
      </c>
      <c r="F103" s="5" t="s">
        <v>312</v>
      </c>
      <c r="G103" s="5" t="s">
        <v>188</v>
      </c>
      <c r="AJ103" s="5">
        <v>103</v>
      </c>
      <c r="BP103" s="5">
        <v>8</v>
      </c>
      <c r="BR103" s="5">
        <v>311</v>
      </c>
      <c r="CF103" s="5">
        <v>20</v>
      </c>
      <c r="CG103" s="5">
        <v>18.5</v>
      </c>
      <c r="CH103" s="5">
        <v>0.3</v>
      </c>
      <c r="CI103" s="5">
        <v>1.54</v>
      </c>
    </row>
    <row r="104" spans="1:91" s="2" customFormat="1" x14ac:dyDescent="0.25">
      <c r="D104" s="3"/>
      <c r="H104" s="2">
        <f>(H99-H101)/((H99+H101)/2)*100</f>
        <v>2.2471910112359552</v>
      </c>
      <c r="O104" s="2">
        <f t="shared" ref="O104:AZ104" si="54">(O99-O101)/((O99+O101)/2)*100</f>
        <v>0</v>
      </c>
      <c r="P104" s="2">
        <f t="shared" si="54"/>
        <v>0</v>
      </c>
      <c r="X104" s="2">
        <f t="shared" si="54"/>
        <v>0</v>
      </c>
      <c r="Y104" s="2">
        <f t="shared" si="54"/>
        <v>0</v>
      </c>
      <c r="Z104" s="2">
        <f t="shared" si="54"/>
        <v>0</v>
      </c>
      <c r="AJ104" s="2">
        <f t="shared" si="54"/>
        <v>7.9207920792079207</v>
      </c>
      <c r="AO104" s="2">
        <f t="shared" si="54"/>
        <v>0.85836909871244338</v>
      </c>
      <c r="AP104" s="2">
        <f t="shared" si="54"/>
        <v>16.666666666666664</v>
      </c>
      <c r="AX104" s="2">
        <f t="shared" si="54"/>
        <v>1.904761904761898</v>
      </c>
      <c r="AY104" s="2">
        <f t="shared" si="54"/>
        <v>0</v>
      </c>
      <c r="AZ104" s="2">
        <f t="shared" si="54"/>
        <v>0</v>
      </c>
      <c r="BP104" s="2">
        <f>(BP99-BP101)/((BP99+BP101)/2)*100</f>
        <v>0</v>
      </c>
      <c r="BR104" s="2">
        <f>(BR100-BR103)/((BR100+BR103)/2)*100</f>
        <v>-0.96930533117932149</v>
      </c>
      <c r="BY104" s="2">
        <f t="shared" ref="BY104:CM104" si="55">(BY99-BY101)/((BY99+BY101)/2)*100</f>
        <v>0</v>
      </c>
      <c r="BZ104" s="2">
        <f t="shared" si="55"/>
        <v>0</v>
      </c>
      <c r="CC104" s="2">
        <f t="shared" si="55"/>
        <v>0</v>
      </c>
      <c r="CF104" s="2">
        <f>(CF100-CF103)/((CF100+CF103)/2)*100</f>
        <v>-7.7922077922077921</v>
      </c>
      <c r="CG104" s="2">
        <f t="shared" ref="CG104:CI104" si="56">(CG100-CG103)/((CG100+CG103)/2)*100</f>
        <v>7.7922077922077921</v>
      </c>
      <c r="CI104" s="2">
        <f t="shared" si="56"/>
        <v>-2.6315789473684235</v>
      </c>
      <c r="CM104" s="2">
        <f t="shared" si="55"/>
        <v>0</v>
      </c>
    </row>
    <row r="105" spans="1:91" x14ac:dyDescent="0.25">
      <c r="A105" s="5" t="s">
        <v>152</v>
      </c>
      <c r="B105" s="5" t="s">
        <v>227</v>
      </c>
      <c r="C105" s="5" t="s">
        <v>154</v>
      </c>
      <c r="D105" s="6">
        <v>42955.502083333333</v>
      </c>
      <c r="E105" s="5" t="s">
        <v>228</v>
      </c>
      <c r="F105" s="5" t="s">
        <v>228</v>
      </c>
      <c r="G105" s="5" t="s">
        <v>156</v>
      </c>
      <c r="H105" s="5">
        <v>34</v>
      </c>
      <c r="I105" s="5" t="s">
        <v>157</v>
      </c>
      <c r="J105" s="5">
        <v>0.69499999999999995</v>
      </c>
      <c r="K105" s="5" t="s">
        <v>158</v>
      </c>
      <c r="L105" s="5" t="s">
        <v>158</v>
      </c>
      <c r="M105" s="5" t="s">
        <v>159</v>
      </c>
      <c r="N105" s="5" t="s">
        <v>159</v>
      </c>
      <c r="O105" s="5">
        <v>0.04</v>
      </c>
      <c r="P105" s="5">
        <v>4.9000000000000002E-2</v>
      </c>
      <c r="Q105" s="5" t="s">
        <v>161</v>
      </c>
      <c r="R105" s="5" t="s">
        <v>161</v>
      </c>
      <c r="T105" s="5" t="s">
        <v>162</v>
      </c>
      <c r="U105" s="5" t="s">
        <v>162</v>
      </c>
      <c r="V105" s="5" t="s">
        <v>163</v>
      </c>
      <c r="W105" s="5" t="s">
        <v>163</v>
      </c>
      <c r="X105" s="5">
        <v>7.3</v>
      </c>
      <c r="Y105" s="5">
        <v>3</v>
      </c>
      <c r="Z105" s="5">
        <v>6.2</v>
      </c>
      <c r="AA105" s="5" t="s">
        <v>159</v>
      </c>
      <c r="AB105" s="5" t="s">
        <v>159</v>
      </c>
      <c r="AC105" s="5" t="s">
        <v>163</v>
      </c>
      <c r="AD105" s="5">
        <v>0.55000000000000004</v>
      </c>
      <c r="AE105" s="5" t="s">
        <v>165</v>
      </c>
      <c r="AF105" s="5" t="s">
        <v>158</v>
      </c>
      <c r="AG105" s="5" t="s">
        <v>158</v>
      </c>
      <c r="AH105" s="5" t="s">
        <v>158</v>
      </c>
      <c r="AI105" s="5" t="s">
        <v>158</v>
      </c>
      <c r="AJ105" s="5">
        <v>82</v>
      </c>
      <c r="AK105" s="5">
        <v>17</v>
      </c>
      <c r="AL105" s="5" t="s">
        <v>159</v>
      </c>
      <c r="AM105" s="5" t="s">
        <v>159</v>
      </c>
      <c r="AN105" s="5" t="s">
        <v>166</v>
      </c>
      <c r="AO105" s="5">
        <v>33.700000000000003</v>
      </c>
      <c r="AP105" s="5">
        <v>200</v>
      </c>
      <c r="AQ105" s="5" t="s">
        <v>165</v>
      </c>
      <c r="AR105" s="5" t="s">
        <v>167</v>
      </c>
      <c r="AS105" s="5" t="s">
        <v>168</v>
      </c>
      <c r="AT105" s="5">
        <v>9.9</v>
      </c>
      <c r="AU105" s="5">
        <v>9.9</v>
      </c>
      <c r="AV105" s="5" t="s">
        <v>169</v>
      </c>
      <c r="AW105" s="5" t="s">
        <v>169</v>
      </c>
      <c r="AX105" s="5">
        <v>3.7</v>
      </c>
      <c r="AY105" s="5">
        <v>0.02</v>
      </c>
      <c r="AZ105" s="5">
        <v>0.27900000000000003</v>
      </c>
      <c r="BB105" s="5" t="s">
        <v>170</v>
      </c>
      <c r="BC105" s="5" t="s">
        <v>171</v>
      </c>
      <c r="BE105" s="5" t="s">
        <v>159</v>
      </c>
      <c r="BF105" s="5" t="s">
        <v>159</v>
      </c>
      <c r="BG105" s="5" t="s">
        <v>159</v>
      </c>
      <c r="BH105" s="5" t="s">
        <v>159</v>
      </c>
      <c r="BI105" s="5">
        <v>0.25</v>
      </c>
      <c r="BJ105" s="5" t="s">
        <v>172</v>
      </c>
      <c r="BK105" s="5" t="s">
        <v>170</v>
      </c>
      <c r="BL105" s="5">
        <v>2.12</v>
      </c>
      <c r="BM105" s="5">
        <v>2.12</v>
      </c>
      <c r="BP105" s="5">
        <v>7.9</v>
      </c>
      <c r="BQ105" s="5" t="s">
        <v>179</v>
      </c>
      <c r="BS105" s="5" t="s">
        <v>159</v>
      </c>
      <c r="BT105" s="5" t="s">
        <v>159</v>
      </c>
      <c r="BW105" s="5" t="s">
        <v>159</v>
      </c>
      <c r="BX105" s="5" t="s">
        <v>159</v>
      </c>
      <c r="BY105" s="5">
        <v>3.2</v>
      </c>
      <c r="BZ105" s="5">
        <v>61</v>
      </c>
      <c r="CA105" s="5" t="s">
        <v>168</v>
      </c>
      <c r="CB105" s="5" t="s">
        <v>174</v>
      </c>
      <c r="CC105" s="5">
        <v>167</v>
      </c>
      <c r="CD105" s="5" t="s">
        <v>175</v>
      </c>
      <c r="CE105" s="5" t="s">
        <v>175</v>
      </c>
      <c r="CJ105" s="5" t="s">
        <v>159</v>
      </c>
      <c r="CK105" s="5" t="s">
        <v>159</v>
      </c>
      <c r="CL105" s="5" t="s">
        <v>159</v>
      </c>
      <c r="CM105" s="5" t="s">
        <v>159</v>
      </c>
    </row>
    <row r="106" spans="1:91" x14ac:dyDescent="0.25">
      <c r="A106" s="5" t="s">
        <v>152</v>
      </c>
      <c r="B106" s="5" t="s">
        <v>227</v>
      </c>
      <c r="C106" s="5" t="s">
        <v>187</v>
      </c>
      <c r="D106" s="6">
        <v>42955.502083333333</v>
      </c>
      <c r="E106" s="5" t="s">
        <v>228</v>
      </c>
      <c r="F106" s="5" t="s">
        <v>228</v>
      </c>
      <c r="G106" s="5" t="s">
        <v>156</v>
      </c>
      <c r="AJ106" s="5">
        <v>83</v>
      </c>
      <c r="BP106" s="5">
        <v>8.1999999999999993</v>
      </c>
      <c r="BR106" s="5">
        <v>297.10000000000002</v>
      </c>
      <c r="CF106" s="5">
        <v>20.65</v>
      </c>
      <c r="CG106" s="5">
        <v>31</v>
      </c>
      <c r="CH106" s="5">
        <v>0</v>
      </c>
      <c r="CI106" s="5">
        <v>46.8</v>
      </c>
    </row>
    <row r="107" spans="1:91" x14ac:dyDescent="0.25">
      <c r="A107" s="5" t="s">
        <v>152</v>
      </c>
      <c r="B107" s="5" t="s">
        <v>227</v>
      </c>
      <c r="C107" s="5" t="s">
        <v>154</v>
      </c>
      <c r="D107" s="6">
        <v>42955.502083333333</v>
      </c>
      <c r="E107" s="5" t="s">
        <v>316</v>
      </c>
      <c r="F107" s="5" t="s">
        <v>316</v>
      </c>
      <c r="G107" s="5" t="s">
        <v>188</v>
      </c>
      <c r="H107" s="5">
        <v>35</v>
      </c>
      <c r="I107" s="5" t="s">
        <v>157</v>
      </c>
      <c r="J107" s="5">
        <v>0.69499999999999995</v>
      </c>
      <c r="K107" s="5" t="s">
        <v>158</v>
      </c>
      <c r="L107" s="5" t="s">
        <v>158</v>
      </c>
      <c r="M107" s="5" t="s">
        <v>159</v>
      </c>
      <c r="N107" s="5" t="s">
        <v>159</v>
      </c>
      <c r="O107" s="5">
        <v>0.04</v>
      </c>
      <c r="P107" s="5">
        <v>4.9000000000000002E-2</v>
      </c>
      <c r="Q107" s="5" t="s">
        <v>161</v>
      </c>
      <c r="R107" s="5" t="s">
        <v>161</v>
      </c>
      <c r="S107" s="5" t="s">
        <v>189</v>
      </c>
      <c r="T107" s="5" t="s">
        <v>162</v>
      </c>
      <c r="U107" s="5" t="s">
        <v>162</v>
      </c>
      <c r="V107" s="5" t="s">
        <v>163</v>
      </c>
      <c r="W107" s="5" t="s">
        <v>163</v>
      </c>
      <c r="X107" s="5">
        <v>7.3</v>
      </c>
      <c r="Y107" s="5">
        <v>3</v>
      </c>
      <c r="Z107" s="5">
        <v>6.2</v>
      </c>
      <c r="AA107" s="5" t="s">
        <v>159</v>
      </c>
      <c r="AB107" s="5" t="s">
        <v>159</v>
      </c>
      <c r="AC107" s="5" t="s">
        <v>163</v>
      </c>
      <c r="AD107" s="5">
        <v>0.55000000000000004</v>
      </c>
      <c r="AE107" s="5" t="s">
        <v>165</v>
      </c>
      <c r="AF107" s="5" t="s">
        <v>158</v>
      </c>
      <c r="AG107" s="5" t="s">
        <v>158</v>
      </c>
      <c r="AH107" s="5" t="s">
        <v>158</v>
      </c>
      <c r="AI107" s="5" t="s">
        <v>158</v>
      </c>
      <c r="AJ107" s="5">
        <v>82</v>
      </c>
      <c r="AK107" s="5">
        <v>17</v>
      </c>
      <c r="AL107" s="5" t="s">
        <v>159</v>
      </c>
      <c r="AM107" s="5" t="s">
        <v>159</v>
      </c>
      <c r="AN107" s="5">
        <v>2.06</v>
      </c>
      <c r="AO107" s="5">
        <v>33.5</v>
      </c>
      <c r="AP107" s="5">
        <v>170</v>
      </c>
      <c r="AQ107" s="5" t="s">
        <v>165</v>
      </c>
      <c r="AR107" s="5" t="s">
        <v>167</v>
      </c>
      <c r="AS107" s="5" t="s">
        <v>168</v>
      </c>
      <c r="AT107" s="5">
        <v>9.9</v>
      </c>
      <c r="AU107" s="5">
        <v>9.9</v>
      </c>
      <c r="AV107" s="5" t="s">
        <v>169</v>
      </c>
      <c r="AW107" s="5" t="s">
        <v>169</v>
      </c>
      <c r="AX107" s="5">
        <v>3.7</v>
      </c>
      <c r="AY107" s="5">
        <v>0.02</v>
      </c>
      <c r="AZ107" s="5">
        <v>0.27900000000000003</v>
      </c>
      <c r="BA107" s="5" t="s">
        <v>190</v>
      </c>
      <c r="BB107" s="5" t="s">
        <v>170</v>
      </c>
      <c r="BC107" s="5" t="s">
        <v>171</v>
      </c>
      <c r="BE107" s="5" t="s">
        <v>159</v>
      </c>
      <c r="BF107" s="5" t="s">
        <v>159</v>
      </c>
      <c r="BG107" s="5" t="s">
        <v>159</v>
      </c>
      <c r="BH107" s="5" t="s">
        <v>159</v>
      </c>
      <c r="BI107" s="5">
        <v>0.25</v>
      </c>
      <c r="BJ107" s="5" t="s">
        <v>172</v>
      </c>
      <c r="BK107" s="5" t="s">
        <v>170</v>
      </c>
      <c r="BL107" s="5">
        <v>2.12</v>
      </c>
      <c r="BM107" s="5">
        <v>2.12</v>
      </c>
      <c r="BP107" s="5">
        <v>7.9</v>
      </c>
      <c r="BS107" s="5" t="s">
        <v>159</v>
      </c>
      <c r="BT107" s="5" t="s">
        <v>159</v>
      </c>
      <c r="BW107" s="5" t="s">
        <v>159</v>
      </c>
      <c r="BX107" s="5" t="s">
        <v>159</v>
      </c>
      <c r="BY107" s="5">
        <v>3.2</v>
      </c>
      <c r="BZ107" s="5">
        <v>61</v>
      </c>
      <c r="CA107" s="5" t="s">
        <v>168</v>
      </c>
      <c r="CB107" s="5">
        <v>100</v>
      </c>
      <c r="CC107" s="5">
        <v>161</v>
      </c>
      <c r="CD107" s="5" t="s">
        <v>175</v>
      </c>
      <c r="CE107" s="5" t="s">
        <v>175</v>
      </c>
      <c r="CJ107" s="5" t="s">
        <v>159</v>
      </c>
      <c r="CK107" s="5" t="s">
        <v>159</v>
      </c>
      <c r="CL107" s="5" t="s">
        <v>159</v>
      </c>
      <c r="CM107" s="5" t="s">
        <v>159</v>
      </c>
    </row>
    <row r="108" spans="1:91" x14ac:dyDescent="0.25">
      <c r="A108" s="5" t="s">
        <v>152</v>
      </c>
      <c r="B108" s="5" t="s">
        <v>227</v>
      </c>
      <c r="C108" s="5" t="s">
        <v>154</v>
      </c>
      <c r="D108" s="6">
        <v>42955.502083333333</v>
      </c>
      <c r="E108" s="5" t="s">
        <v>317</v>
      </c>
      <c r="F108" s="5" t="s">
        <v>317</v>
      </c>
      <c r="G108" s="5" t="s">
        <v>188</v>
      </c>
      <c r="BD108" s="5">
        <v>3.4000000000000002E-4</v>
      </c>
    </row>
    <row r="109" spans="1:91" s="2" customFormat="1" x14ac:dyDescent="0.25">
      <c r="D109" s="3"/>
      <c r="H109" s="2">
        <f>(H105-H107)/((H105+H107)/2)*100</f>
        <v>-2.8985507246376812</v>
      </c>
      <c r="J109" s="2">
        <f t="shared" ref="J109:BP109" si="57">(J105-J107)/((J105+J107)/2)*100</f>
        <v>0</v>
      </c>
      <c r="O109" s="2">
        <f t="shared" si="57"/>
        <v>0</v>
      </c>
      <c r="P109" s="2">
        <f t="shared" si="57"/>
        <v>0</v>
      </c>
      <c r="X109" s="2">
        <f t="shared" si="57"/>
        <v>0</v>
      </c>
      <c r="Y109" s="2">
        <f t="shared" si="57"/>
        <v>0</v>
      </c>
      <c r="Z109" s="2">
        <f t="shared" si="57"/>
        <v>0</v>
      </c>
      <c r="AD109" s="2">
        <f t="shared" si="57"/>
        <v>0</v>
      </c>
      <c r="AJ109" s="2">
        <f t="shared" si="57"/>
        <v>0</v>
      </c>
      <c r="AK109" s="2">
        <f t="shared" si="57"/>
        <v>0</v>
      </c>
      <c r="AO109" s="2">
        <f t="shared" si="57"/>
        <v>0.59523809523810367</v>
      </c>
      <c r="AP109" s="2">
        <f t="shared" si="57"/>
        <v>16.216216216216218</v>
      </c>
      <c r="AT109" s="2">
        <f t="shared" si="57"/>
        <v>0</v>
      </c>
      <c r="AU109" s="2">
        <f t="shared" si="57"/>
        <v>0</v>
      </c>
      <c r="AX109" s="2">
        <f t="shared" si="57"/>
        <v>0</v>
      </c>
      <c r="AY109" s="2">
        <f t="shared" si="57"/>
        <v>0</v>
      </c>
      <c r="AZ109" s="2">
        <f t="shared" si="57"/>
        <v>0</v>
      </c>
      <c r="BL109" s="2">
        <f t="shared" si="57"/>
        <v>0</v>
      </c>
      <c r="BM109" s="2">
        <f t="shared" si="57"/>
        <v>0</v>
      </c>
      <c r="BP109" s="2">
        <f t="shared" si="57"/>
        <v>0</v>
      </c>
      <c r="BY109" s="2">
        <f t="shared" ref="BY109:CC109" si="58">(BY105-BY107)/((BY105+BY107)/2)*100</f>
        <v>0</v>
      </c>
      <c r="BZ109" s="2">
        <f t="shared" si="58"/>
        <v>0</v>
      </c>
      <c r="CC109" s="2">
        <f t="shared" si="58"/>
        <v>3.6585365853658534</v>
      </c>
    </row>
    <row r="110" spans="1:91" x14ac:dyDescent="0.25">
      <c r="A110" s="5" t="s">
        <v>152</v>
      </c>
      <c r="B110" s="5" t="s">
        <v>229</v>
      </c>
      <c r="C110" s="5" t="s">
        <v>154</v>
      </c>
      <c r="D110" s="6">
        <v>42957.443055555559</v>
      </c>
      <c r="E110" s="5" t="s">
        <v>230</v>
      </c>
      <c r="F110" s="5" t="s">
        <v>230</v>
      </c>
      <c r="G110" s="5" t="s">
        <v>156</v>
      </c>
      <c r="H110" s="5">
        <v>67</v>
      </c>
      <c r="I110" s="5" t="s">
        <v>157</v>
      </c>
      <c r="J110" s="5">
        <v>0.156</v>
      </c>
      <c r="K110" s="5" t="s">
        <v>158</v>
      </c>
      <c r="L110" s="5" t="s">
        <v>158</v>
      </c>
      <c r="M110" s="5" t="s">
        <v>159</v>
      </c>
      <c r="N110" s="5" t="s">
        <v>159</v>
      </c>
      <c r="O110" s="5">
        <v>3.5000000000000003E-2</v>
      </c>
      <c r="P110" s="5">
        <v>0.04</v>
      </c>
      <c r="Q110" s="5" t="s">
        <v>161</v>
      </c>
      <c r="R110" s="5" t="s">
        <v>161</v>
      </c>
      <c r="T110" s="5" t="s">
        <v>162</v>
      </c>
      <c r="U110" s="5" t="s">
        <v>162</v>
      </c>
      <c r="V110" s="5" t="s">
        <v>163</v>
      </c>
      <c r="W110" s="5" t="s">
        <v>163</v>
      </c>
      <c r="X110" s="5">
        <v>5.9</v>
      </c>
      <c r="Y110" s="5" t="s">
        <v>164</v>
      </c>
      <c r="Z110" s="5">
        <v>3.4</v>
      </c>
      <c r="AA110" s="5" t="s">
        <v>159</v>
      </c>
      <c r="AB110" s="5" t="s">
        <v>159</v>
      </c>
      <c r="AC110" s="5" t="s">
        <v>163</v>
      </c>
      <c r="AD110" s="5">
        <v>0.51</v>
      </c>
      <c r="AE110" s="5" t="s">
        <v>165</v>
      </c>
      <c r="AF110" s="5" t="s">
        <v>158</v>
      </c>
      <c r="AG110" s="5" t="s">
        <v>158</v>
      </c>
      <c r="AH110" s="5" t="s">
        <v>158</v>
      </c>
      <c r="AI110" s="5" t="s">
        <v>158</v>
      </c>
      <c r="AJ110" s="5">
        <v>71</v>
      </c>
      <c r="AK110" s="5">
        <v>17</v>
      </c>
      <c r="AL110" s="5" t="s">
        <v>159</v>
      </c>
      <c r="AM110" s="5" t="s">
        <v>159</v>
      </c>
      <c r="AN110" s="5" t="s">
        <v>166</v>
      </c>
      <c r="AO110" s="5">
        <v>26.7</v>
      </c>
      <c r="AP110" s="5">
        <v>210</v>
      </c>
      <c r="AQ110" s="5" t="s">
        <v>165</v>
      </c>
      <c r="AR110" s="5" t="s">
        <v>167</v>
      </c>
      <c r="AS110" s="5" t="s">
        <v>168</v>
      </c>
      <c r="AT110" s="5">
        <v>1</v>
      </c>
      <c r="AU110" s="5">
        <v>1</v>
      </c>
      <c r="AV110" s="5" t="s">
        <v>169</v>
      </c>
      <c r="AW110" s="5" t="s">
        <v>169</v>
      </c>
      <c r="AX110" s="5">
        <v>2.9</v>
      </c>
      <c r="AY110" s="5">
        <v>1.2E-2</v>
      </c>
      <c r="AZ110" s="5">
        <v>7.8E-2</v>
      </c>
      <c r="BB110" s="5" t="s">
        <v>170</v>
      </c>
      <c r="BC110" s="5" t="s">
        <v>171</v>
      </c>
      <c r="BE110" s="5" t="s">
        <v>159</v>
      </c>
      <c r="BF110" s="5" t="s">
        <v>159</v>
      </c>
      <c r="BG110" s="5" t="s">
        <v>159</v>
      </c>
      <c r="BH110" s="5" t="s">
        <v>159</v>
      </c>
      <c r="BI110" s="5">
        <v>0.18</v>
      </c>
      <c r="BJ110" s="5" t="s">
        <v>172</v>
      </c>
      <c r="BK110" s="5" t="s">
        <v>170</v>
      </c>
      <c r="BL110" s="5" t="s">
        <v>173</v>
      </c>
      <c r="BM110" s="5" t="s">
        <v>173</v>
      </c>
      <c r="BP110" s="5">
        <v>7.9</v>
      </c>
      <c r="BQ110" s="5" t="s">
        <v>179</v>
      </c>
      <c r="BS110" s="5" t="s">
        <v>159</v>
      </c>
      <c r="BT110" s="5" t="s">
        <v>159</v>
      </c>
      <c r="BW110" s="5" t="s">
        <v>159</v>
      </c>
      <c r="BX110" s="5" t="s">
        <v>159</v>
      </c>
      <c r="BY110" s="5">
        <v>3.4</v>
      </c>
      <c r="BZ110" s="5">
        <v>27</v>
      </c>
      <c r="CA110" s="5" t="s">
        <v>168</v>
      </c>
      <c r="CB110" s="5" t="s">
        <v>174</v>
      </c>
      <c r="CC110" s="5">
        <v>35</v>
      </c>
      <c r="CD110" s="5" t="s">
        <v>175</v>
      </c>
      <c r="CE110" s="5" t="s">
        <v>175</v>
      </c>
      <c r="CJ110" s="5" t="s">
        <v>159</v>
      </c>
      <c r="CK110" s="5" t="s">
        <v>159</v>
      </c>
      <c r="CL110" s="5">
        <v>1.4E-2</v>
      </c>
      <c r="CM110" s="5">
        <v>2.7E-2</v>
      </c>
    </row>
    <row r="111" spans="1:91" x14ac:dyDescent="0.25">
      <c r="A111" s="5" t="s">
        <v>152</v>
      </c>
      <c r="B111" s="5" t="s">
        <v>229</v>
      </c>
      <c r="C111" s="5" t="s">
        <v>187</v>
      </c>
      <c r="D111" s="6">
        <v>42957.443055555559</v>
      </c>
      <c r="E111" s="5" t="s">
        <v>230</v>
      </c>
      <c r="F111" s="5" t="s">
        <v>230</v>
      </c>
      <c r="G111" s="5" t="s">
        <v>156</v>
      </c>
      <c r="AJ111" s="5">
        <v>71</v>
      </c>
      <c r="BP111" s="5">
        <v>8.0299999999999994</v>
      </c>
      <c r="BR111" s="5">
        <v>286.3</v>
      </c>
      <c r="CF111" s="9">
        <v>19.8</v>
      </c>
      <c r="CG111" s="9">
        <v>30</v>
      </c>
      <c r="CH111" s="5">
        <v>0.3</v>
      </c>
      <c r="CI111" s="5">
        <v>71.099999999999994</v>
      </c>
    </row>
    <row r="112" spans="1:91" x14ac:dyDescent="0.25">
      <c r="A112" s="5" t="s">
        <v>152</v>
      </c>
      <c r="B112" s="5" t="s">
        <v>229</v>
      </c>
      <c r="C112" s="5" t="s">
        <v>154</v>
      </c>
      <c r="D112" s="6">
        <v>42957.443055555559</v>
      </c>
      <c r="E112" s="5" t="s">
        <v>320</v>
      </c>
      <c r="F112" s="5" t="s">
        <v>320</v>
      </c>
      <c r="G112" s="5" t="s">
        <v>188</v>
      </c>
      <c r="H112" s="5">
        <v>67</v>
      </c>
      <c r="I112" s="5" t="s">
        <v>157</v>
      </c>
      <c r="J112" s="5">
        <v>0.156</v>
      </c>
      <c r="K112" s="5" t="s">
        <v>158</v>
      </c>
      <c r="L112" s="5" t="s">
        <v>158</v>
      </c>
      <c r="M112" s="5" t="s">
        <v>159</v>
      </c>
      <c r="N112" s="5" t="s">
        <v>159</v>
      </c>
      <c r="O112" s="5">
        <v>3.5000000000000003E-2</v>
      </c>
      <c r="P112" s="5">
        <v>0.04</v>
      </c>
      <c r="Q112" s="5" t="s">
        <v>161</v>
      </c>
      <c r="R112" s="5" t="s">
        <v>161</v>
      </c>
      <c r="S112" s="5" t="s">
        <v>189</v>
      </c>
      <c r="T112" s="5" t="s">
        <v>162</v>
      </c>
      <c r="U112" s="5" t="s">
        <v>162</v>
      </c>
      <c r="V112" s="5" t="s">
        <v>163</v>
      </c>
      <c r="W112" s="5" t="s">
        <v>163</v>
      </c>
      <c r="X112" s="5">
        <v>5.9</v>
      </c>
      <c r="Y112" s="5" t="s">
        <v>164</v>
      </c>
      <c r="Z112" s="5">
        <v>3.4</v>
      </c>
      <c r="AA112" s="5" t="s">
        <v>159</v>
      </c>
      <c r="AB112" s="5" t="s">
        <v>159</v>
      </c>
      <c r="AC112" s="5" t="s">
        <v>163</v>
      </c>
      <c r="AD112" s="5">
        <v>0.51</v>
      </c>
      <c r="AE112" s="5" t="s">
        <v>165</v>
      </c>
      <c r="AF112" s="5" t="s">
        <v>158</v>
      </c>
      <c r="AG112" s="5" t="s">
        <v>158</v>
      </c>
      <c r="AH112" s="5" t="s">
        <v>158</v>
      </c>
      <c r="AI112" s="5" t="s">
        <v>158</v>
      </c>
      <c r="AJ112" s="5">
        <v>71</v>
      </c>
      <c r="AK112" s="5">
        <v>17</v>
      </c>
      <c r="AL112" s="5" t="s">
        <v>159</v>
      </c>
      <c r="AM112" s="5" t="s">
        <v>159</v>
      </c>
      <c r="AN112" s="5" t="s">
        <v>166</v>
      </c>
      <c r="AO112" s="5">
        <v>26.7</v>
      </c>
      <c r="AP112" s="5">
        <v>240</v>
      </c>
      <c r="AQ112" s="5" t="s">
        <v>165</v>
      </c>
      <c r="AR112" s="5" t="s">
        <v>167</v>
      </c>
      <c r="AS112" s="5" t="s">
        <v>168</v>
      </c>
      <c r="AT112" s="5">
        <v>1</v>
      </c>
      <c r="AU112" s="5">
        <v>1</v>
      </c>
      <c r="AV112" s="5" t="s">
        <v>169</v>
      </c>
      <c r="AW112" s="5" t="s">
        <v>169</v>
      </c>
      <c r="AX112" s="5">
        <v>2.9</v>
      </c>
      <c r="AY112" s="5">
        <v>1.2E-2</v>
      </c>
      <c r="AZ112" s="5">
        <v>7.8E-2</v>
      </c>
      <c r="BA112" s="5" t="s">
        <v>190</v>
      </c>
      <c r="BB112" s="5" t="s">
        <v>170</v>
      </c>
      <c r="BC112" s="5" t="s">
        <v>171</v>
      </c>
      <c r="BE112" s="5" t="s">
        <v>159</v>
      </c>
      <c r="BF112" s="5" t="s">
        <v>159</v>
      </c>
      <c r="BG112" s="5" t="s">
        <v>159</v>
      </c>
      <c r="BH112" s="5" t="s">
        <v>159</v>
      </c>
      <c r="BI112" s="5">
        <v>0.18</v>
      </c>
      <c r="BJ112" s="5" t="s">
        <v>172</v>
      </c>
      <c r="BK112" s="5" t="s">
        <v>170</v>
      </c>
      <c r="BL112" s="5" t="s">
        <v>173</v>
      </c>
      <c r="BM112" s="5" t="s">
        <v>173</v>
      </c>
      <c r="BP112" s="5">
        <v>7.9</v>
      </c>
      <c r="BQ112" s="5" t="s">
        <v>179</v>
      </c>
      <c r="BT112" s="5" t="s">
        <v>159</v>
      </c>
      <c r="BW112" s="5" t="s">
        <v>159</v>
      </c>
      <c r="BX112" s="5" t="s">
        <v>159</v>
      </c>
      <c r="BY112" s="5">
        <v>3.4</v>
      </c>
      <c r="BZ112" s="5">
        <v>27</v>
      </c>
      <c r="CA112" s="5" t="s">
        <v>168</v>
      </c>
      <c r="CB112" s="5" t="s">
        <v>174</v>
      </c>
      <c r="CC112" s="5">
        <v>35</v>
      </c>
      <c r="CD112" s="5" t="s">
        <v>175</v>
      </c>
      <c r="CE112" s="5" t="s">
        <v>158</v>
      </c>
      <c r="CF112" s="9"/>
      <c r="CG112" s="9"/>
      <c r="CJ112" s="5" t="s">
        <v>159</v>
      </c>
      <c r="CK112" s="5" t="s">
        <v>159</v>
      </c>
      <c r="CL112" s="5">
        <v>1.4E-2</v>
      </c>
      <c r="CM112" s="5">
        <v>2.7E-2</v>
      </c>
    </row>
    <row r="113" spans="1:91" x14ac:dyDescent="0.25">
      <c r="A113" s="5" t="s">
        <v>152</v>
      </c>
      <c r="B113" s="5" t="s">
        <v>229</v>
      </c>
      <c r="C113" s="5" t="s">
        <v>154</v>
      </c>
      <c r="D113" s="6">
        <v>42957.443055555559</v>
      </c>
      <c r="E113" s="5" t="s">
        <v>321</v>
      </c>
      <c r="F113" s="5" t="s">
        <v>321</v>
      </c>
      <c r="G113" s="5" t="s">
        <v>188</v>
      </c>
      <c r="BD113" s="5">
        <v>6.9999999999999994E-5</v>
      </c>
      <c r="CF113" s="9"/>
      <c r="CG113" s="9"/>
    </row>
    <row r="114" spans="1:91" x14ac:dyDescent="0.25">
      <c r="A114" s="5" t="s">
        <v>152</v>
      </c>
      <c r="B114" s="5" t="s">
        <v>229</v>
      </c>
      <c r="C114" s="5" t="s">
        <v>187</v>
      </c>
      <c r="D114" s="6">
        <v>42957.443055555559</v>
      </c>
      <c r="E114" s="5" t="s">
        <v>320</v>
      </c>
      <c r="F114" s="5" t="s">
        <v>320</v>
      </c>
      <c r="G114" s="5" t="s">
        <v>188</v>
      </c>
      <c r="AJ114" s="5">
        <v>70</v>
      </c>
      <c r="BP114" s="5">
        <v>8.0500000000000007</v>
      </c>
      <c r="BR114" s="5">
        <v>285.7</v>
      </c>
      <c r="CF114" s="9">
        <v>30</v>
      </c>
      <c r="CG114" s="9">
        <v>19.57</v>
      </c>
      <c r="CH114" s="5">
        <v>0.3</v>
      </c>
      <c r="CI114" s="5">
        <v>70.3</v>
      </c>
    </row>
    <row r="115" spans="1:91" s="2" customFormat="1" x14ac:dyDescent="0.25">
      <c r="D115" s="3"/>
      <c r="H115" s="2">
        <f>(H110-H112)/((H110+H112)/2)*100</f>
        <v>0</v>
      </c>
      <c r="J115" s="2">
        <f t="shared" ref="J115:AZ115" si="59">(J110-J112)/((J110+J112)/2)*100</f>
        <v>0</v>
      </c>
      <c r="O115" s="2">
        <f t="shared" si="59"/>
        <v>0</v>
      </c>
      <c r="P115" s="2">
        <f t="shared" si="59"/>
        <v>0</v>
      </c>
      <c r="X115" s="2">
        <f t="shared" si="59"/>
        <v>0</v>
      </c>
      <c r="Z115" s="2">
        <f t="shared" si="59"/>
        <v>0</v>
      </c>
      <c r="AD115" s="2">
        <f t="shared" si="59"/>
        <v>0</v>
      </c>
      <c r="AJ115" s="2">
        <f t="shared" si="59"/>
        <v>0</v>
      </c>
      <c r="AK115" s="2">
        <f t="shared" si="59"/>
        <v>0</v>
      </c>
      <c r="AO115" s="2">
        <f t="shared" si="59"/>
        <v>0</v>
      </c>
      <c r="AP115" s="2">
        <f t="shared" si="59"/>
        <v>-13.333333333333334</v>
      </c>
      <c r="AT115" s="2">
        <f t="shared" si="59"/>
        <v>0</v>
      </c>
      <c r="AU115" s="2">
        <f t="shared" si="59"/>
        <v>0</v>
      </c>
      <c r="AX115" s="2">
        <f t="shared" si="59"/>
        <v>0</v>
      </c>
      <c r="AY115" s="2">
        <f t="shared" si="59"/>
        <v>0</v>
      </c>
      <c r="AZ115" s="2">
        <f t="shared" si="59"/>
        <v>0</v>
      </c>
      <c r="BP115" s="2">
        <f>(BP110-BP114)/((BP110+BP114)/2)*100</f>
        <v>-1.8808777429467127</v>
      </c>
      <c r="BR115" s="2">
        <f>(BR111-BR114)/((BR111+BR114)/2)*100</f>
        <v>0.20979020979021773</v>
      </c>
      <c r="BY115" s="2">
        <f t="shared" ref="BY115:CM115" si="60">(BY110-BY112)/((BY110+BY112)/2)*100</f>
        <v>0</v>
      </c>
      <c r="BZ115" s="2">
        <f t="shared" si="60"/>
        <v>0</v>
      </c>
      <c r="CC115" s="2">
        <f t="shared" si="60"/>
        <v>0</v>
      </c>
      <c r="CF115" s="21">
        <f>(CF111-CF114)/((CF111+CF114)/2)*100</f>
        <v>-40.963855421686745</v>
      </c>
      <c r="CG115" s="21">
        <f t="shared" ref="CG115:CI115" si="61">(CG111-CG114)/((CG111+CG114)/2)*100</f>
        <v>42.081904377647774</v>
      </c>
      <c r="CH115" s="2">
        <f t="shared" si="61"/>
        <v>0</v>
      </c>
      <c r="CI115" s="2">
        <f t="shared" si="61"/>
        <v>1.1315417256011278</v>
      </c>
      <c r="CL115" s="2">
        <f t="shared" si="60"/>
        <v>0</v>
      </c>
      <c r="CM115" s="2">
        <f t="shared" si="60"/>
        <v>0</v>
      </c>
    </row>
    <row r="116" spans="1:91" x14ac:dyDescent="0.25">
      <c r="A116" s="5" t="s">
        <v>152</v>
      </c>
      <c r="B116" s="5" t="s">
        <v>231</v>
      </c>
      <c r="C116" s="5" t="s">
        <v>154</v>
      </c>
      <c r="D116" s="6">
        <v>42971.402777777781</v>
      </c>
      <c r="E116" s="5" t="s">
        <v>232</v>
      </c>
      <c r="F116" s="5" t="s">
        <v>232</v>
      </c>
      <c r="G116" s="5" t="s">
        <v>156</v>
      </c>
      <c r="H116" s="5">
        <v>25</v>
      </c>
      <c r="I116" s="5" t="s">
        <v>157</v>
      </c>
      <c r="J116" s="5" t="s">
        <v>157</v>
      </c>
      <c r="K116" s="5" t="s">
        <v>158</v>
      </c>
      <c r="L116" s="5" t="s">
        <v>158</v>
      </c>
      <c r="M116" s="5" t="s">
        <v>159</v>
      </c>
      <c r="N116" s="5" t="s">
        <v>159</v>
      </c>
      <c r="O116" s="5" t="s">
        <v>160</v>
      </c>
      <c r="P116" s="5" t="s">
        <v>160</v>
      </c>
      <c r="Q116" s="5" t="s">
        <v>161</v>
      </c>
      <c r="R116" s="5" t="s">
        <v>161</v>
      </c>
      <c r="T116" s="5" t="s">
        <v>162</v>
      </c>
      <c r="U116" s="5" t="s">
        <v>162</v>
      </c>
      <c r="V116" s="5" t="s">
        <v>163</v>
      </c>
      <c r="W116" s="5" t="s">
        <v>163</v>
      </c>
      <c r="X116" s="5">
        <v>2.4</v>
      </c>
      <c r="Y116" s="5" t="s">
        <v>164</v>
      </c>
      <c r="Z116" s="5">
        <v>3.4</v>
      </c>
      <c r="AA116" s="5" t="s">
        <v>159</v>
      </c>
      <c r="AB116" s="5" t="s">
        <v>159</v>
      </c>
      <c r="AC116" s="5" t="s">
        <v>163</v>
      </c>
      <c r="AD116" s="5" t="s">
        <v>226</v>
      </c>
      <c r="AE116" s="5" t="s">
        <v>165</v>
      </c>
      <c r="AF116" s="5" t="s">
        <v>158</v>
      </c>
      <c r="AG116" s="5" t="s">
        <v>158</v>
      </c>
      <c r="AH116" s="5" t="s">
        <v>158</v>
      </c>
      <c r="AI116" s="5" t="s">
        <v>158</v>
      </c>
      <c r="AJ116" s="5">
        <v>36</v>
      </c>
      <c r="AK116" s="5">
        <v>5</v>
      </c>
      <c r="AL116" s="5" t="s">
        <v>159</v>
      </c>
      <c r="AM116" s="5" t="s">
        <v>159</v>
      </c>
      <c r="AN116" s="5" t="s">
        <v>166</v>
      </c>
      <c r="AO116" s="5">
        <v>10.9</v>
      </c>
      <c r="AP116" s="5">
        <v>2800</v>
      </c>
      <c r="AQ116" s="5" t="s">
        <v>165</v>
      </c>
      <c r="AR116" s="5" t="s">
        <v>167</v>
      </c>
      <c r="AS116" s="5" t="s">
        <v>168</v>
      </c>
      <c r="AT116" s="5">
        <v>0.25</v>
      </c>
      <c r="AU116" s="5">
        <v>0.245</v>
      </c>
      <c r="AV116" s="5">
        <v>2.9000000000000001E-2</v>
      </c>
      <c r="AW116" s="5">
        <v>2.9000000000000001E-2</v>
      </c>
      <c r="AX116" s="5">
        <v>1.2</v>
      </c>
      <c r="AY116" s="5">
        <v>1.4E-2</v>
      </c>
      <c r="AZ116" s="5">
        <v>2.3E-2</v>
      </c>
      <c r="BB116" s="5" t="s">
        <v>170</v>
      </c>
      <c r="BC116" s="5" t="s">
        <v>171</v>
      </c>
      <c r="BE116" s="5" t="s">
        <v>159</v>
      </c>
      <c r="BF116" s="5" t="s">
        <v>159</v>
      </c>
      <c r="BG116" s="5" t="s">
        <v>159</v>
      </c>
      <c r="BH116" s="5" t="s">
        <v>159</v>
      </c>
      <c r="BI116" s="5">
        <v>0.37</v>
      </c>
      <c r="BJ116" s="5" t="s">
        <v>172</v>
      </c>
      <c r="BK116" s="5" t="s">
        <v>170</v>
      </c>
      <c r="BL116" s="5">
        <v>0.438</v>
      </c>
      <c r="BM116" s="5">
        <v>0.438</v>
      </c>
      <c r="BP116" s="5">
        <v>7.9</v>
      </c>
      <c r="BQ116" s="5" t="s">
        <v>179</v>
      </c>
      <c r="BS116" s="5" t="s">
        <v>159</v>
      </c>
      <c r="BT116" s="5" t="s">
        <v>159</v>
      </c>
      <c r="BW116" s="5" t="s">
        <v>159</v>
      </c>
      <c r="BX116" s="5" t="s">
        <v>159</v>
      </c>
      <c r="BY116" s="5">
        <v>2.2000000000000002</v>
      </c>
      <c r="BZ116" s="5">
        <v>15</v>
      </c>
      <c r="CA116" s="5" t="s">
        <v>168</v>
      </c>
      <c r="CB116" s="5" t="s">
        <v>174</v>
      </c>
      <c r="CC116" s="5">
        <v>15</v>
      </c>
      <c r="CD116" s="5" t="s">
        <v>175</v>
      </c>
      <c r="CE116" s="5" t="s">
        <v>175</v>
      </c>
      <c r="CJ116" s="5" t="s">
        <v>159</v>
      </c>
      <c r="CK116" s="5" t="s">
        <v>159</v>
      </c>
      <c r="CL116" s="5" t="s">
        <v>159</v>
      </c>
      <c r="CM116" s="5" t="s">
        <v>159</v>
      </c>
    </row>
    <row r="117" spans="1:91" x14ac:dyDescent="0.25">
      <c r="A117" s="5" t="s">
        <v>152</v>
      </c>
      <c r="B117" s="5" t="s">
        <v>231</v>
      </c>
      <c r="C117" s="5" t="s">
        <v>187</v>
      </c>
      <c r="D117" s="6">
        <v>42971.402777777781</v>
      </c>
      <c r="E117" s="5" t="s">
        <v>232</v>
      </c>
      <c r="F117" s="5" t="s">
        <v>232</v>
      </c>
      <c r="G117" s="5" t="s">
        <v>156</v>
      </c>
      <c r="AJ117" s="5">
        <v>34</v>
      </c>
      <c r="BP117" s="5">
        <v>8</v>
      </c>
      <c r="BR117" s="5">
        <v>249</v>
      </c>
      <c r="CF117" s="5">
        <v>18</v>
      </c>
      <c r="CG117" s="5">
        <v>19</v>
      </c>
      <c r="CH117" s="5">
        <v>0.8</v>
      </c>
      <c r="CI117" s="5">
        <v>4</v>
      </c>
    </row>
    <row r="118" spans="1:91" x14ac:dyDescent="0.25">
      <c r="A118" s="5" t="s">
        <v>152</v>
      </c>
      <c r="B118" s="5" t="s">
        <v>231</v>
      </c>
      <c r="C118" s="5" t="s">
        <v>154</v>
      </c>
      <c r="D118" s="6">
        <v>42971.402777777781</v>
      </c>
      <c r="E118" s="5" t="s">
        <v>322</v>
      </c>
      <c r="F118" s="5" t="s">
        <v>322</v>
      </c>
      <c r="G118" s="5" t="s">
        <v>188</v>
      </c>
      <c r="H118" s="5">
        <v>25</v>
      </c>
      <c r="I118" s="5" t="s">
        <v>157</v>
      </c>
      <c r="J118" s="5" t="s">
        <v>157</v>
      </c>
      <c r="K118" s="5" t="s">
        <v>158</v>
      </c>
      <c r="L118" s="5" t="s">
        <v>158</v>
      </c>
      <c r="M118" s="5" t="s">
        <v>159</v>
      </c>
      <c r="N118" s="5" t="s">
        <v>159</v>
      </c>
      <c r="O118" s="5" t="s">
        <v>160</v>
      </c>
      <c r="P118" s="5" t="s">
        <v>160</v>
      </c>
      <c r="Q118" s="5" t="s">
        <v>161</v>
      </c>
      <c r="R118" s="5" t="s">
        <v>161</v>
      </c>
      <c r="S118" s="5" t="s">
        <v>189</v>
      </c>
      <c r="T118" s="5" t="s">
        <v>162</v>
      </c>
      <c r="U118" s="5" t="s">
        <v>162</v>
      </c>
      <c r="V118" s="5" t="s">
        <v>163</v>
      </c>
      <c r="W118" s="5" t="s">
        <v>163</v>
      </c>
      <c r="X118" s="5">
        <v>2.4</v>
      </c>
      <c r="Y118" s="5" t="s">
        <v>164</v>
      </c>
      <c r="Z118" s="5">
        <v>3.4</v>
      </c>
      <c r="AA118" s="5" t="s">
        <v>159</v>
      </c>
      <c r="AB118" s="5" t="s">
        <v>159</v>
      </c>
      <c r="AC118" s="5" t="s">
        <v>163</v>
      </c>
      <c r="AD118" s="5" t="s">
        <v>226</v>
      </c>
      <c r="AE118" s="5" t="s">
        <v>165</v>
      </c>
      <c r="AF118" s="5" t="s">
        <v>158</v>
      </c>
      <c r="AG118" s="5" t="s">
        <v>158</v>
      </c>
      <c r="AH118" s="5" t="s">
        <v>158</v>
      </c>
      <c r="AI118" s="5" t="s">
        <v>158</v>
      </c>
      <c r="AJ118" s="5">
        <v>35</v>
      </c>
      <c r="AK118" s="5">
        <v>5</v>
      </c>
      <c r="AL118" s="5" t="s">
        <v>159</v>
      </c>
      <c r="AM118" s="5" t="s">
        <v>159</v>
      </c>
      <c r="AN118" s="5" t="s">
        <v>166</v>
      </c>
      <c r="AO118" s="5">
        <v>10.9</v>
      </c>
      <c r="AP118" s="5">
        <v>2800</v>
      </c>
      <c r="AQ118" s="5" t="s">
        <v>165</v>
      </c>
      <c r="AR118" s="5" t="s">
        <v>167</v>
      </c>
      <c r="AS118" s="5" t="s">
        <v>168</v>
      </c>
      <c r="AT118" s="5">
        <v>0.25</v>
      </c>
      <c r="AU118" s="5">
        <v>0.245</v>
      </c>
      <c r="AV118" s="5">
        <v>2.9000000000000001E-2</v>
      </c>
      <c r="AW118" s="5">
        <v>2.9000000000000001E-2</v>
      </c>
      <c r="AX118" s="5">
        <v>1.2</v>
      </c>
      <c r="AY118" s="5">
        <v>1.6E-2</v>
      </c>
      <c r="AZ118" s="5">
        <v>2.3E-2</v>
      </c>
      <c r="BA118" s="5" t="s">
        <v>190</v>
      </c>
      <c r="BB118" s="5" t="s">
        <v>170</v>
      </c>
      <c r="BC118" s="5" t="s">
        <v>171</v>
      </c>
      <c r="BE118" s="5" t="s">
        <v>159</v>
      </c>
      <c r="BF118" s="5" t="s">
        <v>159</v>
      </c>
      <c r="BG118" s="5" t="s">
        <v>159</v>
      </c>
      <c r="BH118" s="5" t="s">
        <v>159</v>
      </c>
      <c r="BI118" s="5">
        <v>0.37</v>
      </c>
      <c r="BJ118" s="5" t="s">
        <v>172</v>
      </c>
      <c r="BK118" s="5" t="s">
        <v>170</v>
      </c>
      <c r="BL118" s="5">
        <v>0.41499999999999998</v>
      </c>
      <c r="BM118" s="5">
        <v>0.41499999999999998</v>
      </c>
      <c r="BP118" s="5">
        <v>8.1</v>
      </c>
      <c r="BQ118" s="5" t="s">
        <v>179</v>
      </c>
      <c r="BS118" s="5" t="s">
        <v>159</v>
      </c>
      <c r="BT118" s="5" t="s">
        <v>159</v>
      </c>
      <c r="BW118" s="5" t="s">
        <v>159</v>
      </c>
      <c r="BX118" s="5" t="s">
        <v>159</v>
      </c>
      <c r="BY118" s="5">
        <v>2.2000000000000002</v>
      </c>
      <c r="BZ118" s="5">
        <v>13</v>
      </c>
      <c r="CA118" s="5" t="s">
        <v>168</v>
      </c>
      <c r="CB118" s="5" t="s">
        <v>174</v>
      </c>
      <c r="CC118" s="5">
        <v>13</v>
      </c>
      <c r="CD118" s="5" t="s">
        <v>175</v>
      </c>
      <c r="CE118" s="5" t="s">
        <v>158</v>
      </c>
      <c r="CJ118" s="5" t="s">
        <v>159</v>
      </c>
      <c r="CK118" s="5" t="s">
        <v>159</v>
      </c>
      <c r="CL118" s="5" t="s">
        <v>159</v>
      </c>
      <c r="CM118" s="5" t="s">
        <v>159</v>
      </c>
    </row>
    <row r="119" spans="1:91" x14ac:dyDescent="0.25">
      <c r="A119" s="5" t="s">
        <v>152</v>
      </c>
      <c r="B119" s="5" t="s">
        <v>231</v>
      </c>
      <c r="C119" s="5" t="s">
        <v>154</v>
      </c>
      <c r="D119" s="6">
        <v>42971.402777777781</v>
      </c>
      <c r="E119" s="5" t="s">
        <v>323</v>
      </c>
      <c r="F119" s="5" t="s">
        <v>323</v>
      </c>
      <c r="G119" s="5" t="s">
        <v>188</v>
      </c>
      <c r="BD119" s="5" t="s">
        <v>184</v>
      </c>
    </row>
    <row r="120" spans="1:91" x14ac:dyDescent="0.25">
      <c r="A120" s="5" t="s">
        <v>152</v>
      </c>
      <c r="B120" s="5" t="s">
        <v>231</v>
      </c>
      <c r="C120" s="5" t="s">
        <v>187</v>
      </c>
      <c r="D120" s="6">
        <v>42971.402777777781</v>
      </c>
      <c r="E120" s="5" t="s">
        <v>322</v>
      </c>
      <c r="F120" s="5" t="s">
        <v>322</v>
      </c>
      <c r="G120" s="5" t="s">
        <v>188</v>
      </c>
      <c r="AJ120" s="5">
        <v>35</v>
      </c>
      <c r="BP120" s="5">
        <v>7.55</v>
      </c>
      <c r="BR120" s="5">
        <v>253.6</v>
      </c>
      <c r="CF120" s="5">
        <v>19</v>
      </c>
      <c r="CG120" s="5">
        <v>18</v>
      </c>
      <c r="CH120" s="5">
        <v>0.8</v>
      </c>
      <c r="CI120" s="5">
        <v>4.91</v>
      </c>
    </row>
    <row r="121" spans="1:91" s="2" customFormat="1" x14ac:dyDescent="0.25">
      <c r="D121" s="3"/>
      <c r="H121" s="2">
        <f>(H116-H118)/((H116+H118)/2)*100</f>
        <v>0</v>
      </c>
      <c r="X121" s="2">
        <f t="shared" ref="X121:BM121" si="62">(X116-X118)/((X116+X118)/2)*100</f>
        <v>0</v>
      </c>
      <c r="Z121" s="2">
        <f t="shared" si="62"/>
        <v>0</v>
      </c>
      <c r="AJ121" s="2">
        <f t="shared" si="62"/>
        <v>2.8169014084507045</v>
      </c>
      <c r="AK121" s="2">
        <f t="shared" si="62"/>
        <v>0</v>
      </c>
      <c r="AO121" s="2">
        <f t="shared" si="62"/>
        <v>0</v>
      </c>
      <c r="AP121" s="2">
        <f t="shared" si="62"/>
        <v>0</v>
      </c>
      <c r="AT121" s="2">
        <f t="shared" si="62"/>
        <v>0</v>
      </c>
      <c r="AU121" s="2">
        <f t="shared" si="62"/>
        <v>0</v>
      </c>
      <c r="AV121" s="2">
        <f t="shared" si="62"/>
        <v>0</v>
      </c>
      <c r="AW121" s="2">
        <f t="shared" si="62"/>
        <v>0</v>
      </c>
      <c r="AX121" s="2">
        <f t="shared" si="62"/>
        <v>0</v>
      </c>
      <c r="AY121" s="2">
        <f t="shared" si="62"/>
        <v>-13.333333333333334</v>
      </c>
      <c r="AZ121" s="2">
        <f t="shared" si="62"/>
        <v>0</v>
      </c>
      <c r="BL121" s="2">
        <f t="shared" si="62"/>
        <v>5.3927315357561598</v>
      </c>
      <c r="BM121" s="2">
        <f t="shared" si="62"/>
        <v>5.3927315357561598</v>
      </c>
      <c r="BP121" s="2">
        <f>(BP116-BP120)/((BP116+BP120)/2)*100</f>
        <v>4.5307443365695867</v>
      </c>
      <c r="BR121" s="2">
        <f>(BR117-BR120)/((BR117+BR120)/2)*100</f>
        <v>-1.8304814962196554</v>
      </c>
      <c r="BY121" s="2">
        <f t="shared" ref="BY121:CC121" si="63">(BY116-BY118)/((BY116+BY118)/2)*100</f>
        <v>0</v>
      </c>
      <c r="BZ121" s="2">
        <f>(BZ116-BZ118)/((BZ116+BZ118)/2)*100</f>
        <v>14.285714285714285</v>
      </c>
      <c r="CC121" s="2">
        <f t="shared" si="63"/>
        <v>14.285714285714285</v>
      </c>
      <c r="CF121" s="2">
        <f>(CF117-CF120)/((CF117+CF120)/2)*100</f>
        <v>-5.4054054054054053</v>
      </c>
      <c r="CG121" s="2">
        <f t="shared" ref="CG121:CI121" si="64">(CG117-CG120)/((CG117+CG120)/2)*100</f>
        <v>5.4054054054054053</v>
      </c>
      <c r="CH121" s="2">
        <f t="shared" si="64"/>
        <v>0</v>
      </c>
      <c r="CI121" s="2">
        <f t="shared" si="64"/>
        <v>-20.426487093153764</v>
      </c>
    </row>
    <row r="122" spans="1:91" x14ac:dyDescent="0.25">
      <c r="A122" s="5" t="s">
        <v>152</v>
      </c>
      <c r="B122" s="5" t="s">
        <v>233</v>
      </c>
      <c r="C122" s="5" t="s">
        <v>154</v>
      </c>
      <c r="D122" s="6">
        <v>42968.472222222219</v>
      </c>
      <c r="E122" s="5" t="s">
        <v>324</v>
      </c>
      <c r="F122" s="5" t="s">
        <v>324</v>
      </c>
      <c r="G122" s="5" t="s">
        <v>188</v>
      </c>
      <c r="H122" s="5">
        <v>20</v>
      </c>
      <c r="I122" s="5" t="s">
        <v>157</v>
      </c>
      <c r="J122" s="5" t="s">
        <v>157</v>
      </c>
      <c r="K122" s="5" t="s">
        <v>158</v>
      </c>
      <c r="L122" s="5" t="s">
        <v>158</v>
      </c>
      <c r="M122" s="5" t="s">
        <v>159</v>
      </c>
      <c r="N122" s="5" t="s">
        <v>159</v>
      </c>
      <c r="O122" s="5" t="s">
        <v>160</v>
      </c>
      <c r="P122" s="5" t="s">
        <v>160</v>
      </c>
      <c r="Q122" s="5" t="s">
        <v>161</v>
      </c>
      <c r="R122" s="5" t="s">
        <v>161</v>
      </c>
      <c r="S122" s="5" t="s">
        <v>189</v>
      </c>
      <c r="T122" s="5" t="s">
        <v>162</v>
      </c>
      <c r="U122" s="5" t="s">
        <v>162</v>
      </c>
      <c r="V122" s="5" t="s">
        <v>163</v>
      </c>
      <c r="W122" s="5" t="s">
        <v>163</v>
      </c>
      <c r="X122" s="5">
        <v>2.2000000000000002</v>
      </c>
      <c r="Y122" s="5" t="s">
        <v>164</v>
      </c>
      <c r="Z122" s="5">
        <v>3.6</v>
      </c>
      <c r="AA122" s="5" t="s">
        <v>159</v>
      </c>
      <c r="AB122" s="5" t="s">
        <v>159</v>
      </c>
      <c r="AC122" s="5" t="s">
        <v>163</v>
      </c>
      <c r="AD122" s="5">
        <v>0.82</v>
      </c>
      <c r="AE122" s="5" t="s">
        <v>165</v>
      </c>
      <c r="AF122" s="5" t="s">
        <v>158</v>
      </c>
      <c r="AG122" s="5" t="s">
        <v>158</v>
      </c>
      <c r="AH122" s="5" t="s">
        <v>158</v>
      </c>
      <c r="AI122" s="5" t="s">
        <v>158</v>
      </c>
      <c r="AJ122" s="5">
        <v>32</v>
      </c>
      <c r="AK122" s="5" t="s">
        <v>178</v>
      </c>
      <c r="AL122" s="5" t="s">
        <v>159</v>
      </c>
      <c r="AM122" s="5" t="s">
        <v>159</v>
      </c>
      <c r="AN122" s="5" t="s">
        <v>166</v>
      </c>
      <c r="AO122" s="5">
        <v>8.8000000000000007</v>
      </c>
      <c r="AP122" s="5" t="s">
        <v>235</v>
      </c>
      <c r="AQ122" s="5" t="s">
        <v>165</v>
      </c>
      <c r="AR122" s="5" t="s">
        <v>167</v>
      </c>
      <c r="AS122" s="5" t="s">
        <v>168</v>
      </c>
      <c r="AT122" s="5">
        <v>0.19</v>
      </c>
      <c r="AU122" s="5">
        <v>0.193</v>
      </c>
      <c r="AV122" s="5" t="s">
        <v>169</v>
      </c>
      <c r="AW122" s="5" t="s">
        <v>169</v>
      </c>
      <c r="AX122" s="5">
        <v>0.80100000000000005</v>
      </c>
      <c r="AY122" s="5" t="s">
        <v>159</v>
      </c>
      <c r="AZ122" s="5">
        <v>2.4E-2</v>
      </c>
      <c r="BA122" s="5" t="s">
        <v>190</v>
      </c>
      <c r="BB122" s="5" t="s">
        <v>170</v>
      </c>
      <c r="BC122" s="5" t="s">
        <v>171</v>
      </c>
      <c r="BE122" s="5" t="s">
        <v>159</v>
      </c>
      <c r="BF122" s="5" t="s">
        <v>159</v>
      </c>
      <c r="BG122" s="5" t="s">
        <v>159</v>
      </c>
      <c r="BH122" s="5" t="s">
        <v>159</v>
      </c>
      <c r="BI122" s="5">
        <v>0.18</v>
      </c>
      <c r="BJ122" s="5" t="s">
        <v>172</v>
      </c>
      <c r="BK122" s="5" t="s">
        <v>170</v>
      </c>
      <c r="BL122" s="5">
        <v>0.59799999999999998</v>
      </c>
      <c r="BM122" s="5">
        <v>0.59799999999999998</v>
      </c>
      <c r="BP122" s="5">
        <v>7.3</v>
      </c>
      <c r="BQ122" s="5" t="s">
        <v>179</v>
      </c>
      <c r="BS122" s="5" t="s">
        <v>159</v>
      </c>
      <c r="BT122" s="5" t="s">
        <v>159</v>
      </c>
      <c r="BW122" s="5" t="s">
        <v>159</v>
      </c>
      <c r="BX122" s="5" t="s">
        <v>159</v>
      </c>
      <c r="BY122" s="5">
        <v>1.4</v>
      </c>
      <c r="BZ122" s="5">
        <v>29</v>
      </c>
      <c r="CA122" s="5" t="s">
        <v>168</v>
      </c>
      <c r="CB122" s="5" t="s">
        <v>174</v>
      </c>
      <c r="CC122" s="5">
        <v>29</v>
      </c>
      <c r="CD122" s="5" t="s">
        <v>175</v>
      </c>
      <c r="CE122" s="5" t="s">
        <v>158</v>
      </c>
      <c r="CJ122" s="5" t="s">
        <v>159</v>
      </c>
      <c r="CK122" s="5" t="s">
        <v>159</v>
      </c>
      <c r="CL122" s="5" t="s">
        <v>159</v>
      </c>
      <c r="CM122" s="5" t="s">
        <v>159</v>
      </c>
    </row>
    <row r="123" spans="1:91" x14ac:dyDescent="0.25">
      <c r="A123" s="5" t="s">
        <v>152</v>
      </c>
      <c r="B123" s="5" t="s">
        <v>233</v>
      </c>
      <c r="C123" s="5" t="s">
        <v>154</v>
      </c>
      <c r="D123" s="6">
        <v>42968.472222222219</v>
      </c>
      <c r="E123" s="5" t="s">
        <v>325</v>
      </c>
      <c r="F123" s="5" t="s">
        <v>325</v>
      </c>
      <c r="G123" s="5" t="s">
        <v>188</v>
      </c>
      <c r="BD123" s="5" t="s">
        <v>184</v>
      </c>
    </row>
    <row r="124" spans="1:91" x14ac:dyDescent="0.25">
      <c r="A124" s="5" t="s">
        <v>152</v>
      </c>
      <c r="B124" s="5" t="s">
        <v>233</v>
      </c>
      <c r="C124" s="5" t="s">
        <v>187</v>
      </c>
      <c r="D124" s="6">
        <v>42968.472222222219</v>
      </c>
      <c r="E124" s="5" t="s">
        <v>324</v>
      </c>
      <c r="F124" s="5" t="s">
        <v>324</v>
      </c>
      <c r="G124" s="5" t="s">
        <v>188</v>
      </c>
      <c r="AJ124" s="5">
        <v>35</v>
      </c>
      <c r="BP124" s="5">
        <v>7.56</v>
      </c>
      <c r="BR124" s="5">
        <v>233.9</v>
      </c>
      <c r="CF124" s="5">
        <v>27</v>
      </c>
      <c r="CG124" s="5">
        <v>23.7</v>
      </c>
      <c r="CH124" s="5">
        <v>2.4</v>
      </c>
      <c r="CI124" s="9">
        <v>3.13</v>
      </c>
    </row>
    <row r="125" spans="1:91" x14ac:dyDescent="0.25">
      <c r="A125" s="5" t="s">
        <v>152</v>
      </c>
      <c r="B125" s="5" t="s">
        <v>233</v>
      </c>
      <c r="C125" s="5" t="s">
        <v>154</v>
      </c>
      <c r="D125" s="6">
        <v>42968.472222222219</v>
      </c>
      <c r="E125" s="5" t="s">
        <v>234</v>
      </c>
      <c r="F125" s="5" t="s">
        <v>234</v>
      </c>
      <c r="G125" s="5" t="s">
        <v>156</v>
      </c>
      <c r="H125" s="5">
        <v>20</v>
      </c>
      <c r="I125" s="5" t="s">
        <v>157</v>
      </c>
      <c r="J125" s="5" t="s">
        <v>157</v>
      </c>
      <c r="K125" s="5" t="s">
        <v>158</v>
      </c>
      <c r="L125" s="5" t="s">
        <v>158</v>
      </c>
      <c r="M125" s="5" t="s">
        <v>159</v>
      </c>
      <c r="N125" s="5" t="s">
        <v>159</v>
      </c>
      <c r="O125" s="5" t="s">
        <v>160</v>
      </c>
      <c r="P125" s="5" t="s">
        <v>160</v>
      </c>
      <c r="Q125" s="5" t="s">
        <v>161</v>
      </c>
      <c r="R125" s="5" t="s">
        <v>161</v>
      </c>
      <c r="T125" s="5" t="s">
        <v>162</v>
      </c>
      <c r="U125" s="5" t="s">
        <v>162</v>
      </c>
      <c r="V125" s="5" t="s">
        <v>163</v>
      </c>
      <c r="W125" s="5" t="s">
        <v>163</v>
      </c>
      <c r="X125" s="5">
        <v>2.2000000000000002</v>
      </c>
      <c r="Y125" s="5" t="s">
        <v>164</v>
      </c>
      <c r="Z125" s="5">
        <v>3.6</v>
      </c>
      <c r="AA125" s="5" t="s">
        <v>159</v>
      </c>
      <c r="AB125" s="5" t="s">
        <v>159</v>
      </c>
      <c r="AC125" s="5" t="s">
        <v>163</v>
      </c>
      <c r="AD125" s="5">
        <v>0.82</v>
      </c>
      <c r="AE125" s="5" t="s">
        <v>165</v>
      </c>
      <c r="AF125" s="5" t="s">
        <v>158</v>
      </c>
      <c r="AG125" s="5" t="s">
        <v>158</v>
      </c>
      <c r="AH125" s="5" t="s">
        <v>158</v>
      </c>
      <c r="AI125" s="5" t="s">
        <v>158</v>
      </c>
      <c r="AJ125" s="5">
        <v>33</v>
      </c>
      <c r="AK125" s="5" t="s">
        <v>178</v>
      </c>
      <c r="AL125" s="5" t="s">
        <v>159</v>
      </c>
      <c r="AM125" s="5" t="s">
        <v>159</v>
      </c>
      <c r="AN125" s="5" t="s">
        <v>166</v>
      </c>
      <c r="AO125" s="5">
        <v>8.8000000000000007</v>
      </c>
      <c r="AP125" s="5" t="s">
        <v>235</v>
      </c>
      <c r="AQ125" s="5" t="s">
        <v>165</v>
      </c>
      <c r="AR125" s="5" t="s">
        <v>167</v>
      </c>
      <c r="AS125" s="5" t="s">
        <v>168</v>
      </c>
      <c r="AT125" s="5">
        <v>0.19</v>
      </c>
      <c r="AU125" s="5">
        <v>0.193</v>
      </c>
      <c r="AV125" s="5" t="s">
        <v>169</v>
      </c>
      <c r="AW125" s="5" t="s">
        <v>169</v>
      </c>
      <c r="AX125" s="5">
        <v>0.80100000000000005</v>
      </c>
      <c r="AY125" s="5" t="s">
        <v>159</v>
      </c>
      <c r="AZ125" s="5">
        <v>2.4E-2</v>
      </c>
      <c r="BB125" s="5" t="s">
        <v>170</v>
      </c>
      <c r="BC125" s="5" t="s">
        <v>171</v>
      </c>
      <c r="BE125" s="5" t="s">
        <v>159</v>
      </c>
      <c r="BF125" s="5" t="s">
        <v>159</v>
      </c>
      <c r="BG125" s="5" t="s">
        <v>159</v>
      </c>
      <c r="BH125" s="5" t="s">
        <v>159</v>
      </c>
      <c r="BI125" s="5" t="s">
        <v>236</v>
      </c>
      <c r="BJ125" s="5">
        <v>0.18</v>
      </c>
      <c r="BK125" s="5" t="s">
        <v>170</v>
      </c>
      <c r="BL125" s="5">
        <v>0.53400000000000003</v>
      </c>
      <c r="BM125" s="5">
        <v>0.53400000000000003</v>
      </c>
      <c r="BP125" s="5">
        <v>7.2</v>
      </c>
      <c r="BQ125" s="5" t="s">
        <v>179</v>
      </c>
      <c r="BS125" s="5" t="s">
        <v>159</v>
      </c>
      <c r="BT125" s="5" t="s">
        <v>159</v>
      </c>
      <c r="BW125" s="5" t="s">
        <v>159</v>
      </c>
      <c r="BX125" s="5" t="s">
        <v>159</v>
      </c>
      <c r="BY125" s="5">
        <v>1.4</v>
      </c>
      <c r="BZ125" s="5">
        <v>30</v>
      </c>
      <c r="CA125" s="5" t="s">
        <v>168</v>
      </c>
      <c r="CB125" s="5" t="s">
        <v>174</v>
      </c>
      <c r="CC125" s="5">
        <v>30</v>
      </c>
      <c r="CD125" s="5" t="s">
        <v>175</v>
      </c>
      <c r="CE125" s="5" t="s">
        <v>175</v>
      </c>
      <c r="CI125" s="9"/>
      <c r="CJ125" s="5" t="s">
        <v>159</v>
      </c>
      <c r="CK125" s="5" t="s">
        <v>159</v>
      </c>
      <c r="CL125" s="5" t="s">
        <v>159</v>
      </c>
      <c r="CM125" s="5" t="s">
        <v>159</v>
      </c>
    </row>
    <row r="126" spans="1:91" x14ac:dyDescent="0.25">
      <c r="A126" s="5" t="s">
        <v>152</v>
      </c>
      <c r="B126" s="5" t="s">
        <v>233</v>
      </c>
      <c r="C126" s="5" t="s">
        <v>187</v>
      </c>
      <c r="D126" s="6">
        <v>42968.472222222219</v>
      </c>
      <c r="E126" s="5" t="s">
        <v>234</v>
      </c>
      <c r="F126" s="5" t="s">
        <v>234</v>
      </c>
      <c r="G126" s="5" t="s">
        <v>156</v>
      </c>
      <c r="AJ126" s="5">
        <v>37</v>
      </c>
      <c r="BP126" s="5">
        <v>8</v>
      </c>
      <c r="BR126" s="5">
        <v>233</v>
      </c>
      <c r="CF126" s="5">
        <v>24</v>
      </c>
      <c r="CG126" s="5">
        <v>27</v>
      </c>
      <c r="CH126" s="5">
        <v>2.4</v>
      </c>
      <c r="CI126" s="9">
        <v>2</v>
      </c>
    </row>
    <row r="127" spans="1:91" s="2" customFormat="1" x14ac:dyDescent="0.25">
      <c r="D127" s="3"/>
      <c r="H127" s="2">
        <f>(H122-H125)/((H122+H125)/2)*100</f>
        <v>0</v>
      </c>
      <c r="X127" s="2">
        <f t="shared" ref="X127:BP127" si="65">(X122-X125)/((X122+X125)/2)*100</f>
        <v>0</v>
      </c>
      <c r="Z127" s="2">
        <f t="shared" si="65"/>
        <v>0</v>
      </c>
      <c r="AD127" s="2">
        <f t="shared" si="65"/>
        <v>0</v>
      </c>
      <c r="AJ127" s="2">
        <f t="shared" si="65"/>
        <v>-3.0769230769230771</v>
      </c>
      <c r="AO127" s="2">
        <f t="shared" si="65"/>
        <v>0</v>
      </c>
      <c r="AT127" s="2">
        <f t="shared" si="65"/>
        <v>0</v>
      </c>
      <c r="AU127" s="2">
        <f t="shared" si="65"/>
        <v>0</v>
      </c>
      <c r="AX127" s="2">
        <f t="shared" si="65"/>
        <v>0</v>
      </c>
      <c r="AZ127" s="2">
        <f t="shared" si="65"/>
        <v>0</v>
      </c>
      <c r="BL127" s="2">
        <f t="shared" si="65"/>
        <v>11.307420494699635</v>
      </c>
      <c r="BM127" s="2">
        <f t="shared" si="65"/>
        <v>11.307420494699635</v>
      </c>
      <c r="BP127" s="2">
        <f t="shared" si="65"/>
        <v>1.3793103448275814</v>
      </c>
      <c r="BR127" s="2">
        <f>(BR124-BR126)/((BR124+BR126)/2)*100</f>
        <v>0.38552152495181224</v>
      </c>
      <c r="BY127" s="2">
        <f t="shared" ref="BY127:CC127" si="66">(BY122-BY125)/((BY122+BY125)/2)*100</f>
        <v>0</v>
      </c>
      <c r="BZ127" s="2">
        <f t="shared" si="66"/>
        <v>-3.3898305084745761</v>
      </c>
      <c r="CC127" s="2">
        <f t="shared" si="66"/>
        <v>-3.3898305084745761</v>
      </c>
      <c r="CF127" s="2">
        <f>(CF124-CF126)/((CF124+CF126)/2)*100</f>
        <v>11.76470588235294</v>
      </c>
      <c r="CG127" s="2">
        <f t="shared" ref="CG127:CI127" si="67">(CG124-CG126)/((CG124+CG126)/2)*100</f>
        <v>-13.017751479289943</v>
      </c>
      <c r="CH127" s="2">
        <f t="shared" si="67"/>
        <v>0</v>
      </c>
      <c r="CI127" s="21">
        <f t="shared" si="67"/>
        <v>44.054580896686154</v>
      </c>
    </row>
    <row r="128" spans="1:91" x14ac:dyDescent="0.25">
      <c r="A128" s="5" t="s">
        <v>152</v>
      </c>
      <c r="B128" s="5" t="s">
        <v>237</v>
      </c>
      <c r="C128" s="5" t="s">
        <v>154</v>
      </c>
      <c r="D128" s="6">
        <v>42969.430555555555</v>
      </c>
      <c r="E128" s="5" t="s">
        <v>238</v>
      </c>
      <c r="F128" s="5" t="s">
        <v>238</v>
      </c>
      <c r="G128" s="5" t="s">
        <v>156</v>
      </c>
      <c r="H128" s="5">
        <v>25</v>
      </c>
      <c r="I128" s="5" t="s">
        <v>157</v>
      </c>
      <c r="J128" s="5" t="s">
        <v>157</v>
      </c>
      <c r="K128" s="5" t="s">
        <v>158</v>
      </c>
      <c r="L128" s="5" t="s">
        <v>158</v>
      </c>
      <c r="M128" s="5" t="s">
        <v>159</v>
      </c>
      <c r="N128" s="5" t="s">
        <v>159</v>
      </c>
      <c r="O128" s="5">
        <v>2.1999999999999999E-2</v>
      </c>
      <c r="P128" s="5">
        <v>2.5000000000000001E-2</v>
      </c>
      <c r="Q128" s="5" t="s">
        <v>161</v>
      </c>
      <c r="R128" s="5" t="s">
        <v>161</v>
      </c>
      <c r="T128" s="5" t="s">
        <v>162</v>
      </c>
      <c r="U128" s="5" t="s">
        <v>162</v>
      </c>
      <c r="V128" s="5" t="s">
        <v>163</v>
      </c>
      <c r="W128" s="5" t="s">
        <v>163</v>
      </c>
      <c r="X128" s="5">
        <v>4.8</v>
      </c>
      <c r="Y128" s="5" t="s">
        <v>164</v>
      </c>
      <c r="Z128" s="5">
        <v>5</v>
      </c>
      <c r="AA128" s="5" t="s">
        <v>159</v>
      </c>
      <c r="AB128" s="5" t="s">
        <v>159</v>
      </c>
      <c r="AC128" s="5" t="s">
        <v>163</v>
      </c>
      <c r="AD128" s="5">
        <v>7.5</v>
      </c>
      <c r="AE128" s="5">
        <v>1.6</v>
      </c>
      <c r="AF128" s="5" t="s">
        <v>158</v>
      </c>
      <c r="AG128" s="5" t="s">
        <v>158</v>
      </c>
      <c r="AH128" s="5" t="s">
        <v>158</v>
      </c>
      <c r="AI128" s="5" t="s">
        <v>158</v>
      </c>
      <c r="AJ128" s="5">
        <v>109</v>
      </c>
      <c r="AK128" s="5">
        <v>10</v>
      </c>
      <c r="AL128" s="5" t="s">
        <v>159</v>
      </c>
      <c r="AM128" s="5" t="s">
        <v>159</v>
      </c>
      <c r="AN128" s="5" t="s">
        <v>166</v>
      </c>
      <c r="AO128" s="5">
        <v>19</v>
      </c>
      <c r="AP128" s="5">
        <v>330</v>
      </c>
      <c r="AQ128" s="5" t="s">
        <v>165</v>
      </c>
      <c r="AR128" s="5" t="s">
        <v>167</v>
      </c>
      <c r="AS128" s="5" t="s">
        <v>168</v>
      </c>
      <c r="AT128" s="5">
        <v>0.39</v>
      </c>
      <c r="AU128" s="5">
        <v>0.39100000000000001</v>
      </c>
      <c r="AV128" s="5" t="s">
        <v>169</v>
      </c>
      <c r="AW128" s="5" t="s">
        <v>169</v>
      </c>
      <c r="AX128" s="5">
        <v>1.7</v>
      </c>
      <c r="AY128" s="5" t="s">
        <v>159</v>
      </c>
      <c r="AZ128" s="5">
        <v>2.1999999999999999E-2</v>
      </c>
      <c r="BB128" s="5" t="s">
        <v>170</v>
      </c>
      <c r="BC128" s="5" t="s">
        <v>171</v>
      </c>
      <c r="BE128" s="5" t="s">
        <v>159</v>
      </c>
      <c r="BF128" s="5" t="s">
        <v>159</v>
      </c>
      <c r="BG128" s="5" t="s">
        <v>159</v>
      </c>
      <c r="BH128" s="5" t="s">
        <v>159</v>
      </c>
      <c r="BI128" s="5">
        <v>0.83</v>
      </c>
      <c r="BJ128" s="5" t="s">
        <v>172</v>
      </c>
      <c r="BK128" s="5" t="s">
        <v>170</v>
      </c>
      <c r="BL128" s="5">
        <v>0.79800000000000004</v>
      </c>
      <c r="BM128" s="5">
        <v>0.79800000000000004</v>
      </c>
      <c r="BP128" s="5">
        <v>8</v>
      </c>
      <c r="BQ128" s="5" t="s">
        <v>179</v>
      </c>
      <c r="BS128" s="5" t="s">
        <v>159</v>
      </c>
      <c r="BT128" s="5" t="s">
        <v>159</v>
      </c>
      <c r="BW128" s="5" t="s">
        <v>159</v>
      </c>
      <c r="BX128" s="5" t="s">
        <v>159</v>
      </c>
      <c r="BY128" s="5">
        <v>16</v>
      </c>
      <c r="BZ128" s="5">
        <v>29</v>
      </c>
      <c r="CA128" s="5" t="s">
        <v>168</v>
      </c>
      <c r="CB128" s="5" t="s">
        <v>174</v>
      </c>
      <c r="CC128" s="5">
        <v>29</v>
      </c>
      <c r="CD128" s="5" t="s">
        <v>175</v>
      </c>
      <c r="CE128" s="5" t="s">
        <v>175</v>
      </c>
      <c r="CJ128" s="5" t="s">
        <v>159</v>
      </c>
      <c r="CK128" s="5" t="s">
        <v>159</v>
      </c>
      <c r="CL128" s="5" t="s">
        <v>159</v>
      </c>
      <c r="CM128" s="5" t="s">
        <v>159</v>
      </c>
    </row>
    <row r="129" spans="1:91" x14ac:dyDescent="0.25">
      <c r="A129" s="5" t="s">
        <v>152</v>
      </c>
      <c r="B129" s="5" t="s">
        <v>237</v>
      </c>
      <c r="C129" s="5" t="s">
        <v>187</v>
      </c>
      <c r="D129" s="6">
        <v>42969.430555555555</v>
      </c>
      <c r="E129" s="5" t="s">
        <v>238</v>
      </c>
      <c r="F129" s="5" t="s">
        <v>238</v>
      </c>
      <c r="G129" s="5" t="s">
        <v>156</v>
      </c>
      <c r="AJ129" s="5">
        <v>122</v>
      </c>
      <c r="BP129" s="5">
        <v>8</v>
      </c>
      <c r="BR129" s="5">
        <v>261</v>
      </c>
      <c r="CF129" s="5">
        <v>23</v>
      </c>
      <c r="CG129" s="5">
        <v>25</v>
      </c>
      <c r="CH129" s="5">
        <v>1</v>
      </c>
      <c r="CI129" s="5">
        <v>16</v>
      </c>
    </row>
    <row r="130" spans="1:91" x14ac:dyDescent="0.25">
      <c r="A130" s="5" t="s">
        <v>152</v>
      </c>
      <c r="B130" s="5" t="s">
        <v>237</v>
      </c>
      <c r="C130" s="5" t="s">
        <v>154</v>
      </c>
      <c r="D130" s="6">
        <v>42969.430555555555</v>
      </c>
      <c r="E130" s="5" t="s">
        <v>326</v>
      </c>
      <c r="F130" s="5" t="s">
        <v>326</v>
      </c>
      <c r="G130" s="5" t="s">
        <v>188</v>
      </c>
      <c r="H130" s="5">
        <v>25</v>
      </c>
      <c r="I130" s="5" t="s">
        <v>157</v>
      </c>
      <c r="J130" s="5" t="s">
        <v>157</v>
      </c>
      <c r="K130" s="5" t="s">
        <v>158</v>
      </c>
      <c r="L130" s="5" t="s">
        <v>158</v>
      </c>
      <c r="M130" s="5" t="s">
        <v>159</v>
      </c>
      <c r="N130" s="5" t="s">
        <v>159</v>
      </c>
      <c r="O130" s="5">
        <v>2.1999999999999999E-2</v>
      </c>
      <c r="P130" s="5">
        <v>2.5000000000000001E-2</v>
      </c>
      <c r="Q130" s="5" t="s">
        <v>161</v>
      </c>
      <c r="R130" s="5" t="s">
        <v>161</v>
      </c>
      <c r="S130" s="5" t="s">
        <v>189</v>
      </c>
      <c r="T130" s="5" t="s">
        <v>162</v>
      </c>
      <c r="U130" s="5" t="s">
        <v>162</v>
      </c>
      <c r="V130" s="5" t="s">
        <v>163</v>
      </c>
      <c r="W130" s="5" t="s">
        <v>163</v>
      </c>
      <c r="X130" s="5">
        <v>4.8</v>
      </c>
      <c r="Y130" s="5" t="s">
        <v>164</v>
      </c>
      <c r="Z130" s="5">
        <v>5</v>
      </c>
      <c r="AA130" s="5" t="s">
        <v>159</v>
      </c>
      <c r="AB130" s="5" t="s">
        <v>159</v>
      </c>
      <c r="AC130" s="5" t="s">
        <v>163</v>
      </c>
      <c r="AD130" s="5">
        <v>7.5</v>
      </c>
      <c r="AE130" s="5">
        <v>1.6</v>
      </c>
      <c r="AF130" s="5" t="s">
        <v>158</v>
      </c>
      <c r="AG130" s="5" t="s">
        <v>158</v>
      </c>
      <c r="AH130" s="5" t="s">
        <v>158</v>
      </c>
      <c r="AI130" s="5" t="s">
        <v>158</v>
      </c>
      <c r="AJ130" s="5">
        <v>109</v>
      </c>
      <c r="AK130" s="5">
        <v>10</v>
      </c>
      <c r="AL130" s="5" t="s">
        <v>159</v>
      </c>
      <c r="AM130" s="5" t="s">
        <v>159</v>
      </c>
      <c r="AN130" s="5" t="s">
        <v>166</v>
      </c>
      <c r="AO130" s="5">
        <v>19</v>
      </c>
      <c r="AP130" s="5">
        <v>330</v>
      </c>
      <c r="AQ130" s="5" t="s">
        <v>165</v>
      </c>
      <c r="AR130" s="5" t="s">
        <v>167</v>
      </c>
      <c r="AS130" s="5" t="s">
        <v>168</v>
      </c>
      <c r="AT130" s="5">
        <v>0.39</v>
      </c>
      <c r="AU130" s="5">
        <v>0.39100000000000001</v>
      </c>
      <c r="AV130" s="5" t="s">
        <v>169</v>
      </c>
      <c r="AW130" s="5" t="s">
        <v>169</v>
      </c>
      <c r="AX130" s="5">
        <v>1.7</v>
      </c>
      <c r="AY130" s="5" t="s">
        <v>159</v>
      </c>
      <c r="AZ130" s="5">
        <v>2.1999999999999999E-2</v>
      </c>
      <c r="BA130" s="5" t="s">
        <v>190</v>
      </c>
      <c r="BB130" s="5" t="s">
        <v>170</v>
      </c>
      <c r="BC130" s="5" t="s">
        <v>171</v>
      </c>
      <c r="BE130" s="5" t="s">
        <v>159</v>
      </c>
      <c r="BF130" s="5" t="s">
        <v>159</v>
      </c>
      <c r="BG130" s="5" t="s">
        <v>159</v>
      </c>
      <c r="BH130" s="5" t="s">
        <v>159</v>
      </c>
      <c r="BI130" s="5">
        <v>0.83</v>
      </c>
      <c r="BJ130" s="5" t="s">
        <v>172</v>
      </c>
      <c r="BK130" s="5" t="s">
        <v>170</v>
      </c>
      <c r="BL130" s="5">
        <v>0.79800000000000004</v>
      </c>
      <c r="BM130" s="5">
        <v>0.79800000000000004</v>
      </c>
      <c r="BP130" s="5">
        <v>7.7</v>
      </c>
      <c r="BQ130" s="5" t="s">
        <v>179</v>
      </c>
      <c r="BS130" s="5" t="s">
        <v>159</v>
      </c>
      <c r="BT130" s="5" t="s">
        <v>159</v>
      </c>
      <c r="BW130" s="5" t="s">
        <v>159</v>
      </c>
      <c r="BX130" s="5" t="s">
        <v>159</v>
      </c>
      <c r="BY130" s="5">
        <v>16</v>
      </c>
      <c r="BZ130" s="5">
        <v>29</v>
      </c>
      <c r="CA130" s="5" t="s">
        <v>168</v>
      </c>
      <c r="CB130" s="5" t="s">
        <v>174</v>
      </c>
      <c r="CC130" s="5">
        <v>29</v>
      </c>
      <c r="CD130" s="5" t="s">
        <v>175</v>
      </c>
      <c r="CE130" s="5" t="s">
        <v>158</v>
      </c>
      <c r="CJ130" s="5" t="s">
        <v>159</v>
      </c>
      <c r="CK130" s="5" t="s">
        <v>159</v>
      </c>
      <c r="CL130" s="5" t="s">
        <v>159</v>
      </c>
      <c r="CM130" s="5" t="s">
        <v>159</v>
      </c>
    </row>
    <row r="131" spans="1:91" x14ac:dyDescent="0.25">
      <c r="A131" s="5" t="s">
        <v>152</v>
      </c>
      <c r="B131" s="5" t="s">
        <v>237</v>
      </c>
      <c r="C131" s="5" t="s">
        <v>154</v>
      </c>
      <c r="D131" s="6">
        <v>42969.430555555555</v>
      </c>
      <c r="E131" s="5" t="s">
        <v>327</v>
      </c>
      <c r="F131" s="5" t="s">
        <v>327</v>
      </c>
      <c r="G131" s="5" t="s">
        <v>188</v>
      </c>
      <c r="BD131" s="5" t="s">
        <v>184</v>
      </c>
    </row>
    <row r="132" spans="1:91" x14ac:dyDescent="0.25">
      <c r="A132" s="5" t="s">
        <v>152</v>
      </c>
      <c r="B132" s="5" t="s">
        <v>237</v>
      </c>
      <c r="C132" s="5" t="s">
        <v>187</v>
      </c>
      <c r="D132" s="6">
        <v>42969.430555555555</v>
      </c>
      <c r="E132" s="5" t="s">
        <v>326</v>
      </c>
      <c r="F132" s="5" t="s">
        <v>326</v>
      </c>
      <c r="G132" s="5" t="s">
        <v>188</v>
      </c>
      <c r="AJ132" s="5">
        <v>126</v>
      </c>
      <c r="BP132" s="5">
        <v>7.52</v>
      </c>
      <c r="BR132" s="5">
        <v>265.39999999999998</v>
      </c>
      <c r="CF132" s="5">
        <v>25</v>
      </c>
      <c r="CG132" s="5">
        <v>23.35</v>
      </c>
      <c r="CH132" s="5">
        <v>1</v>
      </c>
      <c r="CI132" s="5">
        <v>14.9</v>
      </c>
    </row>
    <row r="133" spans="1:91" s="2" customFormat="1" x14ac:dyDescent="0.25">
      <c r="D133" s="3"/>
      <c r="H133" s="2">
        <f>(H128-H130)/((H128+H130)/2)*100</f>
        <v>0</v>
      </c>
      <c r="O133" s="2">
        <f t="shared" ref="O133:BP133" si="68">(O128-O130)/((O128+O130)/2)*100</f>
        <v>0</v>
      </c>
      <c r="P133" s="2">
        <f t="shared" si="68"/>
        <v>0</v>
      </c>
      <c r="X133" s="2">
        <f t="shared" si="68"/>
        <v>0</v>
      </c>
      <c r="Z133" s="2">
        <f t="shared" si="68"/>
        <v>0</v>
      </c>
      <c r="AD133" s="2">
        <f t="shared" si="68"/>
        <v>0</v>
      </c>
      <c r="AE133" s="2">
        <f t="shared" si="68"/>
        <v>0</v>
      </c>
      <c r="AJ133" s="2">
        <f t="shared" si="68"/>
        <v>0</v>
      </c>
      <c r="AK133" s="2">
        <f t="shared" si="68"/>
        <v>0</v>
      </c>
      <c r="AO133" s="2">
        <f t="shared" si="68"/>
        <v>0</v>
      </c>
      <c r="AP133" s="2">
        <f t="shared" si="68"/>
        <v>0</v>
      </c>
      <c r="AT133" s="2">
        <f t="shared" si="68"/>
        <v>0</v>
      </c>
      <c r="AU133" s="2">
        <f t="shared" si="68"/>
        <v>0</v>
      </c>
      <c r="AX133" s="2">
        <f t="shared" si="68"/>
        <v>0</v>
      </c>
      <c r="AZ133" s="2">
        <f t="shared" si="68"/>
        <v>0</v>
      </c>
      <c r="BL133" s="2">
        <f t="shared" si="68"/>
        <v>0</v>
      </c>
      <c r="BM133" s="2">
        <f t="shared" si="68"/>
        <v>0</v>
      </c>
      <c r="BP133" s="2">
        <f t="shared" si="68"/>
        <v>3.8216560509554118</v>
      </c>
      <c r="BR133" s="2">
        <f>(BR129-BR132)/((BR129+BR132)/2)*100</f>
        <v>-1.6717325227963442</v>
      </c>
      <c r="BY133" s="2">
        <f t="shared" ref="BY133:CC133" si="69">(BY128-BY130)/((BY128+BY130)/2)*100</f>
        <v>0</v>
      </c>
      <c r="BZ133" s="2">
        <f t="shared" si="69"/>
        <v>0</v>
      </c>
      <c r="CC133" s="2">
        <f t="shared" si="69"/>
        <v>0</v>
      </c>
      <c r="CF133" s="2">
        <f>(CF129-CF132)/((CF129+CF132)/2)*100</f>
        <v>-8.3333333333333321</v>
      </c>
      <c r="CG133" s="2">
        <f t="shared" ref="CG133:CI133" si="70">(CG129-CG132)/((CG129+CG132)/2)*100</f>
        <v>6.8252326783867572</v>
      </c>
      <c r="CH133" s="2">
        <f t="shared" si="70"/>
        <v>0</v>
      </c>
      <c r="CI133" s="2">
        <f t="shared" si="70"/>
        <v>7.1197411003236235</v>
      </c>
    </row>
    <row r="134" spans="1:91" x14ac:dyDescent="0.25">
      <c r="A134" s="5" t="s">
        <v>152</v>
      </c>
      <c r="B134" s="5" t="s">
        <v>239</v>
      </c>
      <c r="C134" s="5" t="s">
        <v>154</v>
      </c>
      <c r="D134" s="6">
        <v>42962.520833333336</v>
      </c>
      <c r="E134" s="5" t="s">
        <v>240</v>
      </c>
      <c r="F134" s="5" t="s">
        <v>240</v>
      </c>
      <c r="G134" s="5" t="s">
        <v>156</v>
      </c>
      <c r="H134" s="5">
        <v>20</v>
      </c>
      <c r="I134" s="5" t="s">
        <v>157</v>
      </c>
      <c r="J134" s="5" t="s">
        <v>157</v>
      </c>
      <c r="K134" s="5" t="s">
        <v>158</v>
      </c>
      <c r="L134" s="5" t="s">
        <v>158</v>
      </c>
      <c r="M134" s="5" t="s">
        <v>159</v>
      </c>
      <c r="N134" s="5" t="s">
        <v>159</v>
      </c>
      <c r="O134" s="5" t="s">
        <v>160</v>
      </c>
      <c r="P134" s="5" t="s">
        <v>160</v>
      </c>
      <c r="Q134" s="5" t="s">
        <v>161</v>
      </c>
      <c r="R134" s="5" t="s">
        <v>161</v>
      </c>
      <c r="T134" s="5" t="s">
        <v>162</v>
      </c>
      <c r="U134" s="5" t="s">
        <v>162</v>
      </c>
      <c r="V134" s="5" t="s">
        <v>163</v>
      </c>
      <c r="W134" s="5" t="s">
        <v>163</v>
      </c>
      <c r="X134" s="5">
        <v>2.2999999999999998</v>
      </c>
      <c r="Y134" s="5">
        <v>2.9</v>
      </c>
      <c r="Z134" s="5">
        <v>3.7</v>
      </c>
      <c r="AA134" s="5" t="s">
        <v>159</v>
      </c>
      <c r="AB134" s="5" t="s">
        <v>159</v>
      </c>
      <c r="AC134" s="5" t="s">
        <v>163</v>
      </c>
      <c r="AD134" s="5">
        <v>2.2000000000000002</v>
      </c>
      <c r="AE134" s="5" t="s">
        <v>165</v>
      </c>
      <c r="AF134" s="5" t="s">
        <v>158</v>
      </c>
      <c r="AG134" s="5" t="s">
        <v>158</v>
      </c>
      <c r="AH134" s="5" t="s">
        <v>158</v>
      </c>
      <c r="AI134" s="5" t="s">
        <v>158</v>
      </c>
      <c r="AJ134" s="5">
        <v>52</v>
      </c>
      <c r="AK134" s="5">
        <v>5</v>
      </c>
      <c r="AO134" s="5">
        <v>10.199999999999999</v>
      </c>
      <c r="AP134" s="5">
        <v>1100</v>
      </c>
      <c r="AQ134" s="5" t="s">
        <v>165</v>
      </c>
      <c r="AR134" s="5" t="s">
        <v>167</v>
      </c>
      <c r="AS134" s="5" t="s">
        <v>168</v>
      </c>
      <c r="AT134" s="5">
        <v>0.26</v>
      </c>
      <c r="AU134" s="5">
        <v>0.25700000000000001</v>
      </c>
      <c r="AV134" s="5" t="s">
        <v>169</v>
      </c>
      <c r="AW134" s="5" t="s">
        <v>169</v>
      </c>
      <c r="AX134" s="5">
        <v>1.1000000000000001</v>
      </c>
      <c r="AY134" s="5" t="s">
        <v>159</v>
      </c>
      <c r="AZ134" s="5">
        <v>1.6E-2</v>
      </c>
      <c r="BB134" s="5" t="s">
        <v>170</v>
      </c>
      <c r="BC134" s="5" t="s">
        <v>171</v>
      </c>
      <c r="BE134" s="5" t="s">
        <v>159</v>
      </c>
      <c r="BF134" s="5" t="s">
        <v>159</v>
      </c>
      <c r="BG134" s="5" t="s">
        <v>159</v>
      </c>
      <c r="BH134" s="5" t="s">
        <v>159</v>
      </c>
      <c r="BI134" s="5">
        <v>0.56000000000000005</v>
      </c>
      <c r="BJ134" s="5">
        <v>7.8E-2</v>
      </c>
      <c r="BK134" s="5" t="s">
        <v>170</v>
      </c>
      <c r="BL134" s="5" t="s">
        <v>173</v>
      </c>
      <c r="BM134" s="5" t="s">
        <v>173</v>
      </c>
      <c r="BP134" s="5">
        <v>7.8</v>
      </c>
      <c r="BQ134" s="5" t="s">
        <v>179</v>
      </c>
      <c r="BS134" s="5" t="s">
        <v>159</v>
      </c>
      <c r="BT134" s="5" t="s">
        <v>159</v>
      </c>
      <c r="BW134" s="5" t="s">
        <v>159</v>
      </c>
      <c r="BX134" s="5" t="s">
        <v>159</v>
      </c>
      <c r="BY134" s="5">
        <v>3.3</v>
      </c>
      <c r="BZ134" s="5">
        <v>55</v>
      </c>
      <c r="CA134" s="5" t="s">
        <v>168</v>
      </c>
      <c r="CB134" s="5" t="s">
        <v>174</v>
      </c>
      <c r="CC134" s="5">
        <v>55</v>
      </c>
      <c r="CD134" s="5" t="s">
        <v>175</v>
      </c>
      <c r="CE134" s="5" t="s">
        <v>175</v>
      </c>
      <c r="CJ134" s="5" t="s">
        <v>159</v>
      </c>
      <c r="CK134" s="5" t="s">
        <v>159</v>
      </c>
      <c r="CL134" s="5" t="s">
        <v>159</v>
      </c>
      <c r="CM134" s="5" t="s">
        <v>159</v>
      </c>
    </row>
    <row r="135" spans="1:91" x14ac:dyDescent="0.25">
      <c r="A135" s="5" t="s">
        <v>152</v>
      </c>
      <c r="B135" s="5" t="s">
        <v>239</v>
      </c>
      <c r="C135" s="5" t="s">
        <v>187</v>
      </c>
      <c r="D135" s="6">
        <v>42962.520833333336</v>
      </c>
      <c r="E135" s="5" t="s">
        <v>240</v>
      </c>
      <c r="F135" s="5" t="s">
        <v>240</v>
      </c>
      <c r="G135" s="5" t="s">
        <v>156</v>
      </c>
      <c r="AJ135" s="5">
        <v>52</v>
      </c>
      <c r="BP135" s="5">
        <v>8</v>
      </c>
      <c r="BR135" s="5">
        <v>261</v>
      </c>
      <c r="CF135" s="5">
        <v>22</v>
      </c>
      <c r="CG135" s="5">
        <v>23</v>
      </c>
      <c r="CH135" s="5">
        <v>2</v>
      </c>
      <c r="CI135" s="5">
        <v>2</v>
      </c>
    </row>
    <row r="136" spans="1:91" x14ac:dyDescent="0.25">
      <c r="A136" s="5" t="s">
        <v>152</v>
      </c>
      <c r="B136" s="5" t="s">
        <v>239</v>
      </c>
      <c r="C136" s="5" t="s">
        <v>154</v>
      </c>
      <c r="D136" s="6">
        <v>42962.520833333336</v>
      </c>
      <c r="E136" s="5" t="s">
        <v>328</v>
      </c>
      <c r="F136" s="5" t="s">
        <v>328</v>
      </c>
      <c r="G136" s="5" t="s">
        <v>188</v>
      </c>
      <c r="H136" s="5">
        <v>20</v>
      </c>
      <c r="I136" s="5" t="s">
        <v>157</v>
      </c>
      <c r="J136" s="5" t="s">
        <v>157</v>
      </c>
      <c r="K136" s="5" t="s">
        <v>158</v>
      </c>
      <c r="L136" s="5" t="s">
        <v>158</v>
      </c>
      <c r="M136" s="5" t="s">
        <v>159</v>
      </c>
      <c r="N136" s="5" t="s">
        <v>159</v>
      </c>
      <c r="O136" s="5" t="s">
        <v>160</v>
      </c>
      <c r="P136" s="5" t="s">
        <v>160</v>
      </c>
      <c r="Q136" s="5" t="s">
        <v>161</v>
      </c>
      <c r="R136" s="5" t="s">
        <v>161</v>
      </c>
      <c r="S136" s="5" t="s">
        <v>189</v>
      </c>
      <c r="T136" s="5" t="s">
        <v>162</v>
      </c>
      <c r="U136" s="5" t="s">
        <v>162</v>
      </c>
      <c r="V136" s="5" t="s">
        <v>163</v>
      </c>
      <c r="W136" s="5" t="s">
        <v>163</v>
      </c>
      <c r="X136" s="5">
        <v>2.2999999999999998</v>
      </c>
      <c r="Y136" s="5">
        <v>2.9</v>
      </c>
      <c r="Z136" s="5">
        <v>3.7</v>
      </c>
      <c r="AA136" s="5" t="s">
        <v>159</v>
      </c>
      <c r="AB136" s="5" t="s">
        <v>159</v>
      </c>
      <c r="AC136" s="5" t="s">
        <v>163</v>
      </c>
      <c r="AD136" s="5">
        <v>2.2000000000000002</v>
      </c>
      <c r="AE136" s="5" t="s">
        <v>165</v>
      </c>
      <c r="AF136" s="5" t="s">
        <v>158</v>
      </c>
      <c r="AG136" s="5" t="s">
        <v>158</v>
      </c>
      <c r="AH136" s="5" t="s">
        <v>158</v>
      </c>
      <c r="AI136" s="5" t="s">
        <v>158</v>
      </c>
      <c r="AJ136" s="5">
        <v>52</v>
      </c>
      <c r="AK136" s="5">
        <v>5</v>
      </c>
      <c r="AL136" s="5" t="s">
        <v>159</v>
      </c>
      <c r="AM136" s="5" t="s">
        <v>159</v>
      </c>
      <c r="AN136" s="5" t="s">
        <v>166</v>
      </c>
      <c r="AO136" s="5">
        <v>10.3</v>
      </c>
      <c r="AP136" s="5">
        <v>1300</v>
      </c>
      <c r="AQ136" s="5" t="s">
        <v>165</v>
      </c>
      <c r="AR136" s="5" t="s">
        <v>167</v>
      </c>
      <c r="AS136" s="5" t="s">
        <v>168</v>
      </c>
      <c r="AT136" s="5">
        <v>0.26</v>
      </c>
      <c r="AU136" s="5">
        <v>0.25700000000000001</v>
      </c>
      <c r="AV136" s="5" t="s">
        <v>169</v>
      </c>
      <c r="AW136" s="5" t="s">
        <v>169</v>
      </c>
      <c r="AX136" s="5">
        <v>1.1000000000000001</v>
      </c>
      <c r="AY136" s="5" t="s">
        <v>159</v>
      </c>
      <c r="AZ136" s="5">
        <v>1.6E-2</v>
      </c>
      <c r="BA136" s="5" t="s">
        <v>190</v>
      </c>
      <c r="BB136" s="5" t="s">
        <v>170</v>
      </c>
      <c r="BC136" s="5" t="s">
        <v>171</v>
      </c>
      <c r="BE136" s="5" t="s">
        <v>159</v>
      </c>
      <c r="BF136" s="5" t="s">
        <v>159</v>
      </c>
      <c r="BG136" s="5" t="s">
        <v>159</v>
      </c>
      <c r="BH136" s="5" t="s">
        <v>159</v>
      </c>
      <c r="BI136" s="5">
        <v>0.56000000000000005</v>
      </c>
      <c r="BJ136" s="5">
        <v>7.8E-2</v>
      </c>
      <c r="BK136" s="5" t="s">
        <v>170</v>
      </c>
      <c r="BL136" s="5" t="s">
        <v>173</v>
      </c>
      <c r="BM136" s="5" t="s">
        <v>173</v>
      </c>
      <c r="BP136" s="5">
        <v>7.7</v>
      </c>
      <c r="BQ136" s="5" t="s">
        <v>179</v>
      </c>
      <c r="BT136" s="5" t="s">
        <v>159</v>
      </c>
      <c r="BW136" s="5" t="s">
        <v>159</v>
      </c>
      <c r="BX136" s="5" t="s">
        <v>159</v>
      </c>
      <c r="BY136" s="5">
        <v>3.3</v>
      </c>
      <c r="BZ136" s="5">
        <v>50</v>
      </c>
      <c r="CA136" s="5" t="s">
        <v>168</v>
      </c>
      <c r="CB136" s="5" t="s">
        <v>174</v>
      </c>
      <c r="CC136" s="5">
        <v>50</v>
      </c>
      <c r="CD136" s="5" t="s">
        <v>175</v>
      </c>
      <c r="CE136" s="5" t="s">
        <v>158</v>
      </c>
      <c r="CJ136" s="5" t="s">
        <v>159</v>
      </c>
      <c r="CK136" s="5" t="s">
        <v>159</v>
      </c>
      <c r="CL136" s="5" t="s">
        <v>159</v>
      </c>
      <c r="CM136" s="5" t="s">
        <v>159</v>
      </c>
    </row>
    <row r="137" spans="1:91" x14ac:dyDescent="0.25">
      <c r="A137" s="5" t="s">
        <v>152</v>
      </c>
      <c r="B137" s="5" t="s">
        <v>239</v>
      </c>
      <c r="C137" s="5" t="s">
        <v>154</v>
      </c>
      <c r="D137" s="6">
        <v>42962.520833333336</v>
      </c>
      <c r="E137" s="5" t="s">
        <v>329</v>
      </c>
      <c r="F137" s="5" t="s">
        <v>329</v>
      </c>
      <c r="G137" s="5" t="s">
        <v>188</v>
      </c>
      <c r="BD137" s="5" t="s">
        <v>184</v>
      </c>
    </row>
    <row r="138" spans="1:91" x14ac:dyDescent="0.25">
      <c r="A138" s="5" t="s">
        <v>152</v>
      </c>
      <c r="B138" s="5" t="s">
        <v>239</v>
      </c>
      <c r="C138" s="5" t="s">
        <v>187</v>
      </c>
      <c r="D138" s="6">
        <v>42962.520833333336</v>
      </c>
      <c r="E138" s="5" t="s">
        <v>328</v>
      </c>
      <c r="F138" s="5" t="s">
        <v>328</v>
      </c>
      <c r="G138" s="5" t="s">
        <v>188</v>
      </c>
      <c r="AJ138" s="5">
        <v>50</v>
      </c>
      <c r="BP138" s="5">
        <v>7.56</v>
      </c>
      <c r="BR138" s="5">
        <v>265.3</v>
      </c>
      <c r="CF138" s="5">
        <v>23</v>
      </c>
      <c r="CG138" s="5">
        <v>21.08</v>
      </c>
      <c r="CH138" s="5">
        <v>2</v>
      </c>
      <c r="CI138" s="5">
        <v>2.2200000000000002</v>
      </c>
    </row>
    <row r="139" spans="1:91" s="2" customFormat="1" x14ac:dyDescent="0.25">
      <c r="D139" s="3"/>
      <c r="H139" s="2">
        <f>(H134-H136)/((H134+H136)/2)*100</f>
        <v>0</v>
      </c>
      <c r="X139" s="2">
        <f t="shared" ref="X139:BP139" si="71">(X134-X136)/((X134+X136)/2)*100</f>
        <v>0</v>
      </c>
      <c r="Y139" s="2">
        <f t="shared" si="71"/>
        <v>0</v>
      </c>
      <c r="Z139" s="2">
        <f t="shared" si="71"/>
        <v>0</v>
      </c>
      <c r="AD139" s="2">
        <f t="shared" si="71"/>
        <v>0</v>
      </c>
      <c r="AJ139" s="2">
        <f t="shared" si="71"/>
        <v>0</v>
      </c>
      <c r="AK139" s="2">
        <f t="shared" si="71"/>
        <v>0</v>
      </c>
      <c r="AO139" s="2">
        <f t="shared" si="71"/>
        <v>-0.97560975609757483</v>
      </c>
      <c r="AP139" s="2">
        <f t="shared" si="71"/>
        <v>-16.666666666666664</v>
      </c>
      <c r="AT139" s="2">
        <f t="shared" si="71"/>
        <v>0</v>
      </c>
      <c r="AU139" s="2">
        <f t="shared" si="71"/>
        <v>0</v>
      </c>
      <c r="AX139" s="2">
        <f t="shared" si="71"/>
        <v>0</v>
      </c>
      <c r="AZ139" s="2">
        <f t="shared" si="71"/>
        <v>0</v>
      </c>
      <c r="BI139" s="2">
        <f t="shared" si="71"/>
        <v>0</v>
      </c>
      <c r="BJ139" s="2">
        <f t="shared" si="71"/>
        <v>0</v>
      </c>
      <c r="BP139" s="2">
        <f t="shared" si="71"/>
        <v>1.2903225806451568</v>
      </c>
      <c r="BR139" s="2">
        <f>(BR135-BR138)/((BR135+BR138)/2)*100</f>
        <v>-1.6340490214706485</v>
      </c>
      <c r="BY139" s="2">
        <f t="shared" ref="BY139:CC139" si="72">(BY134-BY136)/((BY134+BY136)/2)*100</f>
        <v>0</v>
      </c>
      <c r="BZ139" s="2">
        <f t="shared" si="72"/>
        <v>9.5238095238095237</v>
      </c>
      <c r="CC139" s="2">
        <f t="shared" si="72"/>
        <v>9.5238095238095237</v>
      </c>
      <c r="CF139" s="2">
        <f>(CF135-CF138)/((CF135+CF138)/2)*100</f>
        <v>-4.4444444444444446</v>
      </c>
      <c r="CG139" s="2">
        <f t="shared" ref="CG139:CI139" si="73">(CG135-CG138)/((CG135+CG138)/2)*100</f>
        <v>8.7114337568058158</v>
      </c>
      <c r="CH139" s="2">
        <f t="shared" si="73"/>
        <v>0</v>
      </c>
      <c r="CI139" s="2">
        <f t="shared" si="73"/>
        <v>-10.426540284360197</v>
      </c>
    </row>
    <row r="140" spans="1:91" x14ac:dyDescent="0.25">
      <c r="A140" s="5" t="s">
        <v>152</v>
      </c>
      <c r="B140" s="5" t="s">
        <v>241</v>
      </c>
      <c r="C140" s="5" t="s">
        <v>154</v>
      </c>
      <c r="D140" s="6">
        <v>42963.361111111109</v>
      </c>
      <c r="E140" s="5" t="s">
        <v>242</v>
      </c>
      <c r="F140" s="5" t="s">
        <v>242</v>
      </c>
      <c r="G140" s="5" t="s">
        <v>156</v>
      </c>
      <c r="H140" s="5">
        <v>25</v>
      </c>
      <c r="I140" s="5" t="s">
        <v>157</v>
      </c>
      <c r="J140" s="5" t="s">
        <v>157</v>
      </c>
      <c r="K140" s="5" t="s">
        <v>158</v>
      </c>
      <c r="L140" s="5" t="s">
        <v>158</v>
      </c>
      <c r="M140" s="5" t="s">
        <v>159</v>
      </c>
      <c r="N140" s="5" t="s">
        <v>159</v>
      </c>
      <c r="O140" s="5" t="s">
        <v>160</v>
      </c>
      <c r="P140" s="5" t="s">
        <v>160</v>
      </c>
      <c r="Q140" s="5" t="s">
        <v>161</v>
      </c>
      <c r="R140" s="5" t="s">
        <v>161</v>
      </c>
      <c r="T140" s="5" t="s">
        <v>162</v>
      </c>
      <c r="U140" s="5" t="s">
        <v>162</v>
      </c>
      <c r="V140" s="5" t="s">
        <v>163</v>
      </c>
      <c r="W140" s="5" t="s">
        <v>163</v>
      </c>
      <c r="X140" s="5">
        <v>3.8</v>
      </c>
      <c r="Y140" s="5" t="s">
        <v>164</v>
      </c>
      <c r="Z140" s="5">
        <v>3.5</v>
      </c>
      <c r="AA140" s="5" t="s">
        <v>159</v>
      </c>
      <c r="AB140" s="5" t="s">
        <v>159</v>
      </c>
      <c r="AC140" s="5" t="s">
        <v>163</v>
      </c>
      <c r="AD140" s="5">
        <v>2.6</v>
      </c>
      <c r="AE140" s="5" t="s">
        <v>165</v>
      </c>
      <c r="AF140" s="5" t="s">
        <v>158</v>
      </c>
      <c r="AG140" s="5" t="s">
        <v>158</v>
      </c>
      <c r="AH140" s="5" t="s">
        <v>158</v>
      </c>
      <c r="AI140" s="5" t="s">
        <v>158</v>
      </c>
      <c r="AJ140" s="5">
        <v>62</v>
      </c>
      <c r="AK140" s="5" t="s">
        <v>178</v>
      </c>
      <c r="AL140" s="5" t="s">
        <v>159</v>
      </c>
      <c r="AM140" s="5" t="s">
        <v>159</v>
      </c>
      <c r="AN140" s="5" t="s">
        <v>166</v>
      </c>
      <c r="AO140" s="5">
        <v>16.100000000000001</v>
      </c>
      <c r="AP140" s="5">
        <v>2200</v>
      </c>
      <c r="AQ140" s="5" t="s">
        <v>165</v>
      </c>
      <c r="AR140" s="5" t="s">
        <v>167</v>
      </c>
      <c r="AS140" s="5" t="s">
        <v>168</v>
      </c>
      <c r="AT140" s="5">
        <v>0.37</v>
      </c>
      <c r="AU140" s="5">
        <v>0.37</v>
      </c>
      <c r="AV140" s="5" t="s">
        <v>169</v>
      </c>
      <c r="AW140" s="5" t="s">
        <v>169</v>
      </c>
      <c r="AX140" s="5">
        <v>1.6</v>
      </c>
      <c r="AY140" s="5" t="s">
        <v>159</v>
      </c>
      <c r="AZ140" s="5">
        <v>3.9E-2</v>
      </c>
      <c r="BB140" s="5" t="s">
        <v>170</v>
      </c>
      <c r="BC140" s="5" t="s">
        <v>171</v>
      </c>
      <c r="BE140" s="5" t="s">
        <v>159</v>
      </c>
      <c r="BF140" s="5" t="s">
        <v>159</v>
      </c>
      <c r="BG140" s="5" t="s">
        <v>159</v>
      </c>
      <c r="BH140" s="5" t="s">
        <v>159</v>
      </c>
      <c r="BI140" s="5">
        <v>0.64</v>
      </c>
      <c r="BJ140" s="5">
        <v>8.8999999999999996E-2</v>
      </c>
      <c r="BK140" s="5" t="s">
        <v>170</v>
      </c>
      <c r="BL140" s="5">
        <v>0.71799999999999997</v>
      </c>
      <c r="BM140" s="5">
        <v>0.71799999999999997</v>
      </c>
      <c r="BP140" s="5">
        <v>7.5</v>
      </c>
      <c r="BQ140" s="5" t="s">
        <v>179</v>
      </c>
      <c r="BS140" s="5" t="s">
        <v>159</v>
      </c>
      <c r="BT140" s="5" t="s">
        <v>159</v>
      </c>
      <c r="BW140" s="5" t="s">
        <v>159</v>
      </c>
      <c r="BX140" s="5" t="s">
        <v>159</v>
      </c>
      <c r="BY140" s="5">
        <v>6</v>
      </c>
      <c r="BZ140" s="5">
        <v>42</v>
      </c>
      <c r="CA140" s="5" t="s">
        <v>168</v>
      </c>
      <c r="CB140" s="5" t="s">
        <v>174</v>
      </c>
      <c r="CC140" s="5">
        <v>42</v>
      </c>
      <c r="CD140" s="5" t="s">
        <v>175</v>
      </c>
      <c r="CE140" s="5" t="s">
        <v>175</v>
      </c>
      <c r="CJ140" s="5" t="s">
        <v>159</v>
      </c>
      <c r="CK140" s="5" t="s">
        <v>159</v>
      </c>
      <c r="CL140" s="5" t="s">
        <v>159</v>
      </c>
      <c r="CM140" s="5" t="s">
        <v>159</v>
      </c>
    </row>
    <row r="141" spans="1:91" x14ac:dyDescent="0.25">
      <c r="A141" s="5" t="s">
        <v>152</v>
      </c>
      <c r="B141" s="5" t="s">
        <v>241</v>
      </c>
      <c r="C141" s="5" t="s">
        <v>187</v>
      </c>
      <c r="D141" s="6">
        <v>42963.361111111109</v>
      </c>
      <c r="E141" s="5" t="s">
        <v>242</v>
      </c>
      <c r="F141" s="5" t="s">
        <v>242</v>
      </c>
      <c r="G141" s="5" t="s">
        <v>156</v>
      </c>
      <c r="AJ141" s="5">
        <v>68</v>
      </c>
      <c r="BP141" s="5">
        <v>8</v>
      </c>
      <c r="BR141" s="5">
        <v>263</v>
      </c>
      <c r="CF141" s="5">
        <v>21</v>
      </c>
      <c r="CG141" s="5">
        <v>23</v>
      </c>
      <c r="CH141" s="5">
        <v>0.66</v>
      </c>
      <c r="CI141" s="5">
        <v>2.25</v>
      </c>
    </row>
    <row r="142" spans="1:91" x14ac:dyDescent="0.25">
      <c r="A142" s="5" t="s">
        <v>152</v>
      </c>
      <c r="B142" s="5" t="s">
        <v>241</v>
      </c>
      <c r="C142" s="5" t="s">
        <v>154</v>
      </c>
      <c r="D142" s="6">
        <v>42963.361111111109</v>
      </c>
      <c r="E142" s="5" t="s">
        <v>332</v>
      </c>
      <c r="F142" s="5" t="s">
        <v>332</v>
      </c>
      <c r="G142" s="5" t="s">
        <v>188</v>
      </c>
      <c r="H142" s="5">
        <v>25</v>
      </c>
      <c r="I142" s="5" t="s">
        <v>157</v>
      </c>
      <c r="J142" s="5" t="s">
        <v>157</v>
      </c>
      <c r="K142" s="5" t="s">
        <v>158</v>
      </c>
      <c r="L142" s="5" t="s">
        <v>158</v>
      </c>
      <c r="M142" s="5" t="s">
        <v>159</v>
      </c>
      <c r="N142" s="5" t="s">
        <v>159</v>
      </c>
      <c r="O142" s="5" t="s">
        <v>160</v>
      </c>
      <c r="P142" s="5" t="s">
        <v>160</v>
      </c>
      <c r="Q142" s="5" t="s">
        <v>161</v>
      </c>
      <c r="R142" s="5" t="s">
        <v>161</v>
      </c>
      <c r="S142" s="5" t="s">
        <v>189</v>
      </c>
      <c r="T142" s="5" t="s">
        <v>162</v>
      </c>
      <c r="U142" s="5" t="s">
        <v>162</v>
      </c>
      <c r="V142" s="5" t="s">
        <v>163</v>
      </c>
      <c r="W142" s="5" t="s">
        <v>163</v>
      </c>
      <c r="X142" s="5">
        <v>3.8</v>
      </c>
      <c r="Y142" s="5" t="s">
        <v>164</v>
      </c>
      <c r="Z142" s="5">
        <v>3.5</v>
      </c>
      <c r="AA142" s="5" t="s">
        <v>159</v>
      </c>
      <c r="AB142" s="5" t="s">
        <v>159</v>
      </c>
      <c r="AC142" s="5" t="s">
        <v>163</v>
      </c>
      <c r="AD142" s="5">
        <v>2.6</v>
      </c>
      <c r="AE142" s="5" t="s">
        <v>165</v>
      </c>
      <c r="AF142" s="5" t="s">
        <v>158</v>
      </c>
      <c r="AG142" s="5" t="s">
        <v>158</v>
      </c>
      <c r="AH142" s="5" t="s">
        <v>158</v>
      </c>
      <c r="AI142" s="5" t="s">
        <v>158</v>
      </c>
      <c r="AJ142" s="5">
        <v>63</v>
      </c>
      <c r="AK142" s="5" t="s">
        <v>178</v>
      </c>
      <c r="AL142" s="5" t="s">
        <v>159</v>
      </c>
      <c r="AM142" s="5" t="s">
        <v>159</v>
      </c>
      <c r="AN142" s="5" t="s">
        <v>166</v>
      </c>
      <c r="AO142" s="5">
        <v>16.100000000000001</v>
      </c>
      <c r="AP142" s="5">
        <v>2200</v>
      </c>
      <c r="AQ142" s="5" t="s">
        <v>165</v>
      </c>
      <c r="AR142" s="5" t="s">
        <v>167</v>
      </c>
      <c r="AS142" s="5" t="s">
        <v>168</v>
      </c>
      <c r="AT142" s="5">
        <v>0.37</v>
      </c>
      <c r="AU142" s="5">
        <v>0.37</v>
      </c>
      <c r="AV142" s="5" t="s">
        <v>169</v>
      </c>
      <c r="AW142" s="5" t="s">
        <v>169</v>
      </c>
      <c r="AX142" s="5">
        <v>1.6</v>
      </c>
      <c r="AY142" s="5" t="s">
        <v>159</v>
      </c>
      <c r="AZ142" s="5">
        <v>3.9E-2</v>
      </c>
      <c r="BA142" s="5" t="s">
        <v>190</v>
      </c>
      <c r="BB142" s="5" t="s">
        <v>170</v>
      </c>
      <c r="BC142" s="5" t="s">
        <v>171</v>
      </c>
      <c r="BE142" s="5" t="s">
        <v>159</v>
      </c>
      <c r="BF142" s="5" t="s">
        <v>159</v>
      </c>
      <c r="BG142" s="5" t="s">
        <v>159</v>
      </c>
      <c r="BH142" s="5" t="s">
        <v>159</v>
      </c>
      <c r="BI142" s="5">
        <v>0.64</v>
      </c>
      <c r="BJ142" s="5">
        <v>8.8999999999999996E-2</v>
      </c>
      <c r="BK142" s="5" t="s">
        <v>170</v>
      </c>
      <c r="BL142" s="5">
        <v>0.71799999999999997</v>
      </c>
      <c r="BM142" s="5">
        <v>0.71799999999999997</v>
      </c>
      <c r="BP142" s="5">
        <v>7.5</v>
      </c>
      <c r="BS142" s="5" t="s">
        <v>159</v>
      </c>
      <c r="BT142" s="5" t="s">
        <v>159</v>
      </c>
      <c r="BW142" s="5" t="s">
        <v>159</v>
      </c>
      <c r="BX142" s="5" t="s">
        <v>159</v>
      </c>
      <c r="BY142" s="5">
        <v>6</v>
      </c>
      <c r="BZ142" s="5">
        <v>40</v>
      </c>
      <c r="CA142" s="5" t="s">
        <v>168</v>
      </c>
      <c r="CB142" s="5" t="s">
        <v>174</v>
      </c>
      <c r="CC142" s="5">
        <v>40</v>
      </c>
      <c r="CD142" s="5" t="s">
        <v>175</v>
      </c>
      <c r="CE142" s="5" t="s">
        <v>175</v>
      </c>
      <c r="CJ142" s="5" t="s">
        <v>159</v>
      </c>
      <c r="CK142" s="5" t="s">
        <v>159</v>
      </c>
      <c r="CL142" s="5" t="s">
        <v>159</v>
      </c>
      <c r="CM142" s="5" t="s">
        <v>159</v>
      </c>
    </row>
    <row r="143" spans="1:91" x14ac:dyDescent="0.25">
      <c r="A143" s="5" t="s">
        <v>152</v>
      </c>
      <c r="B143" s="5" t="s">
        <v>241</v>
      </c>
      <c r="C143" s="5" t="s">
        <v>154</v>
      </c>
      <c r="D143" s="6">
        <v>42963.361111111109</v>
      </c>
      <c r="E143" s="5" t="s">
        <v>333</v>
      </c>
      <c r="F143" s="5" t="s">
        <v>333</v>
      </c>
      <c r="G143" s="5" t="s">
        <v>188</v>
      </c>
      <c r="BD143" s="5">
        <v>5.0000000000000002E-5</v>
      </c>
    </row>
    <row r="144" spans="1:91" s="2" customFormat="1" x14ac:dyDescent="0.25">
      <c r="D144" s="3"/>
      <c r="H144" s="2">
        <f>(H140-H142)/((H140+H142)/2)*100</f>
        <v>0</v>
      </c>
      <c r="X144" s="2">
        <f t="shared" ref="X144:BP144" si="74">(X140-X142)/((X140+X142)/2)*100</f>
        <v>0</v>
      </c>
      <c r="Z144" s="2">
        <f t="shared" si="74"/>
        <v>0</v>
      </c>
      <c r="AD144" s="2">
        <f t="shared" si="74"/>
        <v>0</v>
      </c>
      <c r="AJ144" s="2">
        <f t="shared" si="74"/>
        <v>-1.6</v>
      </c>
      <c r="AO144" s="2">
        <f t="shared" si="74"/>
        <v>0</v>
      </c>
      <c r="AP144" s="2">
        <f t="shared" si="74"/>
        <v>0</v>
      </c>
      <c r="AT144" s="2">
        <f t="shared" si="74"/>
        <v>0</v>
      </c>
      <c r="AU144" s="2">
        <f t="shared" si="74"/>
        <v>0</v>
      </c>
      <c r="AX144" s="2">
        <f t="shared" si="74"/>
        <v>0</v>
      </c>
      <c r="AZ144" s="2">
        <f t="shared" si="74"/>
        <v>0</v>
      </c>
      <c r="BI144" s="2">
        <f t="shared" si="74"/>
        <v>0</v>
      </c>
      <c r="BJ144" s="2">
        <f t="shared" si="74"/>
        <v>0</v>
      </c>
      <c r="BL144" s="2">
        <f t="shared" si="74"/>
        <v>0</v>
      </c>
      <c r="BM144" s="2">
        <f t="shared" si="74"/>
        <v>0</v>
      </c>
      <c r="BP144" s="2">
        <f t="shared" si="74"/>
        <v>0</v>
      </c>
      <c r="BY144" s="2">
        <f t="shared" ref="BY144:CC144" si="75">(BY140-BY142)/((BY140+BY142)/2)*100</f>
        <v>0</v>
      </c>
      <c r="BZ144" s="2">
        <f t="shared" si="75"/>
        <v>4.8780487804878048</v>
      </c>
      <c r="CC144" s="2">
        <f t="shared" si="75"/>
        <v>4.8780487804878048</v>
      </c>
    </row>
    <row r="145" spans="1:91" x14ac:dyDescent="0.25">
      <c r="A145" s="5" t="s">
        <v>152</v>
      </c>
      <c r="B145" s="5" t="s">
        <v>243</v>
      </c>
      <c r="C145" s="5" t="s">
        <v>154</v>
      </c>
      <c r="D145" s="6">
        <v>42970.493055555555</v>
      </c>
      <c r="E145" s="5" t="s">
        <v>334</v>
      </c>
      <c r="F145" s="5" t="s">
        <v>334</v>
      </c>
      <c r="G145" s="5" t="s">
        <v>188</v>
      </c>
      <c r="H145" s="5">
        <v>29</v>
      </c>
      <c r="I145" s="5" t="s">
        <v>157</v>
      </c>
      <c r="J145" s="5">
        <v>0.126</v>
      </c>
      <c r="K145" s="5" t="s">
        <v>158</v>
      </c>
      <c r="L145" s="5" t="s">
        <v>158</v>
      </c>
      <c r="M145" s="5" t="s">
        <v>159</v>
      </c>
      <c r="N145" s="5" t="s">
        <v>159</v>
      </c>
      <c r="O145" s="5" t="s">
        <v>160</v>
      </c>
      <c r="P145" s="5">
        <v>2.1000000000000001E-2</v>
      </c>
      <c r="Q145" s="5" t="s">
        <v>161</v>
      </c>
      <c r="R145" s="5" t="s">
        <v>161</v>
      </c>
      <c r="S145" s="5" t="s">
        <v>189</v>
      </c>
      <c r="T145" s="5" t="s">
        <v>162</v>
      </c>
      <c r="U145" s="5" t="s">
        <v>162</v>
      </c>
      <c r="V145" s="5" t="s">
        <v>163</v>
      </c>
      <c r="W145" s="5" t="s">
        <v>163</v>
      </c>
      <c r="X145" s="5">
        <v>3.4</v>
      </c>
      <c r="Y145" s="5" t="s">
        <v>164</v>
      </c>
      <c r="Z145" s="5">
        <v>4.0999999999999996</v>
      </c>
      <c r="AA145" s="5" t="s">
        <v>159</v>
      </c>
      <c r="AB145" s="5" t="s">
        <v>159</v>
      </c>
      <c r="AC145" s="5" t="s">
        <v>163</v>
      </c>
      <c r="AD145" s="5">
        <v>2</v>
      </c>
      <c r="AE145" s="5" t="s">
        <v>165</v>
      </c>
      <c r="AF145" s="5" t="s">
        <v>158</v>
      </c>
      <c r="AG145" s="5" t="s">
        <v>158</v>
      </c>
      <c r="AH145" s="5" t="s">
        <v>158</v>
      </c>
      <c r="AI145" s="5" t="s">
        <v>158</v>
      </c>
      <c r="AJ145" s="5">
        <v>62</v>
      </c>
      <c r="AK145" s="5">
        <v>26</v>
      </c>
      <c r="AL145" s="5" t="s">
        <v>159</v>
      </c>
      <c r="AM145" s="5" t="s">
        <v>159</v>
      </c>
      <c r="AN145" s="5" t="s">
        <v>166</v>
      </c>
      <c r="AO145" s="5">
        <v>15.1</v>
      </c>
      <c r="AP145" s="5">
        <v>170</v>
      </c>
      <c r="AQ145" s="5" t="s">
        <v>165</v>
      </c>
      <c r="AR145" s="5">
        <v>0.104</v>
      </c>
      <c r="AS145" s="5">
        <v>0.1</v>
      </c>
      <c r="AT145" s="5">
        <v>2.6</v>
      </c>
      <c r="AU145" s="5">
        <v>2.7</v>
      </c>
      <c r="AV145" s="5" t="s">
        <v>169</v>
      </c>
      <c r="AW145" s="5" t="s">
        <v>169</v>
      </c>
      <c r="AX145" s="5">
        <v>1.6</v>
      </c>
      <c r="AY145" s="5" t="s">
        <v>159</v>
      </c>
      <c r="AZ145" s="5">
        <v>8.1000000000000003E-2</v>
      </c>
      <c r="BA145" s="5" t="s">
        <v>190</v>
      </c>
      <c r="BB145" s="5" t="s">
        <v>170</v>
      </c>
      <c r="BC145" s="5" t="s">
        <v>171</v>
      </c>
      <c r="BE145" s="5" t="s">
        <v>159</v>
      </c>
      <c r="BF145" s="5" t="s">
        <v>159</v>
      </c>
      <c r="BG145" s="5" t="s">
        <v>159</v>
      </c>
      <c r="BH145" s="5" t="s">
        <v>159</v>
      </c>
      <c r="BI145" s="5">
        <v>0.61</v>
      </c>
      <c r="BJ145" s="5" t="s">
        <v>172</v>
      </c>
      <c r="BK145" s="5" t="s">
        <v>170</v>
      </c>
      <c r="BL145" s="5">
        <v>0.70599999999999996</v>
      </c>
      <c r="BM145" s="5">
        <v>0.70599999999999996</v>
      </c>
      <c r="BP145" s="5">
        <v>7.6</v>
      </c>
      <c r="BQ145" s="5" t="s">
        <v>179</v>
      </c>
      <c r="BS145" s="5" t="s">
        <v>159</v>
      </c>
      <c r="BT145" s="5" t="s">
        <v>159</v>
      </c>
      <c r="BW145" s="5" t="s">
        <v>159</v>
      </c>
      <c r="BX145" s="5" t="s">
        <v>159</v>
      </c>
      <c r="BY145" s="5">
        <v>5.0999999999999996</v>
      </c>
      <c r="BZ145" s="5">
        <v>60</v>
      </c>
      <c r="CA145" s="5" t="s">
        <v>168</v>
      </c>
      <c r="CB145" s="5">
        <v>29</v>
      </c>
      <c r="CC145" s="5">
        <v>89</v>
      </c>
      <c r="CD145" s="5" t="s">
        <v>175</v>
      </c>
      <c r="CE145" s="5" t="s">
        <v>158</v>
      </c>
      <c r="CJ145" s="5" t="s">
        <v>159</v>
      </c>
      <c r="CK145" s="5" t="s">
        <v>159</v>
      </c>
      <c r="CL145" s="5" t="s">
        <v>159</v>
      </c>
      <c r="CM145" s="5" t="s">
        <v>159</v>
      </c>
    </row>
    <row r="146" spans="1:91" x14ac:dyDescent="0.25">
      <c r="A146" s="5" t="s">
        <v>152</v>
      </c>
      <c r="B146" s="5" t="s">
        <v>243</v>
      </c>
      <c r="C146" s="5" t="s">
        <v>154</v>
      </c>
      <c r="D146" s="6">
        <v>42970.493055555555</v>
      </c>
      <c r="E146" s="5" t="s">
        <v>335</v>
      </c>
      <c r="F146" s="5" t="s">
        <v>335</v>
      </c>
      <c r="G146" s="5" t="s">
        <v>188</v>
      </c>
      <c r="BD146" s="5">
        <v>1E-4</v>
      </c>
    </row>
    <row r="147" spans="1:91" x14ac:dyDescent="0.25">
      <c r="A147" s="5" t="s">
        <v>152</v>
      </c>
      <c r="B147" s="5" t="s">
        <v>243</v>
      </c>
      <c r="C147" s="5" t="s">
        <v>187</v>
      </c>
      <c r="D147" s="6">
        <v>42970.493055555555</v>
      </c>
      <c r="E147" s="5" t="s">
        <v>334</v>
      </c>
      <c r="F147" s="5" t="s">
        <v>334</v>
      </c>
      <c r="G147" s="5" t="s">
        <v>188</v>
      </c>
      <c r="AJ147" s="5">
        <v>70</v>
      </c>
      <c r="BP147" s="5">
        <v>7.67</v>
      </c>
      <c r="BR147" s="5">
        <v>323.10000000000002</v>
      </c>
      <c r="CF147" s="5">
        <v>25</v>
      </c>
      <c r="CG147" s="5">
        <v>21.96</v>
      </c>
      <c r="CH147" s="5">
        <v>0.13</v>
      </c>
      <c r="CI147" s="5">
        <v>21.4</v>
      </c>
    </row>
    <row r="148" spans="1:91" x14ac:dyDescent="0.25">
      <c r="A148" s="5" t="s">
        <v>152</v>
      </c>
      <c r="B148" s="5" t="s">
        <v>243</v>
      </c>
      <c r="C148" s="5" t="s">
        <v>154</v>
      </c>
      <c r="D148" s="6">
        <v>42970.493055555555</v>
      </c>
      <c r="E148" s="5" t="s">
        <v>244</v>
      </c>
      <c r="F148" s="5" t="s">
        <v>244</v>
      </c>
      <c r="G148" s="5" t="s">
        <v>156</v>
      </c>
      <c r="H148" s="5">
        <v>29</v>
      </c>
      <c r="I148" s="5" t="s">
        <v>157</v>
      </c>
      <c r="J148" s="5">
        <v>0.126</v>
      </c>
      <c r="K148" s="5" t="s">
        <v>158</v>
      </c>
      <c r="L148" s="5" t="s">
        <v>158</v>
      </c>
      <c r="M148" s="5" t="s">
        <v>159</v>
      </c>
      <c r="N148" s="5" t="s">
        <v>159</v>
      </c>
      <c r="O148" s="5" t="s">
        <v>160</v>
      </c>
      <c r="P148" s="5">
        <v>2.1000000000000001E-2</v>
      </c>
      <c r="Q148" s="5" t="s">
        <v>161</v>
      </c>
      <c r="R148" s="5" t="s">
        <v>161</v>
      </c>
      <c r="T148" s="5" t="s">
        <v>162</v>
      </c>
      <c r="U148" s="5" t="s">
        <v>162</v>
      </c>
      <c r="V148" s="5" t="s">
        <v>163</v>
      </c>
      <c r="W148" s="5" t="s">
        <v>163</v>
      </c>
      <c r="X148" s="5">
        <v>3.4</v>
      </c>
      <c r="Y148" s="5" t="s">
        <v>164</v>
      </c>
      <c r="Z148" s="5">
        <v>4.0999999999999996</v>
      </c>
      <c r="AA148" s="5" t="s">
        <v>159</v>
      </c>
      <c r="AB148" s="5" t="s">
        <v>159</v>
      </c>
      <c r="AC148" s="5" t="s">
        <v>163</v>
      </c>
      <c r="AD148" s="5">
        <v>2</v>
      </c>
      <c r="AE148" s="5" t="s">
        <v>165</v>
      </c>
      <c r="AF148" s="5" t="s">
        <v>158</v>
      </c>
      <c r="AG148" s="5" t="s">
        <v>158</v>
      </c>
      <c r="AH148" s="5" t="s">
        <v>158</v>
      </c>
      <c r="AI148" s="5" t="s">
        <v>158</v>
      </c>
      <c r="AJ148" s="5">
        <v>62</v>
      </c>
      <c r="AK148" s="5">
        <v>26</v>
      </c>
      <c r="AL148" s="5" t="s">
        <v>159</v>
      </c>
      <c r="AM148" s="5" t="s">
        <v>159</v>
      </c>
      <c r="AN148" s="5" t="s">
        <v>166</v>
      </c>
      <c r="AO148" s="5">
        <v>15.1</v>
      </c>
      <c r="AP148" s="5">
        <v>170</v>
      </c>
      <c r="AQ148" s="5" t="s">
        <v>165</v>
      </c>
      <c r="AR148" s="5">
        <v>0.104</v>
      </c>
      <c r="AS148" s="5">
        <v>0.1</v>
      </c>
      <c r="AT148" s="5">
        <v>2.6</v>
      </c>
      <c r="AU148" s="5">
        <v>2.7</v>
      </c>
      <c r="AV148" s="5" t="s">
        <v>169</v>
      </c>
      <c r="AW148" s="5" t="s">
        <v>169</v>
      </c>
      <c r="AX148" s="5">
        <v>1.6</v>
      </c>
      <c r="AY148" s="5" t="s">
        <v>159</v>
      </c>
      <c r="AZ148" s="5">
        <v>8.1000000000000003E-2</v>
      </c>
      <c r="BB148" s="5" t="s">
        <v>170</v>
      </c>
      <c r="BC148" s="5" t="s">
        <v>171</v>
      </c>
      <c r="BE148" s="5" t="s">
        <v>159</v>
      </c>
      <c r="BF148" s="5" t="s">
        <v>159</v>
      </c>
      <c r="BG148" s="5" t="s">
        <v>159</v>
      </c>
      <c r="BH148" s="5" t="s">
        <v>159</v>
      </c>
      <c r="BI148" s="5">
        <v>0.61</v>
      </c>
      <c r="BJ148" s="5" t="s">
        <v>172</v>
      </c>
      <c r="BK148" s="5" t="s">
        <v>170</v>
      </c>
      <c r="BL148" s="5">
        <v>0.70599999999999996</v>
      </c>
      <c r="BM148" s="5">
        <v>0.70599999999999996</v>
      </c>
      <c r="BP148" s="5">
        <v>7.6</v>
      </c>
      <c r="BQ148" s="5" t="s">
        <v>179</v>
      </c>
      <c r="BS148" s="5" t="s">
        <v>159</v>
      </c>
      <c r="BT148" s="5" t="s">
        <v>159</v>
      </c>
      <c r="BW148" s="5" t="s">
        <v>159</v>
      </c>
      <c r="BX148" s="5" t="s">
        <v>159</v>
      </c>
      <c r="BY148" s="5">
        <v>5.0999999999999996</v>
      </c>
      <c r="BZ148" s="5">
        <v>60</v>
      </c>
      <c r="CA148" s="5" t="s">
        <v>168</v>
      </c>
      <c r="CB148" s="5">
        <v>29</v>
      </c>
      <c r="CC148" s="5">
        <v>89</v>
      </c>
      <c r="CD148" s="5" t="s">
        <v>175</v>
      </c>
      <c r="CE148" s="5" t="s">
        <v>175</v>
      </c>
      <c r="CJ148" s="5" t="s">
        <v>159</v>
      </c>
      <c r="CK148" s="5" t="s">
        <v>159</v>
      </c>
      <c r="CL148" s="5" t="s">
        <v>159</v>
      </c>
      <c r="CM148" s="5" t="s">
        <v>159</v>
      </c>
    </row>
    <row r="149" spans="1:91" x14ac:dyDescent="0.25">
      <c r="A149" s="5" t="s">
        <v>152</v>
      </c>
      <c r="B149" s="5" t="s">
        <v>243</v>
      </c>
      <c r="C149" s="5" t="s">
        <v>187</v>
      </c>
      <c r="D149" s="6">
        <v>42970.493055555555</v>
      </c>
      <c r="E149" s="5" t="s">
        <v>244</v>
      </c>
      <c r="F149" s="5" t="s">
        <v>244</v>
      </c>
      <c r="G149" s="5" t="s">
        <v>156</v>
      </c>
      <c r="AJ149" s="5">
        <v>72</v>
      </c>
      <c r="BP149" s="5">
        <v>8</v>
      </c>
      <c r="BR149" s="5">
        <v>327</v>
      </c>
      <c r="CF149" s="5">
        <v>22</v>
      </c>
      <c r="CG149" s="5">
        <v>25</v>
      </c>
      <c r="CH149" s="5">
        <v>0.13</v>
      </c>
      <c r="CI149" s="5">
        <v>20</v>
      </c>
    </row>
    <row r="150" spans="1:91" s="2" customFormat="1" x14ac:dyDescent="0.25">
      <c r="D150" s="3"/>
      <c r="H150" s="2">
        <f>(H145-H148)/((H145+H148)/2)*100</f>
        <v>0</v>
      </c>
      <c r="J150" s="2">
        <f t="shared" ref="J150:BP150" si="76">(J145-J148)/((J145+J148)/2)*100</f>
        <v>0</v>
      </c>
      <c r="P150" s="2">
        <f t="shared" si="76"/>
        <v>0</v>
      </c>
      <c r="X150" s="2">
        <f t="shared" si="76"/>
        <v>0</v>
      </c>
      <c r="Z150" s="2">
        <f t="shared" si="76"/>
        <v>0</v>
      </c>
      <c r="AD150" s="2">
        <f t="shared" si="76"/>
        <v>0</v>
      </c>
      <c r="AJ150" s="2">
        <f t="shared" si="76"/>
        <v>0</v>
      </c>
      <c r="AK150" s="2">
        <f t="shared" si="76"/>
        <v>0</v>
      </c>
      <c r="AO150" s="2">
        <f t="shared" si="76"/>
        <v>0</v>
      </c>
      <c r="AP150" s="2">
        <f t="shared" si="76"/>
        <v>0</v>
      </c>
      <c r="AR150" s="2">
        <f t="shared" si="76"/>
        <v>0</v>
      </c>
      <c r="AS150" s="2">
        <f t="shared" si="76"/>
        <v>0</v>
      </c>
      <c r="AT150" s="2">
        <f t="shared" si="76"/>
        <v>0</v>
      </c>
      <c r="AU150" s="2">
        <f t="shared" si="76"/>
        <v>0</v>
      </c>
      <c r="AX150" s="2">
        <f t="shared" si="76"/>
        <v>0</v>
      </c>
      <c r="AZ150" s="2">
        <f t="shared" si="76"/>
        <v>0</v>
      </c>
      <c r="BI150" s="2">
        <f t="shared" si="76"/>
        <v>0</v>
      </c>
      <c r="BL150" s="2">
        <f t="shared" si="76"/>
        <v>0</v>
      </c>
      <c r="BM150" s="2">
        <f t="shared" si="76"/>
        <v>0</v>
      </c>
      <c r="BP150" s="2">
        <f t="shared" si="76"/>
        <v>0</v>
      </c>
      <c r="BR150" s="2">
        <f>(BR147-BR149)/((BR147+BR149)/2)*100</f>
        <v>-1.1998154130133756</v>
      </c>
      <c r="BY150" s="2">
        <f t="shared" ref="BY150:CC150" si="77">(BY145-BY148)/((BY145+BY148)/2)*100</f>
        <v>0</v>
      </c>
      <c r="BZ150" s="2">
        <f t="shared" si="77"/>
        <v>0</v>
      </c>
      <c r="CB150" s="2">
        <f t="shared" si="77"/>
        <v>0</v>
      </c>
      <c r="CC150" s="2">
        <f t="shared" si="77"/>
        <v>0</v>
      </c>
      <c r="CF150" s="2">
        <f>(CF147-CF149)/((CF147+CF149)/2)*100</f>
        <v>12.76595744680851</v>
      </c>
      <c r="CG150" s="2">
        <f t="shared" ref="CG150:CI150" si="78">(CG147-CG149)/((CG147+CG149)/2)*100</f>
        <v>-12.947189097103914</v>
      </c>
      <c r="CH150" s="2">
        <f t="shared" si="78"/>
        <v>0</v>
      </c>
      <c r="CI150" s="2">
        <f t="shared" si="78"/>
        <v>6.763285024154583</v>
      </c>
    </row>
    <row r="151" spans="1:91" x14ac:dyDescent="0.25">
      <c r="A151" s="5" t="s">
        <v>338</v>
      </c>
      <c r="B151" s="5" t="s">
        <v>344</v>
      </c>
      <c r="C151" s="5" t="s">
        <v>154</v>
      </c>
      <c r="D151" s="6">
        <v>42964.518055555556</v>
      </c>
      <c r="E151" s="5" t="s">
        <v>2455</v>
      </c>
      <c r="F151" s="5" t="s">
        <v>2455</v>
      </c>
      <c r="G151" s="5" t="s">
        <v>2409</v>
      </c>
      <c r="H151" s="5">
        <v>137</v>
      </c>
      <c r="I151" s="5" t="s">
        <v>157</v>
      </c>
      <c r="J151" s="5">
        <v>0.13200000000000001</v>
      </c>
      <c r="K151" s="5" t="s">
        <v>158</v>
      </c>
      <c r="L151" s="5" t="s">
        <v>158</v>
      </c>
      <c r="M151" s="5" t="s">
        <v>159</v>
      </c>
      <c r="N151" s="5" t="s">
        <v>159</v>
      </c>
      <c r="O151" s="5" t="s">
        <v>160</v>
      </c>
      <c r="P151" s="5" t="s">
        <v>160</v>
      </c>
      <c r="Q151" s="5" t="s">
        <v>161</v>
      </c>
      <c r="S151" s="5" t="s">
        <v>341</v>
      </c>
      <c r="T151" s="5">
        <v>3.5</v>
      </c>
      <c r="U151" s="5">
        <v>3.7</v>
      </c>
      <c r="V151" s="5" t="s">
        <v>163</v>
      </c>
      <c r="W151" s="5" t="s">
        <v>163</v>
      </c>
      <c r="Y151" s="5">
        <v>9.6</v>
      </c>
      <c r="Z151" s="5">
        <v>12</v>
      </c>
      <c r="AA151" s="5" t="s">
        <v>159</v>
      </c>
      <c r="AB151" s="5" t="s">
        <v>159</v>
      </c>
      <c r="AE151" s="5" t="s">
        <v>165</v>
      </c>
      <c r="AF151" s="5" t="s">
        <v>158</v>
      </c>
      <c r="AG151" s="5" t="s">
        <v>158</v>
      </c>
      <c r="AH151" s="5" t="s">
        <v>158</v>
      </c>
      <c r="AI151" s="5" t="s">
        <v>158</v>
      </c>
      <c r="AJ151" s="5">
        <v>34980</v>
      </c>
      <c r="AL151" s="5" t="s">
        <v>159</v>
      </c>
      <c r="AM151" s="5" t="s">
        <v>159</v>
      </c>
      <c r="AO151" s="5">
        <v>5247.5</v>
      </c>
      <c r="AP151" s="7" t="s">
        <v>235</v>
      </c>
      <c r="AQ151" s="5" t="s">
        <v>165</v>
      </c>
      <c r="AR151" s="5" t="s">
        <v>167</v>
      </c>
      <c r="AU151" s="5">
        <v>0.152</v>
      </c>
      <c r="AV151" s="5" t="s">
        <v>169</v>
      </c>
      <c r="AW151" s="5" t="s">
        <v>169</v>
      </c>
      <c r="AY151" s="5" t="s">
        <v>159</v>
      </c>
      <c r="AZ151" s="5" t="s">
        <v>159</v>
      </c>
      <c r="BB151" s="5" t="s">
        <v>170</v>
      </c>
      <c r="BC151" s="5" t="s">
        <v>171</v>
      </c>
      <c r="BE151" s="5" t="s">
        <v>159</v>
      </c>
      <c r="BF151" s="5" t="s">
        <v>159</v>
      </c>
      <c r="BG151" s="5" t="s">
        <v>159</v>
      </c>
      <c r="BH151" s="5" t="s">
        <v>159</v>
      </c>
      <c r="BI151" s="5">
        <v>0.27</v>
      </c>
      <c r="BJ151" s="5">
        <v>5.0000000000000001E-3</v>
      </c>
      <c r="BK151" s="5" t="s">
        <v>170</v>
      </c>
      <c r="BL151" s="5">
        <v>1.08</v>
      </c>
      <c r="BP151" s="5">
        <v>8.1</v>
      </c>
      <c r="BQ151" s="5" t="s">
        <v>179</v>
      </c>
      <c r="BS151" s="5" t="s">
        <v>159</v>
      </c>
      <c r="BT151" s="5" t="s">
        <v>159</v>
      </c>
      <c r="BW151" s="5" t="s">
        <v>159</v>
      </c>
      <c r="BX151" s="5" t="s">
        <v>159</v>
      </c>
      <c r="BZ151" s="23">
        <v>62851</v>
      </c>
      <c r="CB151" s="5" t="s">
        <v>174</v>
      </c>
      <c r="CD151" s="5" t="s">
        <v>175</v>
      </c>
      <c r="CJ151" s="5" t="s">
        <v>159</v>
      </c>
      <c r="CK151" s="5" t="s">
        <v>159</v>
      </c>
      <c r="CL151" s="5" t="s">
        <v>159</v>
      </c>
      <c r="CM151" s="5">
        <v>0.14000000000000001</v>
      </c>
    </row>
    <row r="152" spans="1:91" x14ac:dyDescent="0.25">
      <c r="A152" s="5" t="s">
        <v>338</v>
      </c>
      <c r="B152" s="5" t="s">
        <v>344</v>
      </c>
      <c r="C152" s="5" t="s">
        <v>187</v>
      </c>
      <c r="D152" s="6">
        <v>42964.518055555556</v>
      </c>
      <c r="E152" s="5" t="s">
        <v>2455</v>
      </c>
      <c r="F152" s="5" t="s">
        <v>2455</v>
      </c>
      <c r="G152" s="5" t="s">
        <v>2409</v>
      </c>
      <c r="AJ152" s="5">
        <v>60230</v>
      </c>
      <c r="AP152" s="7"/>
      <c r="BN152" s="5">
        <v>3.34</v>
      </c>
      <c r="BO152" s="5">
        <v>51</v>
      </c>
      <c r="BP152" s="5">
        <v>8.0500000000000007</v>
      </c>
      <c r="BR152" s="5">
        <v>12.3</v>
      </c>
      <c r="BV152" s="5">
        <v>40.200000000000003</v>
      </c>
      <c r="BZ152" s="23"/>
      <c r="CG152" s="5">
        <v>23.6</v>
      </c>
      <c r="CI152" s="5">
        <v>7</v>
      </c>
    </row>
    <row r="153" spans="1:91" x14ac:dyDescent="0.25">
      <c r="A153" s="5" t="s">
        <v>338</v>
      </c>
      <c r="B153" s="5" t="s">
        <v>344</v>
      </c>
      <c r="C153" s="5" t="s">
        <v>154</v>
      </c>
      <c r="D153" s="6">
        <v>42964.518055555556</v>
      </c>
      <c r="E153" s="5" t="s">
        <v>345</v>
      </c>
      <c r="F153" s="5" t="s">
        <v>345</v>
      </c>
      <c r="G153" s="5" t="s">
        <v>340</v>
      </c>
      <c r="H153" s="5">
        <v>137</v>
      </c>
      <c r="I153" s="5" t="s">
        <v>157</v>
      </c>
      <c r="J153" s="5">
        <v>0.13200000000000001</v>
      </c>
      <c r="K153" s="5" t="s">
        <v>158</v>
      </c>
      <c r="L153" s="5" t="s">
        <v>158</v>
      </c>
      <c r="M153" s="5" t="s">
        <v>159</v>
      </c>
      <c r="N153" s="5" t="s">
        <v>159</v>
      </c>
      <c r="O153" s="5" t="s">
        <v>160</v>
      </c>
      <c r="P153" s="5" t="s">
        <v>160</v>
      </c>
      <c r="Q153" s="5" t="s">
        <v>161</v>
      </c>
      <c r="S153" s="5" t="s">
        <v>341</v>
      </c>
      <c r="T153" s="5">
        <v>3.5</v>
      </c>
      <c r="U153" s="5">
        <v>3.7</v>
      </c>
      <c r="V153" s="5" t="s">
        <v>163</v>
      </c>
      <c r="W153" s="5" t="s">
        <v>163</v>
      </c>
      <c r="Y153" s="5">
        <v>9.6</v>
      </c>
      <c r="Z153" s="5">
        <v>12</v>
      </c>
      <c r="AA153" s="5" t="s">
        <v>159</v>
      </c>
      <c r="AB153" s="5" t="s">
        <v>159</v>
      </c>
      <c r="AE153" s="5" t="s">
        <v>165</v>
      </c>
      <c r="AF153" s="5" t="s">
        <v>158</v>
      </c>
      <c r="AG153" s="5" t="s">
        <v>158</v>
      </c>
      <c r="AH153" s="5" t="s">
        <v>158</v>
      </c>
      <c r="AI153" s="5" t="s">
        <v>158</v>
      </c>
      <c r="AJ153" s="5">
        <v>35520</v>
      </c>
      <c r="AL153" s="5" t="s">
        <v>159</v>
      </c>
      <c r="AM153" s="5" t="s">
        <v>159</v>
      </c>
      <c r="AO153" s="5">
        <v>5247.5</v>
      </c>
      <c r="AP153" s="7">
        <v>330</v>
      </c>
      <c r="AQ153" s="5" t="s">
        <v>165</v>
      </c>
      <c r="AR153" s="5" t="s">
        <v>167</v>
      </c>
      <c r="AU153" s="5">
        <v>0.152</v>
      </c>
      <c r="AV153" s="5" t="s">
        <v>169</v>
      </c>
      <c r="AW153" s="5" t="s">
        <v>169</v>
      </c>
      <c r="AY153" s="5" t="s">
        <v>159</v>
      </c>
      <c r="AZ153" s="5" t="s">
        <v>159</v>
      </c>
      <c r="BA153" s="5" t="s">
        <v>190</v>
      </c>
      <c r="BB153" s="5" t="s">
        <v>170</v>
      </c>
      <c r="BC153" s="5" t="s">
        <v>171</v>
      </c>
      <c r="BE153" s="5" t="s">
        <v>159</v>
      </c>
      <c r="BF153" s="5" t="s">
        <v>159</v>
      </c>
      <c r="BG153" s="5" t="s">
        <v>159</v>
      </c>
      <c r="BH153" s="5" t="s">
        <v>159</v>
      </c>
      <c r="BI153" s="5">
        <v>0.27</v>
      </c>
      <c r="BJ153" s="5">
        <v>5.0000000000000001E-3</v>
      </c>
      <c r="BK153" s="5" t="s">
        <v>170</v>
      </c>
      <c r="BL153" s="5">
        <v>1.07</v>
      </c>
      <c r="BP153" s="5">
        <v>8.1</v>
      </c>
      <c r="BQ153" s="5" t="s">
        <v>179</v>
      </c>
      <c r="BS153" s="5" t="s">
        <v>159</v>
      </c>
      <c r="BT153" s="5" t="s">
        <v>159</v>
      </c>
      <c r="BW153" s="5" t="s">
        <v>159</v>
      </c>
      <c r="BX153" s="5" t="s">
        <v>159</v>
      </c>
      <c r="BZ153" s="23">
        <v>57110</v>
      </c>
      <c r="CB153" s="5" t="s">
        <v>174</v>
      </c>
      <c r="CD153" s="5" t="s">
        <v>175</v>
      </c>
      <c r="CJ153" s="5" t="s">
        <v>159</v>
      </c>
      <c r="CK153" s="5" t="s">
        <v>159</v>
      </c>
      <c r="CL153" s="5" t="s">
        <v>159</v>
      </c>
      <c r="CM153" s="5">
        <v>0.14000000000000001</v>
      </c>
    </row>
    <row r="154" spans="1:91" x14ac:dyDescent="0.25">
      <c r="A154" s="5" t="s">
        <v>338</v>
      </c>
      <c r="B154" s="5" t="s">
        <v>344</v>
      </c>
      <c r="C154" s="5" t="s">
        <v>187</v>
      </c>
      <c r="D154" s="6">
        <v>42964.518055555556</v>
      </c>
      <c r="E154" s="5" t="s">
        <v>345</v>
      </c>
      <c r="F154" s="5" t="s">
        <v>345</v>
      </c>
      <c r="G154" s="5" t="s">
        <v>340</v>
      </c>
      <c r="AJ154" s="5">
        <v>60310</v>
      </c>
      <c r="BN154" s="5">
        <v>3.4</v>
      </c>
      <c r="BO154" s="5">
        <v>50.8</v>
      </c>
      <c r="BP154" s="5">
        <v>8.1300000000000008</v>
      </c>
      <c r="BR154" s="5">
        <v>12.6</v>
      </c>
      <c r="BV154" s="5">
        <v>40.46</v>
      </c>
      <c r="CG154" s="5">
        <v>23.84</v>
      </c>
      <c r="CI154" s="5">
        <v>7</v>
      </c>
    </row>
    <row r="155" spans="1:91" s="2" customFormat="1" x14ac:dyDescent="0.25">
      <c r="D155" s="3"/>
      <c r="H155" s="2">
        <f>(H151-H153)/((H151+H153)/2)*100</f>
        <v>0</v>
      </c>
      <c r="J155" s="2">
        <f t="shared" ref="J155:BP155" si="79">(J151-J153)/((J151+J153)/2)*100</f>
        <v>0</v>
      </c>
      <c r="T155" s="2">
        <f t="shared" si="79"/>
        <v>0</v>
      </c>
      <c r="U155" s="2">
        <f t="shared" si="79"/>
        <v>0</v>
      </c>
      <c r="Y155" s="2">
        <f t="shared" si="79"/>
        <v>0</v>
      </c>
      <c r="Z155" s="2">
        <f t="shared" si="79"/>
        <v>0</v>
      </c>
      <c r="AJ155" s="2">
        <f t="shared" si="79"/>
        <v>-1.5319148936170213</v>
      </c>
      <c r="AO155" s="2">
        <f t="shared" si="79"/>
        <v>0</v>
      </c>
      <c r="AU155" s="2">
        <f t="shared" si="79"/>
        <v>0</v>
      </c>
      <c r="BI155" s="2">
        <f t="shared" si="79"/>
        <v>0</v>
      </c>
      <c r="BJ155" s="2">
        <f t="shared" si="79"/>
        <v>0</v>
      </c>
      <c r="BL155" s="2">
        <f t="shared" si="79"/>
        <v>0.93023255813953554</v>
      </c>
      <c r="BN155" s="2">
        <f>(BN152-BN154)/((BN152+BN154)/2)*100</f>
        <v>-1.7804154302670638</v>
      </c>
      <c r="BP155" s="2">
        <f t="shared" si="79"/>
        <v>0</v>
      </c>
      <c r="BR155" s="2">
        <f>(BR152-BR154)/((BR152+BR154)/2)*100</f>
        <v>-2.4096385542168588</v>
      </c>
      <c r="BV155" s="2">
        <f t="shared" ref="BV155" si="80">(BV152-BV154)/((BV152+BV154)/2)*100</f>
        <v>-0.64468137862632779</v>
      </c>
      <c r="BZ155" s="2">
        <f t="shared" ref="BZ155" si="81">(BZ151-BZ153)/((BZ151+BZ153)/2)*100</f>
        <v>9.5714440526504454</v>
      </c>
      <c r="CG155" s="2">
        <f>(CG152-CG154)/((CG152+CG154)/2)*100</f>
        <v>-1.0118043844856597</v>
      </c>
      <c r="CI155" s="2">
        <f>(CI152-CI154)/((CI152+CI154)/2)*100</f>
        <v>0</v>
      </c>
    </row>
    <row r="156" spans="1:91" x14ac:dyDescent="0.25">
      <c r="A156" s="5" t="s">
        <v>338</v>
      </c>
      <c r="B156" s="5" t="s">
        <v>349</v>
      </c>
      <c r="C156" s="5" t="s">
        <v>154</v>
      </c>
      <c r="D156" s="6">
        <v>42957.354166666664</v>
      </c>
      <c r="E156" s="5" t="s">
        <v>2456</v>
      </c>
      <c r="F156" s="5" t="s">
        <v>2456</v>
      </c>
      <c r="G156" s="5" t="s">
        <v>2409</v>
      </c>
      <c r="H156" s="5">
        <v>9.8000000000000007</v>
      </c>
      <c r="I156" s="5">
        <v>4</v>
      </c>
      <c r="J156" s="5">
        <v>6.6</v>
      </c>
      <c r="K156" s="5" t="s">
        <v>158</v>
      </c>
      <c r="L156" s="5" t="s">
        <v>158</v>
      </c>
      <c r="M156" s="5" t="s">
        <v>159</v>
      </c>
      <c r="N156" s="5" t="s">
        <v>159</v>
      </c>
      <c r="O156" s="5" t="s">
        <v>160</v>
      </c>
      <c r="P156" s="5" t="s">
        <v>160</v>
      </c>
      <c r="Q156" s="5" t="s">
        <v>161</v>
      </c>
      <c r="S156" s="5" t="s">
        <v>341</v>
      </c>
      <c r="T156" s="5">
        <v>1.8</v>
      </c>
      <c r="U156" s="5">
        <v>1.8</v>
      </c>
      <c r="V156" s="5" t="s">
        <v>163</v>
      </c>
      <c r="W156" s="5" t="s">
        <v>163</v>
      </c>
      <c r="Y156" s="5" t="s">
        <v>164</v>
      </c>
      <c r="Z156" s="5">
        <v>3</v>
      </c>
      <c r="AA156" s="5" t="s">
        <v>159</v>
      </c>
      <c r="AB156" s="5" t="s">
        <v>159</v>
      </c>
      <c r="AE156" s="5" t="s">
        <v>165</v>
      </c>
      <c r="AF156" s="5">
        <v>1.4E-2</v>
      </c>
      <c r="AG156" s="5">
        <v>1.4E-2</v>
      </c>
      <c r="AH156" s="5" t="s">
        <v>158</v>
      </c>
      <c r="AI156" s="5" t="s">
        <v>158</v>
      </c>
      <c r="AJ156" s="5">
        <v>24120</v>
      </c>
      <c r="AL156" s="5" t="s">
        <v>159</v>
      </c>
      <c r="AM156" s="5" t="s">
        <v>159</v>
      </c>
      <c r="AO156" s="5">
        <v>2851.4</v>
      </c>
      <c r="AP156" s="5" t="s">
        <v>235</v>
      </c>
      <c r="AQ156" s="5" t="s">
        <v>165</v>
      </c>
      <c r="AR156" s="5">
        <v>0.47399999999999998</v>
      </c>
      <c r="AU156" s="5">
        <v>0.97</v>
      </c>
      <c r="AV156" s="5" t="s">
        <v>169</v>
      </c>
      <c r="AW156" s="5" t="s">
        <v>169</v>
      </c>
      <c r="AY156" s="5">
        <v>0.224</v>
      </c>
      <c r="AZ156" s="5">
        <v>0.23799999999999999</v>
      </c>
      <c r="BB156" s="5" t="s">
        <v>170</v>
      </c>
      <c r="BC156" s="5" t="s">
        <v>171</v>
      </c>
      <c r="BE156" s="5" t="s">
        <v>159</v>
      </c>
      <c r="BF156" s="5" t="s">
        <v>159</v>
      </c>
      <c r="BG156" s="5" t="s">
        <v>159</v>
      </c>
      <c r="BH156" s="5" t="s">
        <v>159</v>
      </c>
      <c r="BI156" s="5">
        <v>0.2</v>
      </c>
      <c r="BJ156" s="5" t="s">
        <v>175</v>
      </c>
      <c r="BK156" s="5">
        <v>0.54</v>
      </c>
      <c r="BL156" s="5">
        <v>1.61</v>
      </c>
      <c r="BP156" s="5">
        <v>5.2</v>
      </c>
      <c r="BQ156" s="5" t="s">
        <v>179</v>
      </c>
      <c r="BS156" s="5" t="s">
        <v>159</v>
      </c>
      <c r="BT156" s="5" t="s">
        <v>159</v>
      </c>
      <c r="BW156" s="5" t="s">
        <v>159</v>
      </c>
      <c r="BX156" s="5" t="s">
        <v>159</v>
      </c>
      <c r="BZ156" s="5">
        <v>19020</v>
      </c>
      <c r="CB156" s="5">
        <v>17</v>
      </c>
      <c r="CD156" s="5" t="s">
        <v>175</v>
      </c>
      <c r="CJ156" s="5" t="s">
        <v>159</v>
      </c>
      <c r="CK156" s="5" t="s">
        <v>159</v>
      </c>
      <c r="CL156" s="5">
        <v>3.2000000000000001E-2</v>
      </c>
      <c r="CM156" s="5">
        <v>3.5000000000000003E-2</v>
      </c>
    </row>
    <row r="157" spans="1:91" x14ac:dyDescent="0.25">
      <c r="A157" s="5" t="s">
        <v>338</v>
      </c>
      <c r="B157" s="5" t="s">
        <v>349</v>
      </c>
      <c r="C157" s="5" t="s">
        <v>187</v>
      </c>
      <c r="D157" s="6">
        <v>42957.354166666664</v>
      </c>
      <c r="E157" s="5" t="s">
        <v>2456</v>
      </c>
      <c r="F157" s="5" t="s">
        <v>2456</v>
      </c>
      <c r="G157" s="5" t="s">
        <v>2409</v>
      </c>
      <c r="AJ157" s="5">
        <v>28130</v>
      </c>
      <c r="BN157" s="5">
        <v>4.0999999999999996</v>
      </c>
      <c r="BO157" s="5">
        <v>54</v>
      </c>
      <c r="BP157" s="5">
        <v>5.12</v>
      </c>
      <c r="BR157" s="5">
        <v>62</v>
      </c>
      <c r="BV157" s="5">
        <v>17</v>
      </c>
      <c r="CG157" s="5">
        <v>23.3</v>
      </c>
      <c r="CI157" s="5">
        <v>18</v>
      </c>
    </row>
    <row r="158" spans="1:91" x14ac:dyDescent="0.25">
      <c r="A158" s="5" t="s">
        <v>338</v>
      </c>
      <c r="B158" s="5" t="s">
        <v>349</v>
      </c>
      <c r="C158" s="5" t="s">
        <v>154</v>
      </c>
      <c r="D158" s="6">
        <v>42957.354166666664</v>
      </c>
      <c r="E158" s="5" t="s">
        <v>350</v>
      </c>
      <c r="F158" s="5" t="s">
        <v>350</v>
      </c>
      <c r="G158" s="5" t="s">
        <v>340</v>
      </c>
      <c r="H158" s="5">
        <v>9.8000000000000007</v>
      </c>
      <c r="I158" s="5">
        <v>4</v>
      </c>
      <c r="J158" s="5">
        <v>6.6</v>
      </c>
      <c r="K158" s="5" t="s">
        <v>158</v>
      </c>
      <c r="L158" s="5" t="s">
        <v>158</v>
      </c>
      <c r="M158" s="5" t="s">
        <v>159</v>
      </c>
      <c r="N158" s="5" t="s">
        <v>159</v>
      </c>
      <c r="O158" s="5" t="s">
        <v>160</v>
      </c>
      <c r="P158" s="5" t="s">
        <v>160</v>
      </c>
      <c r="Q158" s="5" t="s">
        <v>161</v>
      </c>
      <c r="R158" s="5" t="s">
        <v>347</v>
      </c>
      <c r="S158" s="5" t="s">
        <v>341</v>
      </c>
      <c r="T158" s="5">
        <v>1.8</v>
      </c>
      <c r="U158" s="5">
        <v>1.8</v>
      </c>
      <c r="V158" s="5" t="s">
        <v>163</v>
      </c>
      <c r="W158" s="5" t="s">
        <v>163</v>
      </c>
      <c r="Y158" s="5" t="s">
        <v>164</v>
      </c>
      <c r="Z158" s="5">
        <v>3</v>
      </c>
      <c r="AA158" s="5" t="s">
        <v>159</v>
      </c>
      <c r="AB158" s="5" t="s">
        <v>159</v>
      </c>
      <c r="AE158" s="5" t="s">
        <v>165</v>
      </c>
      <c r="AF158" s="5">
        <v>1.4E-2</v>
      </c>
      <c r="AG158" s="5">
        <v>1.4E-2</v>
      </c>
      <c r="AH158" s="5" t="s">
        <v>158</v>
      </c>
      <c r="AI158" s="5" t="s">
        <v>158</v>
      </c>
      <c r="AJ158" s="5">
        <v>23040</v>
      </c>
      <c r="AL158" s="5" t="s">
        <v>159</v>
      </c>
      <c r="AM158" s="5" t="s">
        <v>159</v>
      </c>
      <c r="AO158" s="5">
        <v>2851.4</v>
      </c>
      <c r="AP158" s="5" t="s">
        <v>235</v>
      </c>
      <c r="AQ158" s="5" t="s">
        <v>165</v>
      </c>
      <c r="AR158" s="5">
        <v>0.47399999999999998</v>
      </c>
      <c r="AU158" s="5">
        <v>0.97</v>
      </c>
      <c r="AV158" s="5" t="s">
        <v>169</v>
      </c>
      <c r="AW158" s="5" t="s">
        <v>169</v>
      </c>
      <c r="AY158" s="5">
        <v>0.224</v>
      </c>
      <c r="AZ158" s="5">
        <v>0.23799999999999999</v>
      </c>
      <c r="BA158" s="5" t="s">
        <v>190</v>
      </c>
      <c r="BB158" s="5" t="s">
        <v>170</v>
      </c>
      <c r="BC158" s="5" t="s">
        <v>171</v>
      </c>
      <c r="BE158" s="5" t="s">
        <v>159</v>
      </c>
      <c r="BF158" s="5" t="s">
        <v>159</v>
      </c>
      <c r="BG158" s="5" t="s">
        <v>159</v>
      </c>
      <c r="BH158" s="5" t="s">
        <v>159</v>
      </c>
      <c r="BI158" s="5">
        <v>0.2</v>
      </c>
      <c r="BJ158" s="5" t="s">
        <v>175</v>
      </c>
      <c r="BK158" s="5">
        <v>0.57999999999999996</v>
      </c>
      <c r="BL158" s="5">
        <v>1.67</v>
      </c>
      <c r="BP158" s="5">
        <v>4.9000000000000004</v>
      </c>
      <c r="BQ158" s="5" t="s">
        <v>179</v>
      </c>
      <c r="BS158" s="5" t="s">
        <v>159</v>
      </c>
      <c r="BT158" s="5" t="s">
        <v>159</v>
      </c>
      <c r="BW158" s="5" t="s">
        <v>159</v>
      </c>
      <c r="BX158" s="5" t="s">
        <v>159</v>
      </c>
      <c r="BZ158" s="5">
        <v>19466</v>
      </c>
      <c r="CB158" s="5">
        <v>19</v>
      </c>
      <c r="CD158" s="5" t="s">
        <v>175</v>
      </c>
      <c r="CJ158" s="5" t="s">
        <v>159</v>
      </c>
      <c r="CK158" s="5" t="s">
        <v>159</v>
      </c>
      <c r="CL158" s="5">
        <v>3.2000000000000001E-2</v>
      </c>
      <c r="CM158" s="5">
        <v>3.5000000000000003E-2</v>
      </c>
    </row>
    <row r="159" spans="1:91" x14ac:dyDescent="0.25">
      <c r="A159" s="5" t="s">
        <v>338</v>
      </c>
      <c r="B159" s="5" t="s">
        <v>349</v>
      </c>
      <c r="C159" s="5" t="s">
        <v>187</v>
      </c>
      <c r="D159" s="6">
        <v>42957.354166666664</v>
      </c>
      <c r="E159" s="5" t="s">
        <v>350</v>
      </c>
      <c r="F159" s="5" t="s">
        <v>350</v>
      </c>
      <c r="G159" s="5" t="s">
        <v>340</v>
      </c>
      <c r="AJ159" s="5">
        <v>28080</v>
      </c>
      <c r="BN159" s="5">
        <v>3.77</v>
      </c>
      <c r="BO159" s="5">
        <v>53.57</v>
      </c>
      <c r="BP159" s="5">
        <v>5.05</v>
      </c>
      <c r="BR159" s="5">
        <v>65</v>
      </c>
      <c r="BV159" s="5">
        <v>17.43</v>
      </c>
      <c r="CG159" s="5">
        <v>23.46</v>
      </c>
      <c r="CI159" s="5">
        <v>19</v>
      </c>
    </row>
    <row r="160" spans="1:91" s="2" customFormat="1" x14ac:dyDescent="0.25">
      <c r="D160" s="3"/>
      <c r="H160" s="2">
        <f>(H156-H158)/((H156+H158)/2)*100</f>
        <v>0</v>
      </c>
      <c r="I160" s="2">
        <f t="shared" ref="I160:BP160" si="82">(I156-I158)/((I156+I158)/2)*100</f>
        <v>0</v>
      </c>
      <c r="J160" s="2">
        <f t="shared" si="82"/>
        <v>0</v>
      </c>
      <c r="T160" s="2">
        <f t="shared" si="82"/>
        <v>0</v>
      </c>
      <c r="U160" s="2">
        <f t="shared" si="82"/>
        <v>0</v>
      </c>
      <c r="Z160" s="2">
        <f t="shared" si="82"/>
        <v>0</v>
      </c>
      <c r="AF160" s="2">
        <f t="shared" si="82"/>
        <v>0</v>
      </c>
      <c r="AG160" s="2">
        <f t="shared" si="82"/>
        <v>0</v>
      </c>
      <c r="AJ160" s="2">
        <f t="shared" si="82"/>
        <v>4.5801526717557248</v>
      </c>
      <c r="AO160" s="2">
        <f t="shared" si="82"/>
        <v>0</v>
      </c>
      <c r="AR160" s="2">
        <f t="shared" si="82"/>
        <v>0</v>
      </c>
      <c r="AU160" s="2">
        <f t="shared" si="82"/>
        <v>0</v>
      </c>
      <c r="AY160" s="2">
        <f t="shared" si="82"/>
        <v>0</v>
      </c>
      <c r="AZ160" s="2">
        <f t="shared" si="82"/>
        <v>0</v>
      </c>
      <c r="BI160" s="2">
        <f t="shared" si="82"/>
        <v>0</v>
      </c>
      <c r="BK160" s="2">
        <f t="shared" si="82"/>
        <v>-7.1428571428571281</v>
      </c>
      <c r="BL160" s="2">
        <f t="shared" si="82"/>
        <v>-3.6585365853658431</v>
      </c>
      <c r="BN160" s="2">
        <f>(BN157-BN159)/((BN157+BN159)/2)*100</f>
        <v>8.3862770012706402</v>
      </c>
      <c r="BP160" s="2">
        <f t="shared" si="82"/>
        <v>5.9405940594059361</v>
      </c>
      <c r="BR160" s="2">
        <f>(BR157-BR159)/((BR157+BR159)/2)*100</f>
        <v>-4.7244094488188972</v>
      </c>
      <c r="BV160" s="2">
        <f t="shared" ref="BV160" si="83">(BV157-BV159)/((BV157+BV159)/2)*100</f>
        <v>-2.4978216671507387</v>
      </c>
      <c r="BZ160" s="2">
        <f t="shared" ref="BZ160:CB160" si="84">(BZ156-BZ158)/((BZ156+BZ158)/2)*100</f>
        <v>-2.317725926310866</v>
      </c>
      <c r="CB160" s="2">
        <f t="shared" si="84"/>
        <v>-11.111111111111111</v>
      </c>
      <c r="CG160" s="2">
        <f>(CG157-CG159)/((CG157+CG159)/2)*100</f>
        <v>-0.6843455945252358</v>
      </c>
      <c r="CI160" s="2">
        <f>(CI157-CI159)/((CI157+CI159)/2)*100</f>
        <v>-5.4054054054054053</v>
      </c>
    </row>
    <row r="161" spans="1:91" x14ac:dyDescent="0.25">
      <c r="A161" s="5" t="s">
        <v>338</v>
      </c>
      <c r="B161" s="5" t="s">
        <v>353</v>
      </c>
      <c r="C161" s="5" t="s">
        <v>154</v>
      </c>
      <c r="D161" s="6">
        <v>42957.468055555553</v>
      </c>
      <c r="E161" s="5" t="s">
        <v>2457</v>
      </c>
      <c r="F161" s="5" t="s">
        <v>2457</v>
      </c>
      <c r="G161" s="5" t="s">
        <v>2409</v>
      </c>
      <c r="H161" s="5">
        <v>157</v>
      </c>
      <c r="I161" s="5" t="s">
        <v>157</v>
      </c>
      <c r="J161" s="5">
        <v>0.20599999999999999</v>
      </c>
      <c r="K161" s="5" t="s">
        <v>158</v>
      </c>
      <c r="L161" s="5" t="s">
        <v>158</v>
      </c>
      <c r="M161" s="5" t="s">
        <v>159</v>
      </c>
      <c r="N161" s="5" t="s">
        <v>159</v>
      </c>
      <c r="O161" s="5" t="s">
        <v>160</v>
      </c>
      <c r="P161" s="5" t="s">
        <v>160</v>
      </c>
      <c r="Q161" s="5" t="s">
        <v>161</v>
      </c>
      <c r="S161" s="5" t="s">
        <v>341</v>
      </c>
      <c r="T161" s="5">
        <v>2.7</v>
      </c>
      <c r="U161" s="5">
        <v>3.8</v>
      </c>
      <c r="V161" s="5" t="s">
        <v>163</v>
      </c>
      <c r="W161" s="5" t="s">
        <v>163</v>
      </c>
      <c r="Y161" s="5">
        <v>6.1</v>
      </c>
      <c r="Z161" s="5">
        <v>8.5</v>
      </c>
      <c r="AA161" s="5" t="s">
        <v>159</v>
      </c>
      <c r="AB161" s="5" t="s">
        <v>159</v>
      </c>
      <c r="AE161" s="5" t="s">
        <v>165</v>
      </c>
      <c r="AF161" s="5" t="s">
        <v>158</v>
      </c>
      <c r="AG161" s="5" t="s">
        <v>158</v>
      </c>
      <c r="AH161" s="5" t="s">
        <v>158</v>
      </c>
      <c r="AI161" s="5" t="s">
        <v>158</v>
      </c>
      <c r="AJ161" s="5">
        <v>41110</v>
      </c>
      <c r="AL161" s="5" t="s">
        <v>159</v>
      </c>
      <c r="AM161" s="5" t="s">
        <v>159</v>
      </c>
      <c r="AO161" s="5" t="s">
        <v>472</v>
      </c>
      <c r="AP161" s="5">
        <v>700</v>
      </c>
      <c r="AQ161" s="5" t="s">
        <v>165</v>
      </c>
      <c r="AR161" s="5" t="s">
        <v>167</v>
      </c>
      <c r="AU161" s="5">
        <v>0.214</v>
      </c>
      <c r="AV161" s="5" t="s">
        <v>169</v>
      </c>
      <c r="AW161" s="5" t="s">
        <v>169</v>
      </c>
      <c r="AY161" s="5" t="s">
        <v>159</v>
      </c>
      <c r="AZ161" s="5" t="s">
        <v>159</v>
      </c>
      <c r="BB161" s="5" t="s">
        <v>170</v>
      </c>
      <c r="BC161" s="5" t="s">
        <v>171</v>
      </c>
      <c r="BE161" s="5" t="s">
        <v>159</v>
      </c>
      <c r="BF161" s="5" t="s">
        <v>159</v>
      </c>
      <c r="BG161" s="5" t="s">
        <v>159</v>
      </c>
      <c r="BH161" s="5" t="s">
        <v>159</v>
      </c>
      <c r="BI161" s="5">
        <v>1.2</v>
      </c>
      <c r="BJ161" s="5">
        <v>4.4999999999999998E-2</v>
      </c>
      <c r="BK161" s="5" t="s">
        <v>170</v>
      </c>
      <c r="BL161" s="5">
        <v>0.68600000000000005</v>
      </c>
      <c r="BP161" s="5">
        <v>7.8</v>
      </c>
      <c r="BQ161" s="5" t="s">
        <v>179</v>
      </c>
      <c r="BS161" s="5" t="s">
        <v>159</v>
      </c>
      <c r="BT161" s="5" t="s">
        <v>159</v>
      </c>
      <c r="BW161" s="5" t="s">
        <v>159</v>
      </c>
      <c r="BX161" s="5" t="s">
        <v>159</v>
      </c>
      <c r="BZ161" s="5">
        <v>51220</v>
      </c>
      <c r="CB161" s="5" t="s">
        <v>174</v>
      </c>
      <c r="CD161" s="5" t="s">
        <v>175</v>
      </c>
      <c r="CJ161" s="5" t="s">
        <v>159</v>
      </c>
      <c r="CK161" s="5" t="s">
        <v>159</v>
      </c>
      <c r="CL161" s="5" t="s">
        <v>159</v>
      </c>
      <c r="CM161" s="5">
        <v>6.3E-2</v>
      </c>
    </row>
    <row r="162" spans="1:91" x14ac:dyDescent="0.25">
      <c r="A162" s="5" t="s">
        <v>338</v>
      </c>
      <c r="B162" s="5" t="s">
        <v>353</v>
      </c>
      <c r="C162" s="5" t="s">
        <v>187</v>
      </c>
      <c r="D162" s="6">
        <v>42957.468055555553</v>
      </c>
      <c r="E162" s="5" t="s">
        <v>2457</v>
      </c>
      <c r="F162" s="5" t="s">
        <v>2457</v>
      </c>
      <c r="G162" s="5" t="s">
        <v>2409</v>
      </c>
      <c r="AJ162" s="5">
        <v>58020</v>
      </c>
      <c r="BN162" s="5">
        <v>3.2</v>
      </c>
      <c r="BO162" s="5">
        <v>45</v>
      </c>
      <c r="BP162" s="5">
        <v>8.15</v>
      </c>
      <c r="BR162" s="5">
        <v>57</v>
      </c>
      <c r="BV162" s="5">
        <v>39.200000000000003</v>
      </c>
      <c r="CG162" s="5">
        <v>24.9</v>
      </c>
      <c r="CI162" s="5">
        <v>8</v>
      </c>
    </row>
    <row r="163" spans="1:91" x14ac:dyDescent="0.25">
      <c r="A163" s="5" t="s">
        <v>338</v>
      </c>
      <c r="B163" s="5" t="s">
        <v>353</v>
      </c>
      <c r="C163" s="5" t="s">
        <v>154</v>
      </c>
      <c r="D163" s="6">
        <v>42957.468055555553</v>
      </c>
      <c r="E163" s="5" t="s">
        <v>354</v>
      </c>
      <c r="F163" s="5" t="s">
        <v>354</v>
      </c>
      <c r="G163" s="5" t="s">
        <v>340</v>
      </c>
      <c r="H163" s="5">
        <v>157</v>
      </c>
      <c r="I163" s="5" t="s">
        <v>157</v>
      </c>
      <c r="J163" s="5">
        <v>0.20599999999999999</v>
      </c>
      <c r="K163" s="5" t="s">
        <v>158</v>
      </c>
      <c r="L163" s="5" t="s">
        <v>158</v>
      </c>
      <c r="M163" s="5" t="s">
        <v>159</v>
      </c>
      <c r="N163" s="5" t="s">
        <v>159</v>
      </c>
      <c r="O163" s="5" t="s">
        <v>160</v>
      </c>
      <c r="P163" s="5" t="s">
        <v>160</v>
      </c>
      <c r="Q163" s="5" t="s">
        <v>161</v>
      </c>
      <c r="S163" s="5" t="s">
        <v>341</v>
      </c>
      <c r="T163" s="5">
        <v>2.7</v>
      </c>
      <c r="U163" s="5">
        <v>3.8</v>
      </c>
      <c r="V163" s="5" t="s">
        <v>163</v>
      </c>
      <c r="W163" s="5" t="s">
        <v>163</v>
      </c>
      <c r="Y163" s="5">
        <v>6.1</v>
      </c>
      <c r="Z163" s="5">
        <v>8.5</v>
      </c>
      <c r="AA163" s="5" t="s">
        <v>159</v>
      </c>
      <c r="AB163" s="5" t="s">
        <v>159</v>
      </c>
      <c r="AE163" s="5" t="s">
        <v>165</v>
      </c>
      <c r="AF163" s="5" t="s">
        <v>158</v>
      </c>
      <c r="AG163" s="5" t="s">
        <v>158</v>
      </c>
      <c r="AH163" s="5" t="s">
        <v>158</v>
      </c>
      <c r="AI163" s="5" t="s">
        <v>158</v>
      </c>
      <c r="AJ163" s="5">
        <v>39630</v>
      </c>
      <c r="AL163" s="5" t="s">
        <v>159</v>
      </c>
      <c r="AM163" s="5" t="s">
        <v>159</v>
      </c>
      <c r="AO163" s="5">
        <v>4564.5</v>
      </c>
      <c r="AP163" s="5">
        <v>790</v>
      </c>
      <c r="AQ163" s="5" t="s">
        <v>165</v>
      </c>
      <c r="AR163" s="5" t="s">
        <v>167</v>
      </c>
      <c r="AU163" s="5">
        <v>0.214</v>
      </c>
      <c r="AV163" s="5" t="s">
        <v>169</v>
      </c>
      <c r="AW163" s="5" t="s">
        <v>169</v>
      </c>
      <c r="AY163" s="5" t="s">
        <v>159</v>
      </c>
      <c r="AZ163" s="5" t="s">
        <v>159</v>
      </c>
      <c r="BA163" s="5" t="s">
        <v>190</v>
      </c>
      <c r="BB163" s="5" t="s">
        <v>170</v>
      </c>
      <c r="BC163" s="5" t="s">
        <v>171</v>
      </c>
      <c r="BE163" s="5" t="s">
        <v>159</v>
      </c>
      <c r="BF163" s="5" t="s">
        <v>159</v>
      </c>
      <c r="BG163" s="5" t="s">
        <v>159</v>
      </c>
      <c r="BH163" s="5" t="s">
        <v>159</v>
      </c>
      <c r="BI163" s="5">
        <v>1.2</v>
      </c>
      <c r="BJ163" s="5">
        <v>4.4999999999999998E-2</v>
      </c>
      <c r="BK163" s="5" t="s">
        <v>170</v>
      </c>
      <c r="BL163" s="5">
        <v>0.79400000000000004</v>
      </c>
      <c r="BP163" s="5">
        <v>8.1</v>
      </c>
      <c r="BQ163" s="5" t="s">
        <v>179</v>
      </c>
      <c r="BS163" s="5" t="s">
        <v>159</v>
      </c>
      <c r="BT163" s="5" t="s">
        <v>159</v>
      </c>
      <c r="BW163" s="5" t="s">
        <v>159</v>
      </c>
      <c r="BX163" s="5" t="s">
        <v>159</v>
      </c>
      <c r="BZ163" s="5">
        <v>55891</v>
      </c>
      <c r="CB163" s="5" t="s">
        <v>174</v>
      </c>
      <c r="CD163" s="5" t="s">
        <v>175</v>
      </c>
      <c r="CJ163" s="5" t="s">
        <v>159</v>
      </c>
      <c r="CK163" s="5" t="s">
        <v>159</v>
      </c>
      <c r="CL163" s="5" t="s">
        <v>159</v>
      </c>
      <c r="CM163" s="5">
        <v>6.3E-2</v>
      </c>
    </row>
    <row r="164" spans="1:91" x14ac:dyDescent="0.25">
      <c r="A164" s="5" t="s">
        <v>338</v>
      </c>
      <c r="B164" s="5" t="s">
        <v>353</v>
      </c>
      <c r="C164" s="5" t="s">
        <v>187</v>
      </c>
      <c r="D164" s="6">
        <v>42957.468055555553</v>
      </c>
      <c r="E164" s="5" t="s">
        <v>354</v>
      </c>
      <c r="F164" s="5" t="s">
        <v>354</v>
      </c>
      <c r="G164" s="5" t="s">
        <v>340</v>
      </c>
      <c r="AJ164" s="5">
        <v>58080</v>
      </c>
      <c r="BN164" s="5">
        <v>3.02</v>
      </c>
      <c r="BO164" s="5">
        <v>45</v>
      </c>
      <c r="BP164" s="5">
        <v>8.2200000000000006</v>
      </c>
      <c r="BR164" s="5">
        <v>55.4</v>
      </c>
      <c r="BV164" s="5">
        <v>38.76</v>
      </c>
      <c r="CG164" s="5">
        <v>24.58</v>
      </c>
      <c r="CI164" s="5">
        <v>7.8</v>
      </c>
    </row>
    <row r="165" spans="1:91" s="2" customFormat="1" x14ac:dyDescent="0.25">
      <c r="D165" s="3"/>
      <c r="H165" s="2">
        <f>(H161-H163)/((H161+H163)/2)*100</f>
        <v>0</v>
      </c>
      <c r="J165" s="2">
        <f t="shared" ref="J165:BP165" si="85">(J161-J163)/((J161+J163)/2)*100</f>
        <v>0</v>
      </c>
      <c r="T165" s="2">
        <f t="shared" si="85"/>
        <v>0</v>
      </c>
      <c r="U165" s="2">
        <f t="shared" si="85"/>
        <v>0</v>
      </c>
      <c r="Y165" s="2">
        <f t="shared" si="85"/>
        <v>0</v>
      </c>
      <c r="Z165" s="2">
        <f t="shared" si="85"/>
        <v>0</v>
      </c>
      <c r="AJ165" s="2">
        <f t="shared" si="85"/>
        <v>3.6660886797126575</v>
      </c>
      <c r="AP165" s="2">
        <f t="shared" si="85"/>
        <v>-12.080536912751679</v>
      </c>
      <c r="AU165" s="2">
        <f t="shared" si="85"/>
        <v>0</v>
      </c>
      <c r="BI165" s="2">
        <f t="shared" si="85"/>
        <v>0</v>
      </c>
      <c r="BJ165" s="2">
        <f t="shared" si="85"/>
        <v>0</v>
      </c>
      <c r="BL165" s="2">
        <f t="shared" si="85"/>
        <v>-14.594594594594593</v>
      </c>
      <c r="BN165" s="2">
        <f>(BN162-BN164)/((BN162+BN164)/2)*100</f>
        <v>5.7877813504823195</v>
      </c>
      <c r="BP165" s="2">
        <f t="shared" si="85"/>
        <v>-3.7735849056603752</v>
      </c>
      <c r="BR165" s="2">
        <f>(BR162-BR164)/((BR162+BR164)/2)*100</f>
        <v>2.8469750889679739</v>
      </c>
      <c r="BV165" s="2">
        <f t="shared" ref="BV165" si="86">(BV162-BV164)/((BV162+BV164)/2)*100</f>
        <v>1.1287839917906741</v>
      </c>
      <c r="BZ165" s="2">
        <f t="shared" ref="BZ165" si="87">(BZ161-BZ163)/((BZ161+BZ163)/2)*100</f>
        <v>-8.7217932798685478</v>
      </c>
      <c r="CG165" s="2">
        <f>(CG162-CG164)/((CG162+CG164)/2)*100</f>
        <v>1.2934518997574789</v>
      </c>
      <c r="CI165" s="2">
        <f>(CI162-CI164)/((CI162+CI164)/2)*100</f>
        <v>2.5316455696202551</v>
      </c>
    </row>
    <row r="166" spans="1:91" x14ac:dyDescent="0.25">
      <c r="A166" s="5" t="s">
        <v>338</v>
      </c>
      <c r="B166" s="5" t="s">
        <v>355</v>
      </c>
      <c r="C166" s="5" t="s">
        <v>154</v>
      </c>
      <c r="D166" s="6">
        <v>42956.566666666666</v>
      </c>
      <c r="E166" s="5" t="s">
        <v>356</v>
      </c>
      <c r="F166" s="5" t="s">
        <v>356</v>
      </c>
      <c r="G166" s="5" t="s">
        <v>340</v>
      </c>
      <c r="H166" s="5">
        <v>112</v>
      </c>
      <c r="I166" s="5" t="s">
        <v>157</v>
      </c>
      <c r="J166" s="5" t="s">
        <v>157</v>
      </c>
      <c r="K166" s="5" t="s">
        <v>158</v>
      </c>
      <c r="L166" s="5" t="s">
        <v>158</v>
      </c>
      <c r="M166" s="5" t="s">
        <v>159</v>
      </c>
      <c r="N166" s="5" t="s">
        <v>159</v>
      </c>
      <c r="O166" s="5" t="s">
        <v>160</v>
      </c>
      <c r="P166" s="5" t="s">
        <v>160</v>
      </c>
      <c r="Q166" s="5" t="s">
        <v>161</v>
      </c>
      <c r="S166" s="5" t="s">
        <v>341</v>
      </c>
      <c r="T166" s="5">
        <v>3</v>
      </c>
      <c r="U166" s="5">
        <v>3.6</v>
      </c>
      <c r="V166" s="5" t="s">
        <v>163</v>
      </c>
      <c r="W166" s="5" t="s">
        <v>163</v>
      </c>
      <c r="Y166" s="5">
        <v>6</v>
      </c>
      <c r="Z166" s="5">
        <v>8.6999999999999993</v>
      </c>
      <c r="AA166" s="5" t="s">
        <v>159</v>
      </c>
      <c r="AB166" s="5" t="s">
        <v>159</v>
      </c>
      <c r="AE166" s="5" t="s">
        <v>165</v>
      </c>
      <c r="AF166" s="5" t="s">
        <v>158</v>
      </c>
      <c r="AG166" s="5" t="s">
        <v>158</v>
      </c>
      <c r="AH166" s="5" t="s">
        <v>158</v>
      </c>
      <c r="AI166" s="5" t="s">
        <v>158</v>
      </c>
      <c r="AJ166" s="5">
        <v>41200</v>
      </c>
      <c r="AL166" s="5" t="s">
        <v>159</v>
      </c>
      <c r="AM166" s="5" t="s">
        <v>159</v>
      </c>
      <c r="AO166" s="5">
        <v>7270.6</v>
      </c>
      <c r="AP166" s="5">
        <v>78</v>
      </c>
      <c r="AQ166" s="5" t="s">
        <v>165</v>
      </c>
      <c r="AR166" s="5" t="s">
        <v>167</v>
      </c>
      <c r="AU166" s="5" t="s">
        <v>167</v>
      </c>
      <c r="AV166" s="5" t="s">
        <v>169</v>
      </c>
      <c r="AW166" s="5" t="s">
        <v>169</v>
      </c>
      <c r="AY166" s="5" t="s">
        <v>159</v>
      </c>
      <c r="AZ166" s="5" t="s">
        <v>159</v>
      </c>
      <c r="BA166" s="5" t="s">
        <v>190</v>
      </c>
      <c r="BB166" s="5" t="s">
        <v>170</v>
      </c>
      <c r="BC166" s="5" t="s">
        <v>171</v>
      </c>
      <c r="BE166" s="5" t="s">
        <v>159</v>
      </c>
      <c r="BF166" s="5" t="s">
        <v>159</v>
      </c>
      <c r="BG166" s="5" t="s">
        <v>159</v>
      </c>
      <c r="BH166" s="5" t="s">
        <v>159</v>
      </c>
      <c r="BI166" s="5">
        <v>0.08</v>
      </c>
      <c r="BJ166" s="5">
        <v>3.0000000000000001E-3</v>
      </c>
      <c r="BK166" s="5" t="s">
        <v>170</v>
      </c>
      <c r="BL166" s="5">
        <v>1.28</v>
      </c>
      <c r="BP166" s="5">
        <v>8.1</v>
      </c>
      <c r="BQ166" s="5" t="s">
        <v>179</v>
      </c>
      <c r="BS166" s="5" t="s">
        <v>159</v>
      </c>
      <c r="BT166" s="5" t="s">
        <v>159</v>
      </c>
      <c r="BW166" s="5" t="s">
        <v>159</v>
      </c>
      <c r="BX166" s="5" t="s">
        <v>159</v>
      </c>
      <c r="BZ166" s="5">
        <v>26008</v>
      </c>
      <c r="CB166" s="5" t="s">
        <v>174</v>
      </c>
      <c r="CD166" s="5" t="s">
        <v>175</v>
      </c>
      <c r="CJ166" s="5" t="s">
        <v>159</v>
      </c>
      <c r="CK166" s="5" t="s">
        <v>159</v>
      </c>
      <c r="CL166" s="5" t="s">
        <v>159</v>
      </c>
      <c r="CM166" s="5" t="s">
        <v>159</v>
      </c>
    </row>
    <row r="167" spans="1:91" x14ac:dyDescent="0.25">
      <c r="A167" s="5" t="s">
        <v>338</v>
      </c>
      <c r="B167" s="5" t="s">
        <v>355</v>
      </c>
      <c r="C167" s="5" t="s">
        <v>187</v>
      </c>
      <c r="D167" s="6">
        <v>42956.566666666666</v>
      </c>
      <c r="E167" s="5" t="s">
        <v>356</v>
      </c>
      <c r="F167" s="5" t="s">
        <v>356</v>
      </c>
      <c r="G167" s="5" t="s">
        <v>340</v>
      </c>
      <c r="AJ167" s="5">
        <v>58730</v>
      </c>
      <c r="BN167" s="5">
        <v>7.34</v>
      </c>
      <c r="BO167" s="5">
        <v>59</v>
      </c>
      <c r="BP167" s="5">
        <v>8.19</v>
      </c>
      <c r="BR167" s="5">
        <v>49</v>
      </c>
      <c r="BV167" s="5">
        <v>39.21</v>
      </c>
      <c r="CG167" s="5">
        <v>24.46</v>
      </c>
      <c r="CI167" s="5">
        <v>7.1</v>
      </c>
    </row>
    <row r="168" spans="1:91" x14ac:dyDescent="0.25">
      <c r="A168" s="5" t="s">
        <v>338</v>
      </c>
      <c r="B168" s="5" t="s">
        <v>355</v>
      </c>
      <c r="C168" s="5" t="s">
        <v>154</v>
      </c>
      <c r="D168" s="6">
        <v>42956.566666666666</v>
      </c>
      <c r="E168" s="5" t="s">
        <v>2458</v>
      </c>
      <c r="F168" s="5" t="s">
        <v>2458</v>
      </c>
      <c r="G168" s="5" t="s">
        <v>2409</v>
      </c>
      <c r="H168" s="5">
        <v>112</v>
      </c>
      <c r="I168" s="5" t="s">
        <v>157</v>
      </c>
      <c r="J168" s="5" t="s">
        <v>157</v>
      </c>
      <c r="K168" s="5" t="s">
        <v>158</v>
      </c>
      <c r="L168" s="5" t="s">
        <v>158</v>
      </c>
      <c r="M168" s="5" t="s">
        <v>159</v>
      </c>
      <c r="N168" s="5" t="s">
        <v>159</v>
      </c>
      <c r="O168" s="5" t="s">
        <v>160</v>
      </c>
      <c r="P168" s="5" t="s">
        <v>160</v>
      </c>
      <c r="Q168" s="5" t="s">
        <v>161</v>
      </c>
      <c r="S168" s="5" t="s">
        <v>341</v>
      </c>
      <c r="T168" s="5">
        <v>3</v>
      </c>
      <c r="U168" s="5">
        <v>3.6</v>
      </c>
      <c r="V168" s="5" t="s">
        <v>163</v>
      </c>
      <c r="W168" s="5" t="s">
        <v>163</v>
      </c>
      <c r="Y168" s="5">
        <v>6</v>
      </c>
      <c r="Z168" s="5">
        <v>8.6999999999999993</v>
      </c>
      <c r="AA168" s="5" t="s">
        <v>159</v>
      </c>
      <c r="AB168" s="5" t="s">
        <v>159</v>
      </c>
      <c r="AE168" s="5" t="s">
        <v>165</v>
      </c>
      <c r="AF168" s="5" t="s">
        <v>158</v>
      </c>
      <c r="AG168" s="5" t="s">
        <v>158</v>
      </c>
      <c r="AH168" s="5" t="s">
        <v>158</v>
      </c>
      <c r="AI168" s="5" t="s">
        <v>158</v>
      </c>
      <c r="AJ168" s="5">
        <v>43350</v>
      </c>
      <c r="AL168" s="5" t="s">
        <v>159</v>
      </c>
      <c r="AM168" s="5" t="s">
        <v>159</v>
      </c>
      <c r="AO168" s="5">
        <v>7270.6</v>
      </c>
      <c r="AP168" s="5">
        <v>68</v>
      </c>
      <c r="AQ168" s="5" t="s">
        <v>165</v>
      </c>
      <c r="AR168" s="5" t="s">
        <v>167</v>
      </c>
      <c r="AU168" s="5" t="s">
        <v>167</v>
      </c>
      <c r="AV168" s="5" t="s">
        <v>169</v>
      </c>
      <c r="AW168" s="5" t="s">
        <v>169</v>
      </c>
      <c r="AY168" s="5" t="s">
        <v>159</v>
      </c>
      <c r="AZ168" s="5" t="s">
        <v>159</v>
      </c>
      <c r="BB168" s="5" t="s">
        <v>170</v>
      </c>
      <c r="BC168" s="5" t="s">
        <v>171</v>
      </c>
      <c r="BE168" s="5" t="s">
        <v>159</v>
      </c>
      <c r="BF168" s="5" t="s">
        <v>159</v>
      </c>
      <c r="BG168" s="5" t="s">
        <v>159</v>
      </c>
      <c r="BH168" s="5" t="s">
        <v>159</v>
      </c>
      <c r="BI168" s="5">
        <v>0.08</v>
      </c>
      <c r="BJ168" s="5">
        <v>3.0000000000000001E-3</v>
      </c>
      <c r="BK168" s="5" t="s">
        <v>170</v>
      </c>
      <c r="BL168" s="5">
        <v>1.28</v>
      </c>
      <c r="BP168" s="5">
        <v>8.1999999999999993</v>
      </c>
      <c r="BQ168" s="5" t="s">
        <v>179</v>
      </c>
      <c r="BS168" s="5" t="s">
        <v>159</v>
      </c>
      <c r="BT168" s="5" t="s">
        <v>159</v>
      </c>
      <c r="BW168" s="5" t="s">
        <v>159</v>
      </c>
      <c r="BX168" s="5" t="s">
        <v>159</v>
      </c>
      <c r="BZ168" s="5">
        <v>29840</v>
      </c>
      <c r="CB168" s="5" t="s">
        <v>174</v>
      </c>
      <c r="CD168" s="5" t="s">
        <v>175</v>
      </c>
      <c r="CJ168" s="5" t="s">
        <v>159</v>
      </c>
      <c r="CK168" s="5" t="s">
        <v>159</v>
      </c>
      <c r="CL168" s="5" t="s">
        <v>159</v>
      </c>
      <c r="CM168" s="5" t="s">
        <v>159</v>
      </c>
    </row>
    <row r="169" spans="1:91" x14ac:dyDescent="0.25">
      <c r="A169" s="5" t="s">
        <v>338</v>
      </c>
      <c r="B169" s="5" t="s">
        <v>355</v>
      </c>
      <c r="C169" s="5" t="s">
        <v>187</v>
      </c>
      <c r="D169" s="6">
        <v>42956.566666666666</v>
      </c>
      <c r="E169" s="5" t="s">
        <v>2458</v>
      </c>
      <c r="F169" s="5" t="s">
        <v>2458</v>
      </c>
      <c r="G169" s="5" t="s">
        <v>2409</v>
      </c>
      <c r="AJ169" s="5">
        <v>58680</v>
      </c>
      <c r="BN169" s="5">
        <v>7.3</v>
      </c>
      <c r="BO169" s="5">
        <v>59</v>
      </c>
      <c r="BP169" s="5">
        <v>8.25</v>
      </c>
      <c r="BR169" s="5">
        <v>50</v>
      </c>
      <c r="BV169" s="5">
        <v>38.93</v>
      </c>
      <c r="CG169" s="5">
        <v>24.28</v>
      </c>
      <c r="CI169" s="5">
        <v>7</v>
      </c>
    </row>
    <row r="170" spans="1:91" s="2" customFormat="1" x14ac:dyDescent="0.25">
      <c r="D170" s="3"/>
      <c r="H170" s="2">
        <f>(H166-H168)/((H166+H168)/2)*100</f>
        <v>0</v>
      </c>
      <c r="T170" s="2">
        <f t="shared" ref="T170:BP170" si="88">(T166-T168)/((T166+T168)/2)*100</f>
        <v>0</v>
      </c>
      <c r="U170" s="2">
        <f t="shared" si="88"/>
        <v>0</v>
      </c>
      <c r="Y170" s="2">
        <f t="shared" si="88"/>
        <v>0</v>
      </c>
      <c r="Z170" s="2">
        <f t="shared" si="88"/>
        <v>0</v>
      </c>
      <c r="AJ170" s="2">
        <f t="shared" si="88"/>
        <v>-5.0857480780603197</v>
      </c>
      <c r="AO170" s="2">
        <f t="shared" si="88"/>
        <v>0</v>
      </c>
      <c r="AP170" s="2">
        <f t="shared" si="88"/>
        <v>13.698630136986301</v>
      </c>
      <c r="BI170" s="2">
        <f t="shared" si="88"/>
        <v>0</v>
      </c>
      <c r="BJ170" s="2">
        <f t="shared" si="88"/>
        <v>0</v>
      </c>
      <c r="BL170" s="2">
        <f t="shared" si="88"/>
        <v>0</v>
      </c>
      <c r="BN170" s="2">
        <f>(BN167-BN169)/((BN167+BN169)/2)*100</f>
        <v>0.54644808743169437</v>
      </c>
      <c r="BP170" s="2">
        <f t="shared" si="88"/>
        <v>-1.2269938650306706</v>
      </c>
      <c r="BR170" s="2">
        <f>(BR167-BR169)/((BR167+BR169)/2)*100</f>
        <v>-2.0202020202020203</v>
      </c>
      <c r="BV170" s="2">
        <f>(BV167-BV169)/((BV167+BV169)/2)*100</f>
        <v>0.71666240081904564</v>
      </c>
      <c r="BZ170" s="2">
        <f>(BZ166-BZ168)/((BZ166+BZ168)/2)*100</f>
        <v>-13.722962326314281</v>
      </c>
      <c r="CG170" s="2">
        <f>(CG167-CG169)/((CG167+CG169)/2)*100</f>
        <v>0.73861304883052814</v>
      </c>
    </row>
    <row r="171" spans="1:91" x14ac:dyDescent="0.25">
      <c r="A171" s="5" t="s">
        <v>338</v>
      </c>
      <c r="B171" s="5" t="s">
        <v>357</v>
      </c>
      <c r="C171" s="5" t="s">
        <v>154</v>
      </c>
      <c r="D171" s="6">
        <v>42977.35833333333</v>
      </c>
      <c r="E171" s="5" t="s">
        <v>2459</v>
      </c>
      <c r="F171" s="5" t="s">
        <v>2459</v>
      </c>
      <c r="G171" s="5" t="s">
        <v>2409</v>
      </c>
      <c r="H171" s="5">
        <v>105</v>
      </c>
      <c r="I171" s="5" t="s">
        <v>157</v>
      </c>
      <c r="J171" s="5">
        <v>1.3</v>
      </c>
      <c r="K171" s="5" t="s">
        <v>158</v>
      </c>
      <c r="L171" s="5" t="s">
        <v>158</v>
      </c>
      <c r="M171" s="5" t="s">
        <v>159</v>
      </c>
      <c r="N171" s="5" t="s">
        <v>159</v>
      </c>
      <c r="O171" s="5" t="s">
        <v>160</v>
      </c>
      <c r="P171" s="5" t="s">
        <v>160</v>
      </c>
      <c r="Q171" s="5" t="s">
        <v>161</v>
      </c>
      <c r="S171" s="5" t="s">
        <v>341</v>
      </c>
      <c r="T171" s="5">
        <v>3.6</v>
      </c>
      <c r="U171" s="5">
        <v>3.7</v>
      </c>
      <c r="V171" s="5" t="s">
        <v>163</v>
      </c>
      <c r="W171" s="5" t="s">
        <v>163</v>
      </c>
      <c r="Y171" s="5">
        <v>6.1</v>
      </c>
      <c r="Z171" s="5">
        <v>8.1999999999999993</v>
      </c>
      <c r="AA171" s="5" t="s">
        <v>159</v>
      </c>
      <c r="AB171" s="5" t="s">
        <v>159</v>
      </c>
      <c r="AE171" s="5" t="s">
        <v>165</v>
      </c>
      <c r="AF171" s="5" t="s">
        <v>158</v>
      </c>
      <c r="AG171" s="5" t="s">
        <v>158</v>
      </c>
      <c r="AH171" s="5" t="s">
        <v>158</v>
      </c>
      <c r="AI171" s="5" t="s">
        <v>158</v>
      </c>
      <c r="AJ171" s="5">
        <v>39890</v>
      </c>
      <c r="AL171" s="5" t="s">
        <v>159</v>
      </c>
      <c r="AM171" s="5" t="s">
        <v>159</v>
      </c>
      <c r="AO171" s="5">
        <v>6699.8</v>
      </c>
      <c r="AP171" s="7">
        <v>490</v>
      </c>
      <c r="AQ171" s="5" t="s">
        <v>165</v>
      </c>
      <c r="AR171" s="5" t="s">
        <v>167</v>
      </c>
      <c r="AU171" s="5">
        <v>1.8</v>
      </c>
      <c r="AV171" s="5" t="s">
        <v>169</v>
      </c>
      <c r="AW171" s="5" t="s">
        <v>169</v>
      </c>
      <c r="AY171" s="5" t="s">
        <v>159</v>
      </c>
      <c r="AZ171" s="5">
        <v>3.9E-2</v>
      </c>
      <c r="BB171" s="5" t="s">
        <v>170</v>
      </c>
      <c r="BC171" s="5" t="s">
        <v>171</v>
      </c>
      <c r="BE171" s="5" t="s">
        <v>159</v>
      </c>
      <c r="BF171" s="5" t="s">
        <v>159</v>
      </c>
      <c r="BG171" s="5" t="s">
        <v>159</v>
      </c>
      <c r="BH171" s="5" t="s">
        <v>159</v>
      </c>
      <c r="BI171" s="5" t="s">
        <v>342</v>
      </c>
      <c r="BJ171" s="5">
        <v>3.3000000000000002E-2</v>
      </c>
      <c r="BK171" s="5" t="s">
        <v>170</v>
      </c>
      <c r="BL171" s="5">
        <v>1.41</v>
      </c>
      <c r="BP171" s="5">
        <v>8.1</v>
      </c>
      <c r="BQ171" s="5" t="s">
        <v>179</v>
      </c>
      <c r="BS171" s="5" t="s">
        <v>159</v>
      </c>
      <c r="BT171" s="5" t="s">
        <v>159</v>
      </c>
      <c r="BW171" s="5" t="s">
        <v>159</v>
      </c>
      <c r="BX171" s="5" t="s">
        <v>159</v>
      </c>
      <c r="BZ171" s="23">
        <v>49939</v>
      </c>
      <c r="CB171" s="5">
        <v>32</v>
      </c>
      <c r="CD171" s="5" t="s">
        <v>175</v>
      </c>
      <c r="CJ171" s="5" t="s">
        <v>159</v>
      </c>
      <c r="CK171" s="5" t="s">
        <v>159</v>
      </c>
      <c r="CL171" s="5" t="s">
        <v>159</v>
      </c>
      <c r="CM171" s="5" t="s">
        <v>159</v>
      </c>
    </row>
    <row r="172" spans="1:91" x14ac:dyDescent="0.25">
      <c r="A172" s="5" t="s">
        <v>338</v>
      </c>
      <c r="B172" s="5" t="s">
        <v>357</v>
      </c>
      <c r="C172" s="5" t="s">
        <v>187</v>
      </c>
      <c r="D172" s="6">
        <v>42977.35833333333</v>
      </c>
      <c r="E172" s="5" t="s">
        <v>2459</v>
      </c>
      <c r="F172" s="5" t="s">
        <v>2459</v>
      </c>
      <c r="G172" s="5" t="s">
        <v>2409</v>
      </c>
      <c r="AJ172" s="5">
        <v>59120</v>
      </c>
      <c r="AP172" s="7"/>
      <c r="BN172" s="5">
        <v>5</v>
      </c>
      <c r="BO172" s="5">
        <v>73</v>
      </c>
      <c r="BP172" s="5">
        <v>8</v>
      </c>
      <c r="BR172" s="5">
        <v>138</v>
      </c>
      <c r="BV172" s="5">
        <v>40</v>
      </c>
      <c r="BZ172" s="23"/>
      <c r="CG172" s="5">
        <v>25.2</v>
      </c>
      <c r="CI172" s="5">
        <v>4.8</v>
      </c>
    </row>
    <row r="173" spans="1:91" x14ac:dyDescent="0.25">
      <c r="A173" s="5" t="s">
        <v>338</v>
      </c>
      <c r="B173" s="5" t="s">
        <v>357</v>
      </c>
      <c r="C173" s="5" t="s">
        <v>154</v>
      </c>
      <c r="D173" s="6">
        <v>42977.35833333333</v>
      </c>
      <c r="E173" s="5" t="s">
        <v>358</v>
      </c>
      <c r="F173" s="5" t="s">
        <v>358</v>
      </c>
      <c r="G173" s="5" t="s">
        <v>340</v>
      </c>
      <c r="H173" s="5">
        <v>104</v>
      </c>
      <c r="I173" s="5" t="s">
        <v>157</v>
      </c>
      <c r="J173" s="5">
        <v>1.5</v>
      </c>
      <c r="K173" s="5" t="s">
        <v>158</v>
      </c>
      <c r="L173" s="5" t="s">
        <v>158</v>
      </c>
      <c r="M173" s="5" t="s">
        <v>159</v>
      </c>
      <c r="N173" s="5" t="s">
        <v>159</v>
      </c>
      <c r="O173" s="5" t="s">
        <v>160</v>
      </c>
      <c r="P173" s="5" t="s">
        <v>160</v>
      </c>
      <c r="Q173" s="5" t="s">
        <v>161</v>
      </c>
      <c r="R173" s="5" t="s">
        <v>347</v>
      </c>
      <c r="S173" s="5" t="s">
        <v>341</v>
      </c>
      <c r="T173" s="5">
        <v>3.8</v>
      </c>
      <c r="U173" s="5">
        <v>3.8</v>
      </c>
      <c r="V173" s="5" t="s">
        <v>163</v>
      </c>
      <c r="W173" s="5" t="s">
        <v>163</v>
      </c>
      <c r="Y173" s="5">
        <v>5.6</v>
      </c>
      <c r="Z173" s="5">
        <v>7.1</v>
      </c>
      <c r="AA173" s="5" t="s">
        <v>159</v>
      </c>
      <c r="AB173" s="5" t="s">
        <v>159</v>
      </c>
      <c r="AE173" s="5" t="s">
        <v>165</v>
      </c>
      <c r="AF173" s="5" t="s">
        <v>158</v>
      </c>
      <c r="AG173" s="5" t="s">
        <v>158</v>
      </c>
      <c r="AH173" s="5" t="s">
        <v>158</v>
      </c>
      <c r="AI173" s="5" t="s">
        <v>158</v>
      </c>
      <c r="AJ173" s="5">
        <v>41280</v>
      </c>
      <c r="AL173" s="5" t="s">
        <v>159</v>
      </c>
      <c r="AM173" s="5" t="s">
        <v>159</v>
      </c>
      <c r="AO173" s="5">
        <v>5601.2</v>
      </c>
      <c r="AP173" s="10">
        <v>1700</v>
      </c>
      <c r="AQ173" s="5" t="s">
        <v>165</v>
      </c>
      <c r="AR173" s="5" t="s">
        <v>167</v>
      </c>
      <c r="AU173" s="5">
        <v>1.7</v>
      </c>
      <c r="AV173" s="5" t="s">
        <v>169</v>
      </c>
      <c r="AW173" s="5" t="s">
        <v>169</v>
      </c>
      <c r="AY173" s="5" t="s">
        <v>159</v>
      </c>
      <c r="AZ173" s="5">
        <v>4.2999999999999997E-2</v>
      </c>
      <c r="BA173" s="5" t="s">
        <v>190</v>
      </c>
      <c r="BB173" s="5" t="s">
        <v>170</v>
      </c>
      <c r="BC173" s="5" t="s">
        <v>171</v>
      </c>
      <c r="BE173" s="5" t="s">
        <v>159</v>
      </c>
      <c r="BF173" s="5" t="s">
        <v>159</v>
      </c>
      <c r="BG173" s="5" t="s">
        <v>159</v>
      </c>
      <c r="BH173" s="5" t="s">
        <v>159</v>
      </c>
      <c r="BI173" s="5" t="s">
        <v>342</v>
      </c>
      <c r="BJ173" s="5">
        <v>3.2000000000000001E-2</v>
      </c>
      <c r="BK173" s="5" t="s">
        <v>170</v>
      </c>
      <c r="BL173" s="5">
        <v>1.49</v>
      </c>
      <c r="BP173" s="5">
        <v>8</v>
      </c>
      <c r="BQ173" s="5">
        <v>7.0000000000000007E-2</v>
      </c>
      <c r="BS173" s="5" t="s">
        <v>159</v>
      </c>
      <c r="BT173" s="5" t="s">
        <v>159</v>
      </c>
      <c r="BW173" s="5" t="s">
        <v>159</v>
      </c>
      <c r="BX173" s="5" t="s">
        <v>159</v>
      </c>
      <c r="BZ173" s="23">
        <v>41328</v>
      </c>
      <c r="CB173" s="5">
        <v>35</v>
      </c>
      <c r="CD173" s="5" t="s">
        <v>175</v>
      </c>
      <c r="CJ173" s="5" t="s">
        <v>159</v>
      </c>
      <c r="CK173" s="5" t="s">
        <v>159</v>
      </c>
      <c r="CL173" s="5" t="s">
        <v>159</v>
      </c>
      <c r="CM173" s="5" t="s">
        <v>159</v>
      </c>
    </row>
    <row r="174" spans="1:91" x14ac:dyDescent="0.25">
      <c r="A174" s="5" t="s">
        <v>338</v>
      </c>
      <c r="B174" s="5" t="s">
        <v>357</v>
      </c>
      <c r="C174" s="5" t="s">
        <v>187</v>
      </c>
      <c r="D174" s="6">
        <v>42977.35833333333</v>
      </c>
      <c r="E174" s="5" t="s">
        <v>358</v>
      </c>
      <c r="F174" s="5" t="s">
        <v>358</v>
      </c>
      <c r="G174" s="5" t="s">
        <v>340</v>
      </c>
      <c r="AJ174" s="5">
        <v>59250</v>
      </c>
      <c r="BN174" s="5">
        <v>4.83</v>
      </c>
      <c r="BO174" s="5">
        <v>73</v>
      </c>
      <c r="BP174" s="5">
        <v>8.08</v>
      </c>
      <c r="BR174" s="5">
        <v>130.19999999999999</v>
      </c>
      <c r="BV174" s="5">
        <v>39.65</v>
      </c>
      <c r="CG174" s="5">
        <v>24.95</v>
      </c>
      <c r="CI174" s="5">
        <v>5.0999999999999996</v>
      </c>
    </row>
    <row r="175" spans="1:91" s="2" customFormat="1" x14ac:dyDescent="0.25">
      <c r="D175" s="3"/>
      <c r="H175" s="2">
        <f>(H171-H173)/((H171+H173)/2)*100</f>
        <v>0.9569377990430622</v>
      </c>
      <c r="J175" s="2">
        <f t="shared" ref="J175:BP175" si="89">(J171-J173)/((J171+J173)/2)*100</f>
        <v>-14.285714285714283</v>
      </c>
      <c r="T175" s="2">
        <f t="shared" si="89"/>
        <v>-5.4054054054053982</v>
      </c>
      <c r="U175" s="2">
        <f t="shared" si="89"/>
        <v>-2.6666666666666572</v>
      </c>
      <c r="Y175" s="2">
        <f t="shared" si="89"/>
        <v>8.5470085470085468</v>
      </c>
      <c r="Z175" s="2">
        <f t="shared" si="89"/>
        <v>14.379084967320258</v>
      </c>
      <c r="AJ175" s="2">
        <f t="shared" si="89"/>
        <v>-3.4249106812861898</v>
      </c>
      <c r="AO175" s="2">
        <f t="shared" si="89"/>
        <v>17.861962442077886</v>
      </c>
      <c r="AP175" s="21">
        <f t="shared" si="89"/>
        <v>-110.50228310502284</v>
      </c>
      <c r="AU175" s="2">
        <f t="shared" si="89"/>
        <v>5.7142857142857197</v>
      </c>
      <c r="AZ175" s="2">
        <f t="shared" si="89"/>
        <v>-9.7560975609756024</v>
      </c>
      <c r="BJ175" s="2">
        <f t="shared" si="89"/>
        <v>3.0769230769230793</v>
      </c>
      <c r="BL175" s="2">
        <f t="shared" si="89"/>
        <v>-5.5172413793103496</v>
      </c>
      <c r="BN175" s="2">
        <f>(BN172-BN174)/((BN172+BN174)/2)*100</f>
        <v>3.4587995930823991</v>
      </c>
      <c r="BP175" s="2">
        <f t="shared" si="89"/>
        <v>1.242236024844716</v>
      </c>
      <c r="BR175" s="2">
        <f>(BR172-BR174)/((BR172+BR174)/2)*100</f>
        <v>5.8165548098434092</v>
      </c>
      <c r="BV175" s="2">
        <f>(BV172-BV174)/((BV172+BV174)/2)*100</f>
        <v>0.87884494664156021</v>
      </c>
      <c r="BZ175" s="2">
        <f>(BZ171-BZ173)/((BZ171+BZ173)/2)*100</f>
        <v>18.86990916760713</v>
      </c>
      <c r="CB175" s="2">
        <f t="shared" ref="CB175" si="90">(CB171-CB173)/((CB171+CB173)/2)*100</f>
        <v>-8.9552238805970141</v>
      </c>
      <c r="CG175" s="2">
        <f>(CG172-CG174)/((CG172+CG174)/2)*100</f>
        <v>0.99700897308075775</v>
      </c>
    </row>
    <row r="176" spans="1:91" x14ac:dyDescent="0.25">
      <c r="A176" s="5" t="s">
        <v>338</v>
      </c>
      <c r="B176" s="5" t="s">
        <v>360</v>
      </c>
      <c r="C176" s="5" t="s">
        <v>154</v>
      </c>
      <c r="D176" s="6">
        <v>42968.288194444445</v>
      </c>
      <c r="E176" s="5" t="s">
        <v>2460</v>
      </c>
      <c r="F176" s="5" t="s">
        <v>2460</v>
      </c>
      <c r="G176" s="5" t="s">
        <v>2409</v>
      </c>
      <c r="H176" s="5">
        <v>135</v>
      </c>
      <c r="I176" s="5" t="s">
        <v>157</v>
      </c>
      <c r="J176" s="5">
        <v>0.113</v>
      </c>
      <c r="L176" s="5" t="s">
        <v>158</v>
      </c>
      <c r="M176" s="5" t="s">
        <v>159</v>
      </c>
      <c r="N176" s="5" t="s">
        <v>159</v>
      </c>
      <c r="O176" s="5" t="s">
        <v>160</v>
      </c>
      <c r="P176" s="5" t="s">
        <v>160</v>
      </c>
      <c r="Q176" s="5" t="s">
        <v>161</v>
      </c>
      <c r="S176" s="5" t="s">
        <v>341</v>
      </c>
      <c r="T176" s="5">
        <v>3.6</v>
      </c>
      <c r="U176" s="5">
        <v>3.7</v>
      </c>
      <c r="V176" s="5" t="s">
        <v>163</v>
      </c>
      <c r="W176" s="5" t="s">
        <v>163</v>
      </c>
      <c r="Y176" s="5">
        <v>6.1</v>
      </c>
      <c r="Z176" s="5">
        <v>9.5</v>
      </c>
      <c r="AA176" s="5" t="s">
        <v>159</v>
      </c>
      <c r="AB176" s="5" t="s">
        <v>159</v>
      </c>
      <c r="AE176" s="5" t="s">
        <v>165</v>
      </c>
      <c r="AF176" s="5" t="s">
        <v>158</v>
      </c>
      <c r="AG176" s="5" t="s">
        <v>158</v>
      </c>
      <c r="AH176" s="5" t="s">
        <v>158</v>
      </c>
      <c r="AI176" s="5" t="s">
        <v>158</v>
      </c>
      <c r="AJ176" s="5">
        <v>41000</v>
      </c>
      <c r="AL176" s="5" t="s">
        <v>159</v>
      </c>
      <c r="AM176" s="5" t="s">
        <v>159</v>
      </c>
      <c r="AO176" s="5">
        <v>6699.8</v>
      </c>
      <c r="AP176" s="5">
        <v>480</v>
      </c>
      <c r="AQ176" s="5">
        <v>1</v>
      </c>
      <c r="AR176" s="5" t="s">
        <v>167</v>
      </c>
      <c r="AU176" s="5">
        <v>0.23899999999999999</v>
      </c>
      <c r="AV176" s="5" t="s">
        <v>169</v>
      </c>
      <c r="AW176" s="5" t="s">
        <v>169</v>
      </c>
      <c r="AY176" s="5" t="s">
        <v>159</v>
      </c>
      <c r="AZ176" s="5" t="s">
        <v>159</v>
      </c>
      <c r="BB176" s="5" t="s">
        <v>170</v>
      </c>
      <c r="BC176" s="5" t="s">
        <v>171</v>
      </c>
      <c r="BE176" s="5" t="s">
        <v>159</v>
      </c>
      <c r="BF176" s="5" t="s">
        <v>159</v>
      </c>
      <c r="BG176" s="5" t="s">
        <v>159</v>
      </c>
      <c r="BH176" s="5" t="s">
        <v>159</v>
      </c>
      <c r="BI176" s="5">
        <v>0.09</v>
      </c>
      <c r="BJ176" s="5">
        <v>6.0000000000000001E-3</v>
      </c>
      <c r="BK176" s="5" t="s">
        <v>170</v>
      </c>
      <c r="BL176" s="5">
        <v>0.92700000000000005</v>
      </c>
      <c r="BP176" s="5">
        <v>7.5</v>
      </c>
      <c r="BQ176" s="5" t="s">
        <v>179</v>
      </c>
      <c r="BS176" s="5" t="s">
        <v>159</v>
      </c>
      <c r="BT176" s="5" t="s">
        <v>159</v>
      </c>
      <c r="BW176" s="5" t="s">
        <v>159</v>
      </c>
      <c r="BX176" s="5" t="s">
        <v>159</v>
      </c>
      <c r="BZ176" s="7">
        <v>45320</v>
      </c>
      <c r="CB176" s="5" t="s">
        <v>174</v>
      </c>
      <c r="CD176" s="5" t="s">
        <v>175</v>
      </c>
      <c r="CJ176" s="5" t="s">
        <v>159</v>
      </c>
      <c r="CK176" s="5" t="s">
        <v>159</v>
      </c>
      <c r="CL176" s="5" t="s">
        <v>159</v>
      </c>
      <c r="CM176" s="5">
        <v>0.19900000000000001</v>
      </c>
    </row>
    <row r="177" spans="1:91" x14ac:dyDescent="0.25">
      <c r="A177" s="5" t="s">
        <v>338</v>
      </c>
      <c r="B177" s="5" t="s">
        <v>360</v>
      </c>
      <c r="C177" s="5" t="s">
        <v>187</v>
      </c>
      <c r="D177" s="6">
        <v>42968.288194444445</v>
      </c>
      <c r="E177" s="5" t="s">
        <v>2460</v>
      </c>
      <c r="F177" s="5" t="s">
        <v>2460</v>
      </c>
      <c r="G177" s="5" t="s">
        <v>2409</v>
      </c>
      <c r="AJ177" s="5">
        <v>59.42</v>
      </c>
      <c r="BN177" s="5">
        <v>5.0999999999999996</v>
      </c>
      <c r="BO177" s="5">
        <v>67</v>
      </c>
      <c r="BP177" s="5">
        <v>7.9</v>
      </c>
      <c r="BR177" s="5">
        <v>40</v>
      </c>
      <c r="BV177" s="5">
        <v>40</v>
      </c>
      <c r="BZ177" s="7"/>
      <c r="CG177" s="5">
        <v>23</v>
      </c>
      <c r="CI177" s="5">
        <v>9.9</v>
      </c>
    </row>
    <row r="178" spans="1:91" x14ac:dyDescent="0.25">
      <c r="A178" s="5" t="s">
        <v>338</v>
      </c>
      <c r="B178" s="5" t="s">
        <v>360</v>
      </c>
      <c r="C178" s="5" t="s">
        <v>154</v>
      </c>
      <c r="D178" s="6">
        <v>42968.288194444445</v>
      </c>
      <c r="E178" s="5" t="s">
        <v>361</v>
      </c>
      <c r="F178" s="5" t="s">
        <v>361</v>
      </c>
      <c r="G178" s="5" t="s">
        <v>340</v>
      </c>
      <c r="H178" s="5">
        <v>135</v>
      </c>
      <c r="I178" s="5" t="s">
        <v>157</v>
      </c>
      <c r="J178" s="5">
        <v>0.113</v>
      </c>
      <c r="K178" s="5" t="s">
        <v>158</v>
      </c>
      <c r="L178" s="5" t="s">
        <v>158</v>
      </c>
      <c r="M178" s="5" t="s">
        <v>159</v>
      </c>
      <c r="N178" s="5" t="s">
        <v>159</v>
      </c>
      <c r="O178" s="5" t="s">
        <v>160</v>
      </c>
      <c r="P178" s="5" t="s">
        <v>160</v>
      </c>
      <c r="Q178" s="5" t="s">
        <v>161</v>
      </c>
      <c r="S178" s="5" t="s">
        <v>341</v>
      </c>
      <c r="T178" s="5">
        <v>3.6</v>
      </c>
      <c r="U178" s="5">
        <v>3.7</v>
      </c>
      <c r="V178" s="5" t="s">
        <v>163</v>
      </c>
      <c r="W178" s="5" t="s">
        <v>163</v>
      </c>
      <c r="Y178" s="5">
        <v>6.1</v>
      </c>
      <c r="Z178" s="5">
        <v>9.5</v>
      </c>
      <c r="AA178" s="5" t="s">
        <v>159</v>
      </c>
      <c r="AB178" s="5" t="s">
        <v>159</v>
      </c>
      <c r="AE178" s="5" t="s">
        <v>165</v>
      </c>
      <c r="AF178" s="5" t="s">
        <v>158</v>
      </c>
      <c r="AG178" s="5" t="s">
        <v>158</v>
      </c>
      <c r="AH178" s="5" t="s">
        <v>158</v>
      </c>
      <c r="AI178" s="5" t="s">
        <v>158</v>
      </c>
      <c r="AJ178" s="5">
        <v>39890</v>
      </c>
      <c r="AL178" s="5" t="s">
        <v>159</v>
      </c>
      <c r="AM178" s="5" t="s">
        <v>159</v>
      </c>
      <c r="AO178" s="5">
        <v>6699.8</v>
      </c>
      <c r="AP178" s="5">
        <v>490</v>
      </c>
      <c r="AQ178" s="5">
        <v>1</v>
      </c>
      <c r="AR178" s="5" t="s">
        <v>167</v>
      </c>
      <c r="AU178" s="5">
        <v>0.23899999999999999</v>
      </c>
      <c r="AV178" s="5" t="s">
        <v>169</v>
      </c>
      <c r="AW178" s="5" t="s">
        <v>169</v>
      </c>
      <c r="AY178" s="5" t="s">
        <v>159</v>
      </c>
      <c r="AZ178" s="5" t="s">
        <v>159</v>
      </c>
      <c r="BA178" s="5" t="s">
        <v>190</v>
      </c>
      <c r="BB178" s="5" t="s">
        <v>170</v>
      </c>
      <c r="BC178" s="5" t="s">
        <v>171</v>
      </c>
      <c r="BE178" s="5" t="s">
        <v>159</v>
      </c>
      <c r="BF178" s="5" t="s">
        <v>159</v>
      </c>
      <c r="BG178" s="5" t="s">
        <v>159</v>
      </c>
      <c r="BH178" s="5" t="s">
        <v>159</v>
      </c>
      <c r="BI178" s="5">
        <v>0.09</v>
      </c>
      <c r="BJ178" s="5">
        <v>6.0000000000000001E-3</v>
      </c>
      <c r="BK178" s="5" t="s">
        <v>170</v>
      </c>
      <c r="BL178" s="5">
        <v>0.92700000000000005</v>
      </c>
      <c r="BP178" s="5">
        <v>8.1</v>
      </c>
      <c r="BQ178" s="5" t="s">
        <v>179</v>
      </c>
      <c r="BS178" s="5" t="s">
        <v>159</v>
      </c>
      <c r="BT178" s="5" t="s">
        <v>159</v>
      </c>
      <c r="BW178" s="5" t="s">
        <v>159</v>
      </c>
      <c r="BX178" s="5" t="s">
        <v>159</v>
      </c>
      <c r="BZ178" s="7">
        <v>49939</v>
      </c>
      <c r="CB178" s="5" t="s">
        <v>174</v>
      </c>
      <c r="CD178" s="5" t="s">
        <v>175</v>
      </c>
      <c r="CJ178" s="5" t="s">
        <v>159</v>
      </c>
      <c r="CK178" s="5" t="s">
        <v>159</v>
      </c>
      <c r="CL178" s="5" t="s">
        <v>159</v>
      </c>
      <c r="CM178" s="5">
        <v>0.19900000000000001</v>
      </c>
    </row>
    <row r="179" spans="1:91" x14ac:dyDescent="0.25">
      <c r="A179" s="5" t="s">
        <v>338</v>
      </c>
      <c r="B179" s="5" t="s">
        <v>360</v>
      </c>
      <c r="C179" s="5" t="s">
        <v>187</v>
      </c>
      <c r="D179" s="6">
        <v>42968.288194444445</v>
      </c>
      <c r="E179" s="5" t="s">
        <v>361</v>
      </c>
      <c r="F179" s="5" t="s">
        <v>361</v>
      </c>
      <c r="G179" s="5" t="s">
        <v>340</v>
      </c>
      <c r="AJ179" s="5">
        <v>59550</v>
      </c>
      <c r="BN179" s="5">
        <v>4.6900000000000004</v>
      </c>
      <c r="BO179" s="5">
        <v>69.2</v>
      </c>
      <c r="BP179" s="5">
        <v>8.1300000000000008</v>
      </c>
      <c r="BR179" s="5">
        <v>38.200000000000003</v>
      </c>
      <c r="BV179" s="5">
        <v>39.909999999999997</v>
      </c>
      <c r="CG179" s="5">
        <v>23.14</v>
      </c>
      <c r="CI179" s="5">
        <v>9.5</v>
      </c>
    </row>
    <row r="180" spans="1:91" s="2" customFormat="1" x14ac:dyDescent="0.25">
      <c r="D180" s="3"/>
      <c r="H180" s="2">
        <f>(H176-H178)/((H176+H178)/2)*100</f>
        <v>0</v>
      </c>
      <c r="J180" s="2">
        <f t="shared" ref="J180:BL180" si="91">(J176-J178)/((J176+J178)/2)*100</f>
        <v>0</v>
      </c>
      <c r="T180" s="2">
        <f t="shared" si="91"/>
        <v>0</v>
      </c>
      <c r="U180" s="2">
        <f t="shared" si="91"/>
        <v>0</v>
      </c>
      <c r="Y180" s="2">
        <f t="shared" si="91"/>
        <v>0</v>
      </c>
      <c r="Z180" s="2">
        <f t="shared" si="91"/>
        <v>0</v>
      </c>
      <c r="AJ180" s="2">
        <f t="shared" si="91"/>
        <v>2.744467795772036</v>
      </c>
      <c r="AO180" s="2">
        <f t="shared" si="91"/>
        <v>0</v>
      </c>
      <c r="AP180" s="2">
        <f t="shared" si="91"/>
        <v>-2.0618556701030926</v>
      </c>
      <c r="AQ180" s="2">
        <f t="shared" si="91"/>
        <v>0</v>
      </c>
      <c r="AU180" s="2">
        <f t="shared" si="91"/>
        <v>0</v>
      </c>
      <c r="BI180" s="2">
        <f t="shared" si="91"/>
        <v>0</v>
      </c>
      <c r="BJ180" s="2">
        <f t="shared" si="91"/>
        <v>0</v>
      </c>
      <c r="BL180" s="2">
        <f t="shared" si="91"/>
        <v>0</v>
      </c>
      <c r="BN180" s="2">
        <f>(BN177-BN179)/((BN177+BN179)/2)*100</f>
        <v>8.3758937691521815</v>
      </c>
      <c r="BP180" s="2">
        <f>(BP176-BP178)/((BP176+BP178)/2)*100</f>
        <v>-7.692307692307689</v>
      </c>
      <c r="BR180" s="2">
        <f>(BR177-BR179)/((BR177+BR179)/2)*100</f>
        <v>4.6035805626598387</v>
      </c>
      <c r="BV180" s="2">
        <f>(BV177-BV179)/((BV177+BV179)/2)*100</f>
        <v>0.22525341008635566</v>
      </c>
      <c r="BZ180" s="2">
        <f t="shared" ref="BZ180:CM180" si="92">(BZ176-BZ178)/((BZ176+BZ178)/2)*100</f>
        <v>-9.6977713391910463</v>
      </c>
      <c r="CG180" s="2">
        <f>(CG177-CG179)/((CG177+CG179)/2)*100</f>
        <v>-0.606848721283054</v>
      </c>
      <c r="CM180" s="2">
        <f t="shared" si="92"/>
        <v>0</v>
      </c>
    </row>
    <row r="181" spans="1:91" x14ac:dyDescent="0.25">
      <c r="A181" s="5" t="s">
        <v>338</v>
      </c>
      <c r="B181" s="5" t="s">
        <v>365</v>
      </c>
      <c r="C181" s="5" t="s">
        <v>154</v>
      </c>
      <c r="D181" s="6">
        <v>42956.504166666666</v>
      </c>
      <c r="E181" s="5" t="s">
        <v>2461</v>
      </c>
      <c r="F181" s="5" t="s">
        <v>2461</v>
      </c>
      <c r="G181" s="5" t="s">
        <v>2409</v>
      </c>
      <c r="H181" s="5">
        <v>35</v>
      </c>
      <c r="I181" s="5" t="s">
        <v>157</v>
      </c>
      <c r="J181" s="5">
        <v>0.27200000000000002</v>
      </c>
      <c r="K181" s="5" t="s">
        <v>158</v>
      </c>
      <c r="L181" s="5" t="s">
        <v>158</v>
      </c>
      <c r="M181" s="5" t="s">
        <v>159</v>
      </c>
      <c r="N181" s="5" t="s">
        <v>159</v>
      </c>
      <c r="O181" s="5" t="s">
        <v>160</v>
      </c>
      <c r="P181" s="5" t="s">
        <v>160</v>
      </c>
      <c r="Q181" s="5" t="s">
        <v>161</v>
      </c>
      <c r="S181" s="5" t="s">
        <v>341</v>
      </c>
      <c r="T181" s="5">
        <v>0.70699999999999996</v>
      </c>
      <c r="U181" s="5">
        <v>0.81899999999999995</v>
      </c>
      <c r="V181" s="5" t="s">
        <v>163</v>
      </c>
      <c r="W181" s="5" t="s">
        <v>163</v>
      </c>
      <c r="Y181" s="5">
        <v>5.2</v>
      </c>
      <c r="Z181" s="5">
        <v>5.6</v>
      </c>
      <c r="AA181" s="5" t="s">
        <v>159</v>
      </c>
      <c r="AB181" s="5" t="s">
        <v>159</v>
      </c>
      <c r="AE181" s="5" t="s">
        <v>165</v>
      </c>
      <c r="AF181" s="5" t="s">
        <v>158</v>
      </c>
      <c r="AG181" s="5" t="s">
        <v>158</v>
      </c>
      <c r="AH181" s="5" t="s">
        <v>158</v>
      </c>
      <c r="AI181" s="5" t="s">
        <v>158</v>
      </c>
      <c r="AJ181" s="5">
        <v>9512</v>
      </c>
      <c r="AL181" s="5" t="s">
        <v>159</v>
      </c>
      <c r="AM181" s="5" t="s">
        <v>159</v>
      </c>
      <c r="AO181" s="5">
        <v>1180.0999999999999</v>
      </c>
      <c r="AP181" s="5">
        <v>170</v>
      </c>
      <c r="AQ181" s="5" t="s">
        <v>165</v>
      </c>
      <c r="AR181" s="5" t="s">
        <v>167</v>
      </c>
      <c r="AU181" s="5">
        <v>0.73799999999999999</v>
      </c>
      <c r="AV181" s="5" t="s">
        <v>169</v>
      </c>
      <c r="AW181" s="5">
        <v>1.6E-2</v>
      </c>
      <c r="AY181" s="5">
        <v>7.0999999999999994E-2</v>
      </c>
      <c r="AZ181" s="5">
        <v>7.2999999999999995E-2</v>
      </c>
      <c r="BB181" s="5" t="s">
        <v>170</v>
      </c>
      <c r="BC181" s="5" t="s">
        <v>171</v>
      </c>
      <c r="BE181" s="5" t="s">
        <v>159</v>
      </c>
      <c r="BF181" s="5" t="s">
        <v>159</v>
      </c>
      <c r="BG181" s="5" t="s">
        <v>159</v>
      </c>
      <c r="BH181" s="5" t="s">
        <v>159</v>
      </c>
      <c r="BI181" s="5">
        <v>0.24</v>
      </c>
      <c r="BJ181" s="5">
        <v>7.0000000000000001E-3</v>
      </c>
      <c r="BK181" s="5" t="s">
        <v>170</v>
      </c>
      <c r="BL181" s="5">
        <v>1.19</v>
      </c>
      <c r="BP181" s="5">
        <v>7.3</v>
      </c>
      <c r="BQ181" s="5" t="s">
        <v>179</v>
      </c>
      <c r="BS181" s="5" t="s">
        <v>159</v>
      </c>
      <c r="BT181" s="5" t="s">
        <v>159</v>
      </c>
      <c r="BW181" s="5" t="s">
        <v>159</v>
      </c>
      <c r="BX181" s="5" t="s">
        <v>159</v>
      </c>
      <c r="BZ181" s="5">
        <v>8990</v>
      </c>
      <c r="CB181" s="5">
        <v>25</v>
      </c>
      <c r="CD181" s="5" t="s">
        <v>175</v>
      </c>
      <c r="CJ181" s="5" t="s">
        <v>159</v>
      </c>
      <c r="CK181" s="5" t="s">
        <v>159</v>
      </c>
      <c r="CL181" s="5" t="s">
        <v>159</v>
      </c>
      <c r="CM181" s="5" t="s">
        <v>159</v>
      </c>
    </row>
    <row r="182" spans="1:91" x14ac:dyDescent="0.25">
      <c r="A182" s="5" t="s">
        <v>338</v>
      </c>
      <c r="B182" s="5" t="s">
        <v>365</v>
      </c>
      <c r="C182" s="5" t="s">
        <v>187</v>
      </c>
      <c r="D182" s="6">
        <v>42956.504166666666</v>
      </c>
      <c r="E182" s="5" t="s">
        <v>2461</v>
      </c>
      <c r="F182" s="5" t="s">
        <v>2461</v>
      </c>
      <c r="G182" s="5" t="s">
        <v>2409</v>
      </c>
      <c r="AJ182" s="5">
        <v>13020</v>
      </c>
      <c r="BN182" s="5">
        <v>5.0999999999999996</v>
      </c>
      <c r="BO182" s="5">
        <v>51</v>
      </c>
      <c r="BP182" s="5">
        <v>7.36</v>
      </c>
      <c r="BR182" s="5">
        <v>68</v>
      </c>
      <c r="BV182" s="5">
        <v>7.51</v>
      </c>
      <c r="CG182" s="5">
        <v>27.52</v>
      </c>
      <c r="CI182" s="5">
        <v>12.2</v>
      </c>
    </row>
    <row r="183" spans="1:91" x14ac:dyDescent="0.25">
      <c r="A183" s="5" t="s">
        <v>338</v>
      </c>
      <c r="B183" s="5" t="s">
        <v>365</v>
      </c>
      <c r="C183" s="5" t="s">
        <v>154</v>
      </c>
      <c r="D183" s="6">
        <v>42956.504166666666</v>
      </c>
      <c r="E183" s="5" t="s">
        <v>366</v>
      </c>
      <c r="F183" s="5" t="s">
        <v>366</v>
      </c>
      <c r="G183" s="5" t="s">
        <v>340</v>
      </c>
      <c r="H183" s="5">
        <v>35</v>
      </c>
      <c r="I183" s="5" t="s">
        <v>157</v>
      </c>
      <c r="J183" s="5">
        <v>0.27200000000000002</v>
      </c>
      <c r="K183" s="5" t="s">
        <v>158</v>
      </c>
      <c r="L183" s="5" t="s">
        <v>158</v>
      </c>
      <c r="M183" s="5" t="s">
        <v>159</v>
      </c>
      <c r="N183" s="5" t="s">
        <v>159</v>
      </c>
      <c r="O183" s="5" t="s">
        <v>160</v>
      </c>
      <c r="P183" s="5" t="s">
        <v>160</v>
      </c>
      <c r="Q183" s="5" t="s">
        <v>161</v>
      </c>
      <c r="S183" s="5" t="s">
        <v>341</v>
      </c>
      <c r="T183" s="5">
        <v>0.70699999999999996</v>
      </c>
      <c r="U183" s="5">
        <v>0.81899999999999995</v>
      </c>
      <c r="V183" s="5" t="s">
        <v>163</v>
      </c>
      <c r="W183" s="5" t="s">
        <v>163</v>
      </c>
      <c r="Y183" s="5">
        <v>5.2</v>
      </c>
      <c r="Z183" s="5">
        <v>5.6</v>
      </c>
      <c r="AA183" s="5" t="s">
        <v>159</v>
      </c>
      <c r="AB183" s="5" t="s">
        <v>159</v>
      </c>
      <c r="AE183" s="5" t="s">
        <v>165</v>
      </c>
      <c r="AF183" s="5" t="s">
        <v>158</v>
      </c>
      <c r="AG183" s="5" t="s">
        <v>158</v>
      </c>
      <c r="AH183" s="5" t="s">
        <v>158</v>
      </c>
      <c r="AI183" s="5" t="s">
        <v>158</v>
      </c>
      <c r="AJ183" s="5">
        <v>9420</v>
      </c>
      <c r="AL183" s="5" t="s">
        <v>159</v>
      </c>
      <c r="AM183" s="5" t="s">
        <v>159</v>
      </c>
      <c r="AO183" s="5">
        <v>1180.0999999999999</v>
      </c>
      <c r="AP183" s="5">
        <v>170</v>
      </c>
      <c r="AQ183" s="5" t="s">
        <v>165</v>
      </c>
      <c r="AR183" s="5" t="s">
        <v>167</v>
      </c>
      <c r="AU183" s="5">
        <v>0.73799999999999999</v>
      </c>
      <c r="AV183" s="5" t="s">
        <v>169</v>
      </c>
      <c r="AW183" s="5">
        <v>1.6E-2</v>
      </c>
      <c r="AY183" s="5">
        <v>7.0999999999999994E-2</v>
      </c>
      <c r="AZ183" s="5">
        <v>7.2999999999999995E-2</v>
      </c>
      <c r="BA183" s="5" t="s">
        <v>190</v>
      </c>
      <c r="BB183" s="5" t="s">
        <v>170</v>
      </c>
      <c r="BC183" s="5" t="s">
        <v>171</v>
      </c>
      <c r="BE183" s="5" t="s">
        <v>159</v>
      </c>
      <c r="BF183" s="5" t="s">
        <v>159</v>
      </c>
      <c r="BG183" s="5" t="s">
        <v>159</v>
      </c>
      <c r="BH183" s="5" t="s">
        <v>159</v>
      </c>
      <c r="BI183" s="5">
        <v>0.24</v>
      </c>
      <c r="BJ183" s="5">
        <v>7.0000000000000001E-3</v>
      </c>
      <c r="BK183" s="5" t="s">
        <v>170</v>
      </c>
      <c r="BL183" s="5">
        <v>1.19</v>
      </c>
      <c r="BP183" s="5">
        <v>7.3</v>
      </c>
      <c r="BQ183" s="5" t="s">
        <v>179</v>
      </c>
      <c r="BS183" s="5" t="s">
        <v>159</v>
      </c>
      <c r="BT183" s="5" t="s">
        <v>159</v>
      </c>
      <c r="BW183" s="5" t="s">
        <v>159</v>
      </c>
      <c r="BX183" s="5" t="s">
        <v>159</v>
      </c>
      <c r="BZ183" s="5">
        <v>8992</v>
      </c>
      <c r="CB183" s="5">
        <v>22</v>
      </c>
      <c r="CD183" s="5">
        <v>2E-3</v>
      </c>
      <c r="CJ183" s="5" t="s">
        <v>159</v>
      </c>
      <c r="CK183" s="5" t="s">
        <v>159</v>
      </c>
      <c r="CL183" s="5" t="s">
        <v>159</v>
      </c>
      <c r="CM183" s="5" t="s">
        <v>159</v>
      </c>
    </row>
    <row r="184" spans="1:91" x14ac:dyDescent="0.25">
      <c r="A184" s="5" t="s">
        <v>338</v>
      </c>
      <c r="B184" s="5" t="s">
        <v>365</v>
      </c>
      <c r="C184" s="5" t="s">
        <v>187</v>
      </c>
      <c r="D184" s="6">
        <v>42956.504166666666</v>
      </c>
      <c r="E184" s="5" t="s">
        <v>366</v>
      </c>
      <c r="F184" s="5" t="s">
        <v>366</v>
      </c>
      <c r="G184" s="5" t="s">
        <v>340</v>
      </c>
      <c r="AJ184" s="5">
        <v>12930</v>
      </c>
      <c r="BN184" s="5">
        <v>5.2</v>
      </c>
      <c r="BO184" s="5">
        <v>51</v>
      </c>
      <c r="BP184" s="5">
        <v>7.29</v>
      </c>
      <c r="BR184" s="5">
        <v>67.2</v>
      </c>
      <c r="BV184" s="5">
        <v>7.48</v>
      </c>
      <c r="CG184" s="5">
        <v>27.76</v>
      </c>
      <c r="CI184" s="5">
        <v>12.4</v>
      </c>
    </row>
    <row r="185" spans="1:91" s="2" customFormat="1" x14ac:dyDescent="0.25">
      <c r="D185" s="3"/>
      <c r="H185" s="2">
        <f>(H181-H183)/((H181+H183)/2)*100</f>
        <v>0</v>
      </c>
      <c r="J185" s="2">
        <f t="shared" ref="J185:BP185" si="93">(J181-J183)/((J181+J183)/2)*100</f>
        <v>0</v>
      </c>
      <c r="T185" s="2">
        <f t="shared" si="93"/>
        <v>0</v>
      </c>
      <c r="U185" s="2">
        <f t="shared" si="93"/>
        <v>0</v>
      </c>
      <c r="Y185" s="2">
        <f t="shared" si="93"/>
        <v>0</v>
      </c>
      <c r="Z185" s="2">
        <f t="shared" si="93"/>
        <v>0</v>
      </c>
      <c r="AJ185" s="2">
        <f t="shared" si="93"/>
        <v>0.97189942953729136</v>
      </c>
      <c r="AO185" s="2">
        <f t="shared" si="93"/>
        <v>0</v>
      </c>
      <c r="AP185" s="2">
        <f t="shared" si="93"/>
        <v>0</v>
      </c>
      <c r="AU185" s="2">
        <f t="shared" si="93"/>
        <v>0</v>
      </c>
      <c r="AW185" s="2">
        <f t="shared" si="93"/>
        <v>0</v>
      </c>
      <c r="AY185" s="2">
        <f t="shared" si="93"/>
        <v>0</v>
      </c>
      <c r="AZ185" s="2">
        <f t="shared" si="93"/>
        <v>0</v>
      </c>
      <c r="BI185" s="2">
        <f t="shared" si="93"/>
        <v>0</v>
      </c>
      <c r="BJ185" s="2">
        <f t="shared" si="93"/>
        <v>0</v>
      </c>
      <c r="BL185" s="2">
        <f t="shared" si="93"/>
        <v>0</v>
      </c>
      <c r="BN185" s="2">
        <f>(BN182-BN184)/((BN182+BN184)/2)*100</f>
        <v>-1.9417475728155442</v>
      </c>
      <c r="BO185" s="2">
        <f>(BO182-BO184)/((BO182+BO184)/2)*100</f>
        <v>0</v>
      </c>
      <c r="BP185" s="2">
        <f t="shared" si="93"/>
        <v>0</v>
      </c>
      <c r="BR185" s="2">
        <f>(BR182-BR184)/((BR182+BR184)/2)*100</f>
        <v>1.1834319526627177</v>
      </c>
      <c r="BV185" s="2">
        <f>(BV182-BV184)/((BV182+BV184)/2)*100</f>
        <v>0.40026684456303346</v>
      </c>
      <c r="BZ185" s="2">
        <f t="shared" ref="BZ185:CB185" si="94">(BZ181-BZ183)/((BZ181+BZ183)/2)*100</f>
        <v>-2.2244466688911134E-2</v>
      </c>
      <c r="CB185" s="2">
        <f t="shared" si="94"/>
        <v>12.76595744680851</v>
      </c>
      <c r="CG185" s="2">
        <f>(CG182-CG184)/((CG182+CG184)/2)*100</f>
        <v>-0.86830680173662078</v>
      </c>
    </row>
    <row r="186" spans="1:91" x14ac:dyDescent="0.25">
      <c r="A186" s="5" t="s">
        <v>338</v>
      </c>
      <c r="B186" s="5" t="s">
        <v>368</v>
      </c>
      <c r="C186" s="5" t="s">
        <v>154</v>
      </c>
      <c r="D186" s="6">
        <v>42965.414583333331</v>
      </c>
      <c r="E186" s="5" t="s">
        <v>2462</v>
      </c>
      <c r="F186" s="5" t="s">
        <v>2462</v>
      </c>
      <c r="G186" s="5" t="s">
        <v>2409</v>
      </c>
      <c r="H186" s="5">
        <v>59</v>
      </c>
      <c r="I186" s="5" t="s">
        <v>157</v>
      </c>
      <c r="J186" s="5" t="s">
        <v>157</v>
      </c>
      <c r="K186" s="5" t="s">
        <v>158</v>
      </c>
      <c r="L186" s="5" t="s">
        <v>158</v>
      </c>
      <c r="M186" s="5" t="s">
        <v>159</v>
      </c>
      <c r="N186" s="5" t="s">
        <v>159</v>
      </c>
      <c r="O186" s="5" t="s">
        <v>160</v>
      </c>
      <c r="P186" s="5" t="s">
        <v>160</v>
      </c>
      <c r="Q186" s="5" t="s">
        <v>161</v>
      </c>
      <c r="S186" s="5" t="s">
        <v>341</v>
      </c>
      <c r="T186" s="5">
        <v>0.72199999999999998</v>
      </c>
      <c r="U186" s="5">
        <v>0.72499999999999998</v>
      </c>
      <c r="V186" s="5" t="s">
        <v>163</v>
      </c>
      <c r="W186" s="5" t="s">
        <v>163</v>
      </c>
      <c r="Y186" s="5" t="s">
        <v>164</v>
      </c>
      <c r="Z186" s="5">
        <v>4.9000000000000004</v>
      </c>
      <c r="AA186" s="5" t="s">
        <v>159</v>
      </c>
      <c r="AB186" s="5" t="s">
        <v>159</v>
      </c>
      <c r="AE186" s="5" t="s">
        <v>165</v>
      </c>
      <c r="AF186" s="5" t="s">
        <v>158</v>
      </c>
      <c r="AG186" s="5" t="s">
        <v>158</v>
      </c>
      <c r="AH186" s="5" t="s">
        <v>158</v>
      </c>
      <c r="AI186" s="5" t="s">
        <v>158</v>
      </c>
      <c r="AJ186" s="5">
        <v>10050</v>
      </c>
      <c r="AL186" s="5" t="s">
        <v>159</v>
      </c>
      <c r="AM186" s="5" t="s">
        <v>159</v>
      </c>
      <c r="AO186" s="5">
        <v>982.6</v>
      </c>
      <c r="AP186" s="5">
        <v>230</v>
      </c>
      <c r="AQ186" s="5" t="s">
        <v>165</v>
      </c>
      <c r="AR186" s="5" t="s">
        <v>167</v>
      </c>
      <c r="AU186" s="5">
        <v>0.22700000000000001</v>
      </c>
      <c r="AV186" s="5" t="s">
        <v>169</v>
      </c>
      <c r="AW186" s="5" t="s">
        <v>169</v>
      </c>
      <c r="AY186" s="5">
        <v>1.2E-2</v>
      </c>
      <c r="AZ186" s="5">
        <v>2.1999999999999999E-2</v>
      </c>
      <c r="BB186" s="5" t="s">
        <v>170</v>
      </c>
      <c r="BC186" s="5" t="s">
        <v>171</v>
      </c>
      <c r="BE186" s="5" t="s">
        <v>159</v>
      </c>
      <c r="BF186" s="5" t="s">
        <v>159</v>
      </c>
      <c r="BG186" s="5" t="s">
        <v>159</v>
      </c>
      <c r="BH186" s="5" t="s">
        <v>159</v>
      </c>
      <c r="BI186" s="5" t="s">
        <v>342</v>
      </c>
      <c r="BJ186" s="5">
        <v>7.0000000000000001E-3</v>
      </c>
      <c r="BK186" s="5" t="s">
        <v>170</v>
      </c>
      <c r="BL186" s="5">
        <v>1.1299999999999999</v>
      </c>
      <c r="BP186" s="5">
        <v>7.7</v>
      </c>
      <c r="BQ186" s="5" t="s">
        <v>179</v>
      </c>
      <c r="BS186" s="5" t="s">
        <v>159</v>
      </c>
      <c r="BT186" s="5" t="s">
        <v>159</v>
      </c>
      <c r="BW186" s="5" t="s">
        <v>159</v>
      </c>
      <c r="BX186" s="5" t="s">
        <v>159</v>
      </c>
      <c r="BZ186" s="5">
        <v>9815</v>
      </c>
      <c r="CB186" s="5">
        <v>20</v>
      </c>
      <c r="CD186" s="5" t="s">
        <v>175</v>
      </c>
      <c r="CJ186" s="5" t="s">
        <v>159</v>
      </c>
      <c r="CK186" s="5" t="s">
        <v>159</v>
      </c>
      <c r="CL186" s="5">
        <v>0.11</v>
      </c>
      <c r="CM186" s="5">
        <v>2.5000000000000001E-2</v>
      </c>
    </row>
    <row r="187" spans="1:91" x14ac:dyDescent="0.25">
      <c r="A187" s="5" t="s">
        <v>338</v>
      </c>
      <c r="B187" s="5" t="s">
        <v>368</v>
      </c>
      <c r="C187" s="5" t="s">
        <v>187</v>
      </c>
      <c r="D187" s="6">
        <v>42965.414583333331</v>
      </c>
      <c r="E187" s="5" t="s">
        <v>2462</v>
      </c>
      <c r="F187" s="5" t="s">
        <v>2462</v>
      </c>
      <c r="G187" s="5" t="s">
        <v>2409</v>
      </c>
      <c r="AJ187" s="5">
        <v>14170</v>
      </c>
      <c r="BN187" s="5">
        <v>3.9</v>
      </c>
      <c r="BO187" s="5">
        <v>49</v>
      </c>
      <c r="BP187" s="5">
        <v>7.9</v>
      </c>
      <c r="BR187" s="5">
        <v>20</v>
      </c>
      <c r="BV187" s="5">
        <v>9</v>
      </c>
      <c r="CG187" s="5">
        <v>24.8</v>
      </c>
      <c r="CI187" s="5">
        <v>4</v>
      </c>
    </row>
    <row r="188" spans="1:91" x14ac:dyDescent="0.25">
      <c r="A188" s="5" t="s">
        <v>338</v>
      </c>
      <c r="B188" s="5" t="s">
        <v>368</v>
      </c>
      <c r="C188" s="5" t="s">
        <v>154</v>
      </c>
      <c r="D188" s="6">
        <v>42965.414583333331</v>
      </c>
      <c r="E188" s="5" t="s">
        <v>369</v>
      </c>
      <c r="F188" s="5" t="s">
        <v>369</v>
      </c>
      <c r="G188" s="5" t="s">
        <v>340</v>
      </c>
      <c r="H188" s="5">
        <v>59</v>
      </c>
      <c r="I188" s="5" t="s">
        <v>157</v>
      </c>
      <c r="J188" s="5" t="s">
        <v>157</v>
      </c>
      <c r="K188" s="5" t="s">
        <v>158</v>
      </c>
      <c r="L188" s="5" t="s">
        <v>158</v>
      </c>
      <c r="M188" s="5" t="s">
        <v>159</v>
      </c>
      <c r="N188" s="5" t="s">
        <v>159</v>
      </c>
      <c r="O188" s="5" t="s">
        <v>160</v>
      </c>
      <c r="P188" s="5" t="s">
        <v>160</v>
      </c>
      <c r="Q188" s="5" t="s">
        <v>161</v>
      </c>
      <c r="R188" s="5" t="s">
        <v>347</v>
      </c>
      <c r="S188" s="5" t="s">
        <v>341</v>
      </c>
      <c r="T188" s="5">
        <v>0.72199999999999998</v>
      </c>
      <c r="U188" s="5">
        <v>0.72499999999999998</v>
      </c>
      <c r="V188" s="5" t="s">
        <v>163</v>
      </c>
      <c r="W188" s="5" t="s">
        <v>163</v>
      </c>
      <c r="Y188" s="5" t="s">
        <v>164</v>
      </c>
      <c r="Z188" s="5">
        <v>4.9000000000000004</v>
      </c>
      <c r="AA188" s="5" t="s">
        <v>159</v>
      </c>
      <c r="AB188" s="5" t="s">
        <v>159</v>
      </c>
      <c r="AE188" s="5" t="s">
        <v>165</v>
      </c>
      <c r="AF188" s="5" t="s">
        <v>158</v>
      </c>
      <c r="AG188" s="5" t="s">
        <v>158</v>
      </c>
      <c r="AH188" s="5" t="s">
        <v>158</v>
      </c>
      <c r="AI188" s="5" t="s">
        <v>158</v>
      </c>
      <c r="AJ188" s="5">
        <v>9060</v>
      </c>
      <c r="AL188" s="5" t="s">
        <v>159</v>
      </c>
      <c r="AM188" s="5" t="s">
        <v>159</v>
      </c>
      <c r="AO188" s="5">
        <v>982.6</v>
      </c>
      <c r="AP188" s="5">
        <v>230</v>
      </c>
      <c r="AQ188" s="5" t="s">
        <v>165</v>
      </c>
      <c r="AR188" s="5" t="s">
        <v>167</v>
      </c>
      <c r="AU188" s="5">
        <v>0.22700000000000001</v>
      </c>
      <c r="AV188" s="5" t="s">
        <v>169</v>
      </c>
      <c r="AW188" s="5" t="s">
        <v>169</v>
      </c>
      <c r="AY188" s="5">
        <v>1.2E-2</v>
      </c>
      <c r="AZ188" s="5">
        <v>2.1999999999999999E-2</v>
      </c>
      <c r="BA188" s="5" t="s">
        <v>190</v>
      </c>
      <c r="BB188" s="5" t="s">
        <v>170</v>
      </c>
      <c r="BC188" s="5" t="s">
        <v>171</v>
      </c>
      <c r="BE188" s="5" t="s">
        <v>159</v>
      </c>
      <c r="BF188" s="5" t="s">
        <v>159</v>
      </c>
      <c r="BG188" s="5" t="s">
        <v>159</v>
      </c>
      <c r="BH188" s="5" t="s">
        <v>159</v>
      </c>
      <c r="BI188" s="5" t="s">
        <v>342</v>
      </c>
      <c r="BJ188" s="5">
        <v>7.0000000000000001E-3</v>
      </c>
      <c r="BK188" s="5" t="s">
        <v>170</v>
      </c>
      <c r="BL188" s="5">
        <v>1.1100000000000001</v>
      </c>
      <c r="BP188" s="5">
        <v>7.6</v>
      </c>
      <c r="BQ188" s="5" t="s">
        <v>179</v>
      </c>
      <c r="BS188" s="5" t="s">
        <v>159</v>
      </c>
      <c r="BT188" s="5" t="s">
        <v>159</v>
      </c>
      <c r="BW188" s="5" t="s">
        <v>159</v>
      </c>
      <c r="BX188" s="5" t="s">
        <v>159</v>
      </c>
      <c r="BZ188" s="5">
        <v>9950</v>
      </c>
      <c r="CB188" s="5">
        <v>18</v>
      </c>
      <c r="CD188" s="5" t="s">
        <v>175</v>
      </c>
      <c r="CJ188" s="5" t="s">
        <v>159</v>
      </c>
      <c r="CK188" s="5" t="s">
        <v>159</v>
      </c>
      <c r="CL188" s="5">
        <v>1.0999999999999999E-2</v>
      </c>
      <c r="CM188" s="5">
        <v>2.5000000000000001E-2</v>
      </c>
    </row>
    <row r="189" spans="1:91" x14ac:dyDescent="0.25">
      <c r="A189" s="5" t="s">
        <v>338</v>
      </c>
      <c r="B189" s="5" t="s">
        <v>368</v>
      </c>
      <c r="C189" s="5" t="s">
        <v>187</v>
      </c>
      <c r="D189" s="6">
        <v>42965.414583333331</v>
      </c>
      <c r="E189" s="5" t="s">
        <v>369</v>
      </c>
      <c r="F189" s="5" t="s">
        <v>369</v>
      </c>
      <c r="G189" s="5" t="s">
        <v>340</v>
      </c>
      <c r="AJ189" s="5">
        <v>14230</v>
      </c>
      <c r="BN189" s="5">
        <v>3.9</v>
      </c>
      <c r="BO189" s="5">
        <v>49.1</v>
      </c>
      <c r="BP189" s="5">
        <v>7.6</v>
      </c>
      <c r="BR189" s="5">
        <v>17.8</v>
      </c>
      <c r="BV189" s="5">
        <v>8.24</v>
      </c>
      <c r="CG189" s="5">
        <v>24.55</v>
      </c>
      <c r="CI189" s="5">
        <v>5.2</v>
      </c>
    </row>
    <row r="190" spans="1:91" s="2" customFormat="1" x14ac:dyDescent="0.25">
      <c r="D190" s="3"/>
      <c r="H190" s="2">
        <f>(H186-H188)/((H186+H188)/2)*100</f>
        <v>0</v>
      </c>
      <c r="T190" s="2">
        <f t="shared" ref="T190:BP190" si="95">(T186-T188)/((T186+T188)/2)*100</f>
        <v>0</v>
      </c>
      <c r="U190" s="2">
        <f t="shared" si="95"/>
        <v>0</v>
      </c>
      <c r="Z190" s="2">
        <f t="shared" si="95"/>
        <v>0</v>
      </c>
      <c r="AJ190" s="2">
        <f t="shared" si="95"/>
        <v>10.361067503924646</v>
      </c>
      <c r="AO190" s="2">
        <f t="shared" si="95"/>
        <v>0</v>
      </c>
      <c r="AP190" s="2">
        <f t="shared" si="95"/>
        <v>0</v>
      </c>
      <c r="AY190" s="2">
        <f t="shared" si="95"/>
        <v>0</v>
      </c>
      <c r="AZ190" s="2">
        <f t="shared" si="95"/>
        <v>0</v>
      </c>
      <c r="BJ190" s="2">
        <f t="shared" si="95"/>
        <v>0</v>
      </c>
      <c r="BK190" s="2" t="e">
        <f t="shared" si="95"/>
        <v>#VALUE!</v>
      </c>
      <c r="BL190" s="2">
        <f t="shared" si="95"/>
        <v>1.7857142857142672</v>
      </c>
      <c r="BN190" s="2">
        <f>(BN187-BN189)/((BN187+BN189)/2)*100</f>
        <v>0</v>
      </c>
      <c r="BO190" s="2">
        <f>(BO187-BO189)/((BO187+BO189)/2)*100</f>
        <v>-0.20387359836901414</v>
      </c>
      <c r="BP190" s="2">
        <f t="shared" si="95"/>
        <v>1.307189542483667</v>
      </c>
      <c r="BR190" s="2">
        <f>(BR187-BR189)/((BR187+BR189)/2)*100</f>
        <v>11.640211640211637</v>
      </c>
      <c r="BV190" s="2">
        <f>(BV187-BV189)/((BV187+BV189)/2)*100</f>
        <v>8.8167053364269101</v>
      </c>
      <c r="BZ190" s="2">
        <f t="shared" ref="BZ190:CM190" si="96">(BZ186-BZ188)/((BZ186+BZ188)/2)*100</f>
        <v>-1.3660511004300531</v>
      </c>
      <c r="CA190" s="2" t="e">
        <f t="shared" si="96"/>
        <v>#DIV/0!</v>
      </c>
      <c r="CB190" s="2">
        <f t="shared" si="96"/>
        <v>10.526315789473683</v>
      </c>
      <c r="CC190" s="2" t="e">
        <f t="shared" si="96"/>
        <v>#DIV/0!</v>
      </c>
      <c r="CD190" s="2" t="e">
        <f t="shared" si="96"/>
        <v>#VALUE!</v>
      </c>
      <c r="CE190" s="2" t="e">
        <f t="shared" si="96"/>
        <v>#DIV/0!</v>
      </c>
      <c r="CF190" s="2" t="e">
        <f t="shared" si="96"/>
        <v>#DIV/0!</v>
      </c>
      <c r="CG190" s="2" t="e">
        <f t="shared" si="96"/>
        <v>#DIV/0!</v>
      </c>
      <c r="CH190" s="2" t="e">
        <f t="shared" si="96"/>
        <v>#DIV/0!</v>
      </c>
      <c r="CI190" s="2" t="e">
        <f t="shared" si="96"/>
        <v>#DIV/0!</v>
      </c>
      <c r="CJ190" s="2" t="e">
        <f t="shared" si="96"/>
        <v>#VALUE!</v>
      </c>
      <c r="CK190" s="2" t="e">
        <f t="shared" si="96"/>
        <v>#VALUE!</v>
      </c>
      <c r="CL190" s="2">
        <f t="shared" si="96"/>
        <v>163.63636363636365</v>
      </c>
      <c r="CM190" s="2">
        <f t="shared" si="96"/>
        <v>0</v>
      </c>
    </row>
    <row r="191" spans="1:91" x14ac:dyDescent="0.25">
      <c r="A191" s="5" t="s">
        <v>338</v>
      </c>
      <c r="B191" s="5" t="s">
        <v>380</v>
      </c>
      <c r="C191" s="5" t="s">
        <v>154</v>
      </c>
      <c r="D191" s="6">
        <v>42977.337500000001</v>
      </c>
      <c r="E191" s="5" t="s">
        <v>2463</v>
      </c>
      <c r="F191" s="5" t="s">
        <v>2463</v>
      </c>
      <c r="G191" s="5" t="s">
        <v>2409</v>
      </c>
      <c r="H191" s="5">
        <v>120</v>
      </c>
      <c r="I191" s="5" t="s">
        <v>157</v>
      </c>
      <c r="J191" s="5" t="s">
        <v>157</v>
      </c>
      <c r="K191" s="5" t="s">
        <v>158</v>
      </c>
      <c r="L191" s="5" t="s">
        <v>158</v>
      </c>
      <c r="M191" s="5" t="s">
        <v>159</v>
      </c>
      <c r="N191" s="5" t="s">
        <v>159</v>
      </c>
      <c r="O191" s="5" t="s">
        <v>160</v>
      </c>
      <c r="P191" s="5" t="s">
        <v>160</v>
      </c>
      <c r="Q191" s="5" t="s">
        <v>161</v>
      </c>
      <c r="S191" s="5" t="s">
        <v>341</v>
      </c>
      <c r="T191" s="5">
        <v>3.7</v>
      </c>
      <c r="U191" s="5">
        <v>3.7</v>
      </c>
      <c r="V191" s="5" t="s">
        <v>163</v>
      </c>
      <c r="W191" s="5" t="s">
        <v>163</v>
      </c>
      <c r="Y191" s="5">
        <v>5.5</v>
      </c>
      <c r="Z191" s="5">
        <v>7.8</v>
      </c>
      <c r="AA191" s="5" t="s">
        <v>159</v>
      </c>
      <c r="AB191" s="5" t="s">
        <v>159</v>
      </c>
      <c r="AE191" s="5" t="s">
        <v>165</v>
      </c>
      <c r="AF191" s="5" t="s">
        <v>158</v>
      </c>
      <c r="AG191" s="5" t="s">
        <v>158</v>
      </c>
      <c r="AH191" s="5" t="s">
        <v>158</v>
      </c>
      <c r="AI191" s="5" t="s">
        <v>158</v>
      </c>
      <c r="AJ191" s="5">
        <v>38320</v>
      </c>
      <c r="AL191" s="5" t="s">
        <v>159</v>
      </c>
      <c r="AM191" s="5" t="s">
        <v>159</v>
      </c>
      <c r="AO191" s="5">
        <v>5483.7</v>
      </c>
      <c r="AP191" s="7">
        <v>260</v>
      </c>
      <c r="AQ191" s="5" t="s">
        <v>165</v>
      </c>
      <c r="AR191" s="5" t="s">
        <v>167</v>
      </c>
      <c r="AU191" s="5" t="s">
        <v>167</v>
      </c>
      <c r="AV191" s="5" t="s">
        <v>169</v>
      </c>
      <c r="AW191" s="5" t="s">
        <v>169</v>
      </c>
      <c r="AY191" s="5" t="s">
        <v>159</v>
      </c>
      <c r="AZ191" s="5" t="s">
        <v>159</v>
      </c>
      <c r="BB191" s="5" t="s">
        <v>170</v>
      </c>
      <c r="BC191" s="5" t="s">
        <v>171</v>
      </c>
      <c r="BE191" s="5" t="s">
        <v>159</v>
      </c>
      <c r="BF191" s="5" t="s">
        <v>159</v>
      </c>
      <c r="BG191" s="5" t="s">
        <v>159</v>
      </c>
      <c r="BH191" s="5" t="s">
        <v>159</v>
      </c>
      <c r="BI191" s="5" t="s">
        <v>342</v>
      </c>
      <c r="BJ191" s="5" t="s">
        <v>175</v>
      </c>
      <c r="BK191" s="5" t="s">
        <v>170</v>
      </c>
      <c r="BL191" s="5">
        <v>1.52</v>
      </c>
      <c r="BP191" s="5">
        <v>7.6</v>
      </c>
      <c r="BQ191" s="5" t="s">
        <v>179</v>
      </c>
      <c r="BS191" s="5" t="s">
        <v>159</v>
      </c>
      <c r="BT191" s="5" t="s">
        <v>159</v>
      </c>
      <c r="BW191" s="5" t="s">
        <v>159</v>
      </c>
      <c r="BX191" s="5" t="s">
        <v>159</v>
      </c>
      <c r="BZ191" s="7">
        <v>48200</v>
      </c>
      <c r="CB191" s="5" t="s">
        <v>174</v>
      </c>
      <c r="CD191" s="5" t="s">
        <v>175</v>
      </c>
      <c r="CJ191" s="5" t="s">
        <v>159</v>
      </c>
      <c r="CK191" s="5" t="s">
        <v>159</v>
      </c>
      <c r="CL191" s="5" t="s">
        <v>159</v>
      </c>
      <c r="CM191" s="5" t="s">
        <v>159</v>
      </c>
    </row>
    <row r="192" spans="1:91" x14ac:dyDescent="0.25">
      <c r="A192" s="5" t="s">
        <v>338</v>
      </c>
      <c r="B192" s="5" t="s">
        <v>380</v>
      </c>
      <c r="C192" s="5" t="s">
        <v>187</v>
      </c>
      <c r="D192" s="6">
        <v>42977.337500000001</v>
      </c>
      <c r="E192" s="5" t="s">
        <v>2463</v>
      </c>
      <c r="F192" s="5" t="s">
        <v>2463</v>
      </c>
      <c r="G192" s="5" t="s">
        <v>2409</v>
      </c>
      <c r="AJ192" s="5">
        <v>56740</v>
      </c>
      <c r="AP192" s="7"/>
      <c r="BN192" s="5">
        <v>6.1</v>
      </c>
      <c r="BO192" s="5">
        <v>87</v>
      </c>
      <c r="BP192" s="5">
        <v>7.2</v>
      </c>
      <c r="BR192" s="5">
        <v>229</v>
      </c>
      <c r="BV192" s="5">
        <v>38</v>
      </c>
      <c r="BZ192" s="7"/>
      <c r="CG192" s="5">
        <v>23.1</v>
      </c>
      <c r="CI192" s="5">
        <v>2</v>
      </c>
    </row>
    <row r="193" spans="1:91" x14ac:dyDescent="0.25">
      <c r="A193" s="5" t="s">
        <v>338</v>
      </c>
      <c r="B193" s="5" t="s">
        <v>380</v>
      </c>
      <c r="C193" s="5" t="s">
        <v>154</v>
      </c>
      <c r="D193" s="6">
        <v>42977.337500000001</v>
      </c>
      <c r="E193" s="5" t="s">
        <v>381</v>
      </c>
      <c r="F193" s="5" t="s">
        <v>381</v>
      </c>
      <c r="G193" s="5" t="s">
        <v>340</v>
      </c>
      <c r="H193" s="5">
        <v>120</v>
      </c>
      <c r="I193" s="5" t="s">
        <v>157</v>
      </c>
      <c r="J193" s="5" t="s">
        <v>157</v>
      </c>
      <c r="K193" s="5" t="s">
        <v>158</v>
      </c>
      <c r="L193" s="5" t="s">
        <v>158</v>
      </c>
      <c r="M193" s="5" t="s">
        <v>159</v>
      </c>
      <c r="N193" s="5" t="s">
        <v>159</v>
      </c>
      <c r="O193" s="5" t="s">
        <v>160</v>
      </c>
      <c r="P193" s="5" t="s">
        <v>160</v>
      </c>
      <c r="Q193" s="5" t="s">
        <v>161</v>
      </c>
      <c r="S193" s="5" t="s">
        <v>341</v>
      </c>
      <c r="T193" s="5">
        <v>3.7</v>
      </c>
      <c r="U193" s="5">
        <v>3.7</v>
      </c>
      <c r="V193" s="5" t="s">
        <v>163</v>
      </c>
      <c r="W193" s="5" t="s">
        <v>163</v>
      </c>
      <c r="Y193" s="5">
        <v>5.5</v>
      </c>
      <c r="Z193" s="5">
        <v>7.8</v>
      </c>
      <c r="AA193" s="5" t="s">
        <v>159</v>
      </c>
      <c r="AB193" s="5" t="s">
        <v>159</v>
      </c>
      <c r="AE193" s="5" t="s">
        <v>165</v>
      </c>
      <c r="AF193" s="5" t="s">
        <v>158</v>
      </c>
      <c r="AG193" s="5" t="s">
        <v>158</v>
      </c>
      <c r="AH193" s="5" t="s">
        <v>158</v>
      </c>
      <c r="AI193" s="5" t="s">
        <v>158</v>
      </c>
      <c r="AJ193" s="5">
        <v>38180</v>
      </c>
      <c r="AL193" s="5" t="s">
        <v>159</v>
      </c>
      <c r="AM193" s="5" t="s">
        <v>159</v>
      </c>
      <c r="AO193" s="5">
        <v>5483.7</v>
      </c>
      <c r="AP193" s="7">
        <v>130</v>
      </c>
      <c r="AQ193" s="5" t="s">
        <v>165</v>
      </c>
      <c r="AR193" s="5" t="s">
        <v>167</v>
      </c>
      <c r="AU193" s="5" t="s">
        <v>167</v>
      </c>
      <c r="AV193" s="5" t="s">
        <v>169</v>
      </c>
      <c r="AW193" s="5" t="s">
        <v>169</v>
      </c>
      <c r="AY193" s="5" t="s">
        <v>159</v>
      </c>
      <c r="AZ193" s="5" t="s">
        <v>159</v>
      </c>
      <c r="BA193" s="5" t="s">
        <v>190</v>
      </c>
      <c r="BB193" s="5" t="s">
        <v>170</v>
      </c>
      <c r="BC193" s="5" t="s">
        <v>171</v>
      </c>
      <c r="BE193" s="5" t="s">
        <v>159</v>
      </c>
      <c r="BF193" s="5" t="s">
        <v>159</v>
      </c>
      <c r="BG193" s="5" t="s">
        <v>159</v>
      </c>
      <c r="BH193" s="5" t="s">
        <v>159</v>
      </c>
      <c r="BI193" s="5" t="s">
        <v>342</v>
      </c>
      <c r="BJ193" s="5" t="s">
        <v>175</v>
      </c>
      <c r="BK193" s="5" t="s">
        <v>170</v>
      </c>
      <c r="BL193" s="5">
        <v>1.61</v>
      </c>
      <c r="BP193" s="5">
        <v>7.6</v>
      </c>
      <c r="BS193" s="5" t="s">
        <v>159</v>
      </c>
      <c r="BT193" s="5" t="s">
        <v>159</v>
      </c>
      <c r="BW193" s="5" t="s">
        <v>159</v>
      </c>
      <c r="BX193" s="5" t="s">
        <v>159</v>
      </c>
      <c r="BZ193" s="7">
        <v>49866</v>
      </c>
      <c r="CB193" s="5" t="s">
        <v>174</v>
      </c>
      <c r="CD193" s="5" t="s">
        <v>175</v>
      </c>
      <c r="CJ193" s="5" t="s">
        <v>159</v>
      </c>
      <c r="CK193" s="5" t="s">
        <v>159</v>
      </c>
      <c r="CL193" s="5" t="s">
        <v>159</v>
      </c>
      <c r="CM193" s="5" t="s">
        <v>159</v>
      </c>
    </row>
    <row r="194" spans="1:91" x14ac:dyDescent="0.25">
      <c r="AP194" s="7"/>
    </row>
    <row r="195" spans="1:91" s="2" customFormat="1" x14ac:dyDescent="0.25">
      <c r="D195" s="3"/>
      <c r="H195" s="2">
        <f>(H191-H193)/((H191+H193)/2)*100</f>
        <v>0</v>
      </c>
      <c r="T195" s="2">
        <f t="shared" ref="T195:BP195" si="97">(T191-T193)/((T191+T193)/2)*100</f>
        <v>0</v>
      </c>
      <c r="U195" s="2">
        <f t="shared" si="97"/>
        <v>0</v>
      </c>
      <c r="Y195" s="2">
        <f t="shared" si="97"/>
        <v>0</v>
      </c>
      <c r="Z195" s="2">
        <f t="shared" si="97"/>
        <v>0</v>
      </c>
      <c r="AJ195" s="2">
        <f t="shared" si="97"/>
        <v>0.36601307189542481</v>
      </c>
      <c r="AO195" s="2">
        <f t="shared" si="97"/>
        <v>0</v>
      </c>
      <c r="AP195" s="21">
        <f t="shared" si="97"/>
        <v>66.666666666666657</v>
      </c>
      <c r="BL195" s="2">
        <f t="shared" si="97"/>
        <v>-5.7507987220447339</v>
      </c>
      <c r="BP195" s="2">
        <f t="shared" si="97"/>
        <v>0</v>
      </c>
      <c r="BZ195" s="2">
        <f t="shared" ref="BZ195:CM195" si="98">(BZ191-BZ193)/((BZ191+BZ193)/2)*100</f>
        <v>-3.3977117451512244</v>
      </c>
      <c r="CA195" s="2" t="e">
        <f t="shared" si="98"/>
        <v>#DIV/0!</v>
      </c>
      <c r="CB195" s="2" t="e">
        <f t="shared" si="98"/>
        <v>#VALUE!</v>
      </c>
      <c r="CC195" s="2" t="e">
        <f t="shared" si="98"/>
        <v>#DIV/0!</v>
      </c>
      <c r="CD195" s="2" t="e">
        <f t="shared" si="98"/>
        <v>#VALUE!</v>
      </c>
      <c r="CE195" s="2" t="e">
        <f t="shared" si="98"/>
        <v>#DIV/0!</v>
      </c>
      <c r="CF195" s="2" t="e">
        <f t="shared" si="98"/>
        <v>#DIV/0!</v>
      </c>
      <c r="CG195" s="2" t="e">
        <f t="shared" si="98"/>
        <v>#DIV/0!</v>
      </c>
      <c r="CH195" s="2" t="e">
        <f t="shared" si="98"/>
        <v>#DIV/0!</v>
      </c>
      <c r="CI195" s="2" t="e">
        <f t="shared" si="98"/>
        <v>#DIV/0!</v>
      </c>
      <c r="CJ195" s="2" t="e">
        <f t="shared" si="98"/>
        <v>#VALUE!</v>
      </c>
      <c r="CK195" s="2" t="e">
        <f t="shared" si="98"/>
        <v>#VALUE!</v>
      </c>
      <c r="CL195" s="2" t="e">
        <f t="shared" si="98"/>
        <v>#VALUE!</v>
      </c>
      <c r="CM195" s="2" t="e">
        <f t="shared" si="98"/>
        <v>#VALUE!</v>
      </c>
    </row>
    <row r="196" spans="1:91" x14ac:dyDescent="0.25">
      <c r="A196" s="5" t="s">
        <v>338</v>
      </c>
      <c r="B196" s="5" t="s">
        <v>386</v>
      </c>
      <c r="C196" s="5" t="s">
        <v>154</v>
      </c>
      <c r="D196" s="6">
        <v>42968.409722222219</v>
      </c>
      <c r="E196" s="5" t="s">
        <v>2464</v>
      </c>
      <c r="F196" s="5" t="s">
        <v>2464</v>
      </c>
      <c r="G196" s="5" t="s">
        <v>2409</v>
      </c>
      <c r="H196" s="5">
        <v>147</v>
      </c>
      <c r="I196" s="5" t="s">
        <v>157</v>
      </c>
      <c r="J196" s="5" t="s">
        <v>157</v>
      </c>
      <c r="K196" s="5" t="s">
        <v>158</v>
      </c>
      <c r="L196" s="5" t="s">
        <v>158</v>
      </c>
      <c r="M196" s="5" t="s">
        <v>159</v>
      </c>
      <c r="N196" s="5" t="s">
        <v>159</v>
      </c>
      <c r="O196" s="5" t="s">
        <v>160</v>
      </c>
      <c r="P196" s="5" t="s">
        <v>160</v>
      </c>
      <c r="Q196" s="5" t="s">
        <v>161</v>
      </c>
      <c r="S196" s="5" t="s">
        <v>341</v>
      </c>
      <c r="T196" s="5">
        <v>3.8</v>
      </c>
      <c r="U196" s="5">
        <v>3.8</v>
      </c>
      <c r="V196" s="5" t="s">
        <v>163</v>
      </c>
      <c r="W196" s="5" t="s">
        <v>163</v>
      </c>
      <c r="Y196" s="5">
        <v>5</v>
      </c>
      <c r="Z196" s="5">
        <v>7.1</v>
      </c>
      <c r="AA196" s="5" t="s">
        <v>159</v>
      </c>
      <c r="AB196" s="5" t="s">
        <v>159</v>
      </c>
      <c r="AE196" s="5" t="s">
        <v>165</v>
      </c>
      <c r="AF196" s="5" t="s">
        <v>158</v>
      </c>
      <c r="AG196" s="5" t="s">
        <v>158</v>
      </c>
      <c r="AH196" s="5" t="s">
        <v>158</v>
      </c>
      <c r="AI196" s="5" t="s">
        <v>158</v>
      </c>
      <c r="AJ196" s="5">
        <v>41212</v>
      </c>
      <c r="AL196" s="5" t="s">
        <v>159</v>
      </c>
      <c r="AM196" s="5" t="s">
        <v>159</v>
      </c>
      <c r="AO196" s="5">
        <v>7024.9</v>
      </c>
      <c r="AP196" s="7">
        <v>1400</v>
      </c>
      <c r="AQ196" s="5" t="s">
        <v>165</v>
      </c>
      <c r="AR196" s="5" t="s">
        <v>167</v>
      </c>
      <c r="AU196" s="5" t="s">
        <v>167</v>
      </c>
      <c r="AV196" s="5" t="s">
        <v>169</v>
      </c>
      <c r="AW196" s="5" t="s">
        <v>169</v>
      </c>
      <c r="AY196" s="5" t="s">
        <v>159</v>
      </c>
      <c r="AZ196" s="5" t="s">
        <v>159</v>
      </c>
      <c r="BB196" s="5" t="s">
        <v>170</v>
      </c>
      <c r="BC196" s="5" t="s">
        <v>171</v>
      </c>
      <c r="BE196" s="5" t="s">
        <v>159</v>
      </c>
      <c r="BF196" s="5" t="s">
        <v>159</v>
      </c>
      <c r="BG196" s="5" t="s">
        <v>159</v>
      </c>
      <c r="BH196" s="5" t="s">
        <v>159</v>
      </c>
      <c r="BI196" s="5" t="s">
        <v>342</v>
      </c>
      <c r="BJ196" s="5" t="s">
        <v>175</v>
      </c>
      <c r="BK196" s="5" t="s">
        <v>170</v>
      </c>
      <c r="BL196" s="5">
        <v>2.0699999999999998</v>
      </c>
      <c r="BP196" s="5">
        <v>8.1</v>
      </c>
      <c r="BQ196" s="5" t="s">
        <v>179</v>
      </c>
      <c r="BS196" s="5" t="s">
        <v>159</v>
      </c>
      <c r="BT196" s="5" t="s">
        <v>159</v>
      </c>
      <c r="BW196" s="5" t="s">
        <v>159</v>
      </c>
      <c r="BX196" s="5" t="s">
        <v>159</v>
      </c>
      <c r="BZ196" s="7">
        <v>22320</v>
      </c>
      <c r="CB196" s="5">
        <v>14</v>
      </c>
      <c r="CD196" s="5" t="s">
        <v>175</v>
      </c>
      <c r="CJ196" s="5" t="s">
        <v>159</v>
      </c>
      <c r="CK196" s="5" t="s">
        <v>159</v>
      </c>
      <c r="CL196" s="5" t="s">
        <v>159</v>
      </c>
      <c r="CM196" s="5" t="s">
        <v>159</v>
      </c>
    </row>
    <row r="197" spans="1:91" x14ac:dyDescent="0.25">
      <c r="A197" s="5" t="s">
        <v>338</v>
      </c>
      <c r="B197" s="5" t="s">
        <v>386</v>
      </c>
      <c r="C197" s="5" t="s">
        <v>187</v>
      </c>
      <c r="D197" s="6">
        <v>42968.409722222219</v>
      </c>
      <c r="E197" s="5" t="s">
        <v>2464</v>
      </c>
      <c r="F197" s="5" t="s">
        <v>2464</v>
      </c>
      <c r="G197" s="5" t="s">
        <v>2409</v>
      </c>
      <c r="AJ197" s="5">
        <v>60420</v>
      </c>
      <c r="AP197" s="7"/>
      <c r="BN197" s="5">
        <v>5.2</v>
      </c>
      <c r="BO197" s="5">
        <v>71</v>
      </c>
      <c r="BP197" s="5">
        <v>8.1999999999999993</v>
      </c>
      <c r="BR197" s="5">
        <v>39</v>
      </c>
      <c r="BV197" s="5">
        <v>40</v>
      </c>
      <c r="BZ197" s="7"/>
      <c r="CG197" s="5">
        <v>24.4</v>
      </c>
      <c r="CI197" s="5">
        <v>10</v>
      </c>
    </row>
    <row r="198" spans="1:91" x14ac:dyDescent="0.25">
      <c r="A198" s="5" t="s">
        <v>338</v>
      </c>
      <c r="B198" s="5" t="s">
        <v>386</v>
      </c>
      <c r="C198" s="5" t="s">
        <v>154</v>
      </c>
      <c r="D198" s="6">
        <v>42968.411111111112</v>
      </c>
      <c r="E198" s="5" t="s">
        <v>387</v>
      </c>
      <c r="F198" s="5" t="s">
        <v>387</v>
      </c>
      <c r="G198" s="5" t="s">
        <v>340</v>
      </c>
      <c r="H198" s="5">
        <v>147</v>
      </c>
      <c r="I198" s="5" t="s">
        <v>157</v>
      </c>
      <c r="J198" s="5" t="s">
        <v>157</v>
      </c>
      <c r="K198" s="5" t="s">
        <v>158</v>
      </c>
      <c r="L198" s="5" t="s">
        <v>158</v>
      </c>
      <c r="M198" s="5" t="s">
        <v>159</v>
      </c>
      <c r="N198" s="5" t="s">
        <v>159</v>
      </c>
      <c r="O198" s="5" t="s">
        <v>160</v>
      </c>
      <c r="P198" s="5" t="s">
        <v>160</v>
      </c>
      <c r="Q198" s="5" t="s">
        <v>161</v>
      </c>
      <c r="S198" s="5" t="s">
        <v>341</v>
      </c>
      <c r="T198" s="5">
        <v>3.8</v>
      </c>
      <c r="U198" s="5">
        <v>3.8</v>
      </c>
      <c r="V198" s="5" t="s">
        <v>163</v>
      </c>
      <c r="W198" s="5" t="s">
        <v>163</v>
      </c>
      <c r="Y198" s="5">
        <v>5</v>
      </c>
      <c r="Z198" s="5">
        <v>7.1</v>
      </c>
      <c r="AA198" s="5" t="s">
        <v>159</v>
      </c>
      <c r="AB198" s="5" t="s">
        <v>159</v>
      </c>
      <c r="AE198" s="5" t="s">
        <v>165</v>
      </c>
      <c r="AF198" s="5" t="s">
        <v>158</v>
      </c>
      <c r="AG198" s="5" t="s">
        <v>158</v>
      </c>
      <c r="AH198" s="5" t="s">
        <v>158</v>
      </c>
      <c r="AI198" s="5" t="s">
        <v>158</v>
      </c>
      <c r="AJ198" s="5">
        <v>39860</v>
      </c>
      <c r="AL198" s="5" t="s">
        <v>159</v>
      </c>
      <c r="AM198" s="5" t="s">
        <v>159</v>
      </c>
      <c r="AO198" s="5">
        <v>7024.9</v>
      </c>
      <c r="AP198" s="7">
        <v>1100</v>
      </c>
      <c r="AQ198" s="5" t="s">
        <v>165</v>
      </c>
      <c r="AR198" s="5" t="s">
        <v>167</v>
      </c>
      <c r="AU198" s="5" t="s">
        <v>167</v>
      </c>
      <c r="AV198" s="5" t="s">
        <v>169</v>
      </c>
      <c r="AW198" s="5" t="s">
        <v>169</v>
      </c>
      <c r="AY198" s="5" t="s">
        <v>159</v>
      </c>
      <c r="AZ198" s="5" t="s">
        <v>159</v>
      </c>
      <c r="BA198" s="5" t="s">
        <v>190</v>
      </c>
      <c r="BB198" s="5" t="s">
        <v>170</v>
      </c>
      <c r="BC198" s="5" t="s">
        <v>171</v>
      </c>
      <c r="BE198" s="5" t="s">
        <v>159</v>
      </c>
      <c r="BF198" s="5" t="s">
        <v>159</v>
      </c>
      <c r="BG198" s="5" t="s">
        <v>159</v>
      </c>
      <c r="BH198" s="5" t="s">
        <v>159</v>
      </c>
      <c r="BI198" s="5" t="s">
        <v>342</v>
      </c>
      <c r="BJ198" s="5" t="s">
        <v>175</v>
      </c>
      <c r="BK198" s="5" t="s">
        <v>170</v>
      </c>
      <c r="BL198" s="5">
        <v>2.0699999999999998</v>
      </c>
      <c r="BP198" s="5">
        <v>8.1999999999999993</v>
      </c>
      <c r="BQ198" s="5" t="s">
        <v>179</v>
      </c>
      <c r="BS198" s="5" t="s">
        <v>159</v>
      </c>
      <c r="BT198" s="5" t="s">
        <v>159</v>
      </c>
      <c r="BW198" s="5" t="s">
        <v>159</v>
      </c>
      <c r="BX198" s="5" t="s">
        <v>159</v>
      </c>
      <c r="BZ198" s="7">
        <v>20111</v>
      </c>
      <c r="CB198" s="5">
        <v>12</v>
      </c>
      <c r="CD198" s="5" t="s">
        <v>175</v>
      </c>
      <c r="CJ198" s="5" t="s">
        <v>159</v>
      </c>
      <c r="CK198" s="5" t="s">
        <v>159</v>
      </c>
      <c r="CL198" s="5" t="s">
        <v>159</v>
      </c>
      <c r="CM198" s="5" t="s">
        <v>159</v>
      </c>
    </row>
    <row r="199" spans="1:91" x14ac:dyDescent="0.25">
      <c r="A199" s="5" t="s">
        <v>338</v>
      </c>
      <c r="B199" s="5" t="s">
        <v>386</v>
      </c>
      <c r="C199" s="5" t="s">
        <v>187</v>
      </c>
      <c r="D199" s="6">
        <v>42968.411111111112</v>
      </c>
      <c r="E199" s="5" t="s">
        <v>387</v>
      </c>
      <c r="F199" s="5" t="s">
        <v>387</v>
      </c>
      <c r="G199" s="5" t="s">
        <v>340</v>
      </c>
      <c r="AJ199" s="5">
        <v>59110</v>
      </c>
      <c r="AP199" s="7"/>
      <c r="BN199" s="5">
        <v>4.76</v>
      </c>
      <c r="BO199" s="5">
        <v>70.599999999999994</v>
      </c>
      <c r="BP199" s="5">
        <v>8.15</v>
      </c>
      <c r="BR199" s="5">
        <v>38</v>
      </c>
      <c r="BV199" s="5">
        <v>39.56</v>
      </c>
      <c r="CG199" s="5">
        <v>23.65</v>
      </c>
      <c r="CI199" s="5">
        <v>10.8</v>
      </c>
    </row>
    <row r="200" spans="1:91" s="2" customFormat="1" x14ac:dyDescent="0.25">
      <c r="H200" s="2">
        <f>(H196-H198)/((H196+H198)/2)*100</f>
        <v>0</v>
      </c>
      <c r="T200" s="2">
        <f t="shared" ref="T200:BP200" si="99">(T196-T198)/((T196+T198)/2)*100</f>
        <v>0</v>
      </c>
      <c r="U200" s="2">
        <f t="shared" si="99"/>
        <v>0</v>
      </c>
      <c r="Y200" s="2">
        <f t="shared" si="99"/>
        <v>0</v>
      </c>
      <c r="Z200" s="2">
        <f t="shared" si="99"/>
        <v>0</v>
      </c>
      <c r="AJ200" s="2">
        <f t="shared" si="99"/>
        <v>3.3353068877047565</v>
      </c>
      <c r="AO200" s="2">
        <f t="shared" si="99"/>
        <v>0</v>
      </c>
      <c r="AP200" s="21">
        <f t="shared" si="99"/>
        <v>24</v>
      </c>
      <c r="BL200" s="2">
        <f t="shared" si="99"/>
        <v>0</v>
      </c>
      <c r="BN200" s="2">
        <f>(BN197-BN199)/((BN197+BN199)/2)*100</f>
        <v>8.8353413654618542</v>
      </c>
      <c r="BO200" s="2">
        <f>(BO197-BO199)/((BO197+BO199)/2)*100</f>
        <v>0.5649717514124375</v>
      </c>
      <c r="BP200" s="2">
        <f t="shared" si="99"/>
        <v>-1.2269938650306706</v>
      </c>
      <c r="BR200" s="2">
        <f>(BR197-BR199)/((BR197+BR199)/2)*100</f>
        <v>2.5974025974025974</v>
      </c>
      <c r="BV200" s="2">
        <f>(BV197-BV199)/((BV197+BV199)/2)*100</f>
        <v>1.1060834590246298</v>
      </c>
      <c r="BZ200" s="2">
        <f t="shared" ref="BZ200:CM200" si="100">(BZ196-BZ198)/((BZ196+BZ198)/2)*100</f>
        <v>10.41219862836134</v>
      </c>
      <c r="CA200" s="2" t="e">
        <f t="shared" si="100"/>
        <v>#DIV/0!</v>
      </c>
      <c r="CB200" s="2">
        <f t="shared" si="100"/>
        <v>15.384615384615385</v>
      </c>
      <c r="CC200" s="2" t="e">
        <f t="shared" si="100"/>
        <v>#DIV/0!</v>
      </c>
      <c r="CD200" s="2" t="e">
        <f t="shared" si="100"/>
        <v>#VALUE!</v>
      </c>
      <c r="CE200" s="2" t="e">
        <f t="shared" si="100"/>
        <v>#DIV/0!</v>
      </c>
      <c r="CF200" s="2" t="e">
        <f t="shared" si="100"/>
        <v>#DIV/0!</v>
      </c>
      <c r="CG200" s="2" t="e">
        <f t="shared" si="100"/>
        <v>#DIV/0!</v>
      </c>
      <c r="CH200" s="2" t="e">
        <f t="shared" si="100"/>
        <v>#DIV/0!</v>
      </c>
      <c r="CI200" s="2" t="e">
        <f t="shared" si="100"/>
        <v>#DIV/0!</v>
      </c>
      <c r="CJ200" s="2" t="e">
        <f t="shared" si="100"/>
        <v>#VALUE!</v>
      </c>
      <c r="CK200" s="2" t="e">
        <f t="shared" si="100"/>
        <v>#VALUE!</v>
      </c>
      <c r="CL200" s="2" t="e">
        <f t="shared" si="100"/>
        <v>#VALUE!</v>
      </c>
      <c r="CM200" s="2" t="e">
        <f t="shared" si="100"/>
        <v>#VALUE!</v>
      </c>
    </row>
    <row r="202" spans="1:91" x14ac:dyDescent="0.25">
      <c r="D202" s="6"/>
    </row>
    <row r="203" spans="1:91" x14ac:dyDescent="0.25">
      <c r="D203" s="6"/>
    </row>
    <row r="204" spans="1:91" x14ac:dyDescent="0.25">
      <c r="D204" s="6"/>
    </row>
    <row r="205" spans="1:91" x14ac:dyDescent="0.25">
      <c r="D205" s="6"/>
    </row>
    <row r="206" spans="1:91" x14ac:dyDescent="0.25">
      <c r="D206" s="6"/>
    </row>
    <row r="207" spans="1:91" x14ac:dyDescent="0.25">
      <c r="D207" s="6"/>
    </row>
    <row r="208" spans="1:91" x14ac:dyDescent="0.25">
      <c r="D208" s="6"/>
    </row>
    <row r="209" spans="4:4" x14ac:dyDescent="0.25">
      <c r="D209" s="6"/>
    </row>
    <row r="210" spans="4:4" x14ac:dyDescent="0.25">
      <c r="D210" s="6"/>
    </row>
    <row r="211" spans="4:4" x14ac:dyDescent="0.25">
      <c r="D211" s="6"/>
    </row>
    <row r="212" spans="4:4" x14ac:dyDescent="0.25">
      <c r="D212" s="6"/>
    </row>
    <row r="213" spans="4:4" x14ac:dyDescent="0.25">
      <c r="D213" s="6"/>
    </row>
    <row r="214" spans="4:4" x14ac:dyDescent="0.25">
      <c r="D214" s="6"/>
    </row>
    <row r="215" spans="4:4" x14ac:dyDescent="0.25">
      <c r="D215" s="6"/>
    </row>
    <row r="216" spans="4:4" x14ac:dyDescent="0.25">
      <c r="D216" s="6"/>
    </row>
    <row r="217" spans="4:4" x14ac:dyDescent="0.25">
      <c r="D217" s="6"/>
    </row>
    <row r="218" spans="4:4" x14ac:dyDescent="0.25">
      <c r="D218" s="6"/>
    </row>
    <row r="219" spans="4:4" x14ac:dyDescent="0.25">
      <c r="D219" s="6"/>
    </row>
    <row r="220" spans="4:4" x14ac:dyDescent="0.25">
      <c r="D220" s="6"/>
    </row>
    <row r="221" spans="4:4" x14ac:dyDescent="0.25">
      <c r="D221" s="6"/>
    </row>
    <row r="222" spans="4:4" x14ac:dyDescent="0.25">
      <c r="D222" s="6"/>
    </row>
    <row r="223" spans="4:4" x14ac:dyDescent="0.25">
      <c r="D223" s="6"/>
    </row>
    <row r="224" spans="4:4" x14ac:dyDescent="0.25">
      <c r="D224" s="6"/>
    </row>
    <row r="225" spans="4:4" x14ac:dyDescent="0.25">
      <c r="D225" s="6"/>
    </row>
    <row r="226" spans="4:4" x14ac:dyDescent="0.25">
      <c r="D226" s="6"/>
    </row>
    <row r="227" spans="4:4" x14ac:dyDescent="0.25">
      <c r="D227" s="6"/>
    </row>
    <row r="228" spans="4:4" x14ac:dyDescent="0.25">
      <c r="D228" s="6"/>
    </row>
    <row r="229" spans="4:4" x14ac:dyDescent="0.25">
      <c r="D229" s="6"/>
    </row>
    <row r="230" spans="4:4" x14ac:dyDescent="0.25">
      <c r="D230" s="6"/>
    </row>
    <row r="231" spans="4:4" x14ac:dyDescent="0.25">
      <c r="D231" s="6"/>
    </row>
    <row r="232" spans="4:4" x14ac:dyDescent="0.25">
      <c r="D232" s="6"/>
    </row>
    <row r="233" spans="4:4" x14ac:dyDescent="0.25">
      <c r="D233" s="6"/>
    </row>
    <row r="234" spans="4:4" x14ac:dyDescent="0.25">
      <c r="D234" s="6"/>
    </row>
    <row r="235" spans="4:4" x14ac:dyDescent="0.25">
      <c r="D235" s="6"/>
    </row>
    <row r="236" spans="4:4" x14ac:dyDescent="0.25">
      <c r="D236" s="6"/>
    </row>
    <row r="237" spans="4:4" x14ac:dyDescent="0.25">
      <c r="D237" s="6"/>
    </row>
    <row r="238" spans="4:4" x14ac:dyDescent="0.25">
      <c r="D238" s="6"/>
    </row>
    <row r="239" spans="4:4" x14ac:dyDescent="0.25">
      <c r="D239" s="6"/>
    </row>
    <row r="240" spans="4:4" x14ac:dyDescent="0.25">
      <c r="D240" s="6"/>
    </row>
    <row r="241" spans="4:4" x14ac:dyDescent="0.25">
      <c r="D241" s="6"/>
    </row>
    <row r="242" spans="4:4" x14ac:dyDescent="0.25">
      <c r="D242" s="6"/>
    </row>
    <row r="243" spans="4:4" x14ac:dyDescent="0.25">
      <c r="D243" s="6"/>
    </row>
    <row r="244" spans="4:4" x14ac:dyDescent="0.25">
      <c r="D244" s="6"/>
    </row>
    <row r="245" spans="4:4" x14ac:dyDescent="0.25">
      <c r="D245" s="6"/>
    </row>
    <row r="246" spans="4:4" x14ac:dyDescent="0.25">
      <c r="D246" s="6"/>
    </row>
    <row r="247" spans="4:4" x14ac:dyDescent="0.25">
      <c r="D247" s="6"/>
    </row>
    <row r="248" spans="4:4" x14ac:dyDescent="0.25">
      <c r="D248" s="6"/>
    </row>
    <row r="249" spans="4:4" x14ac:dyDescent="0.25">
      <c r="D249" s="6"/>
    </row>
    <row r="250" spans="4:4" x14ac:dyDescent="0.25">
      <c r="D250" s="6"/>
    </row>
    <row r="251" spans="4:4" x14ac:dyDescent="0.25">
      <c r="D251" s="6"/>
    </row>
    <row r="252" spans="4:4" x14ac:dyDescent="0.25">
      <c r="D252" s="6"/>
    </row>
    <row r="253" spans="4:4" x14ac:dyDescent="0.25">
      <c r="D253" s="6"/>
    </row>
    <row r="254" spans="4:4" x14ac:dyDescent="0.25">
      <c r="D254" s="6"/>
    </row>
    <row r="255" spans="4:4" x14ac:dyDescent="0.25">
      <c r="D255" s="6"/>
    </row>
    <row r="256" spans="4:4" x14ac:dyDescent="0.25">
      <c r="D256" s="6"/>
    </row>
    <row r="257" spans="4:4" x14ac:dyDescent="0.25">
      <c r="D257" s="6"/>
    </row>
    <row r="258" spans="4:4" x14ac:dyDescent="0.25">
      <c r="D258" s="6"/>
    </row>
    <row r="259" spans="4:4" x14ac:dyDescent="0.25">
      <c r="D259" s="6"/>
    </row>
    <row r="260" spans="4:4" x14ac:dyDescent="0.25">
      <c r="D260" s="6"/>
    </row>
    <row r="261" spans="4:4" x14ac:dyDescent="0.25">
      <c r="D261" s="6"/>
    </row>
    <row r="262" spans="4:4" x14ac:dyDescent="0.25">
      <c r="D262" s="6"/>
    </row>
    <row r="263" spans="4:4" x14ac:dyDescent="0.25">
      <c r="D263" s="6"/>
    </row>
    <row r="264" spans="4:4" x14ac:dyDescent="0.25">
      <c r="D264" s="6"/>
    </row>
    <row r="265" spans="4:4" x14ac:dyDescent="0.25">
      <c r="D265" s="6"/>
    </row>
    <row r="266" spans="4:4" x14ac:dyDescent="0.25">
      <c r="D266" s="6"/>
    </row>
    <row r="267" spans="4:4" x14ac:dyDescent="0.25">
      <c r="D267" s="6"/>
    </row>
    <row r="268" spans="4:4" x14ac:dyDescent="0.25">
      <c r="D268" s="6"/>
    </row>
    <row r="269" spans="4:4" x14ac:dyDescent="0.25">
      <c r="D269" s="6"/>
    </row>
    <row r="270" spans="4:4" x14ac:dyDescent="0.25">
      <c r="D270" s="6"/>
    </row>
    <row r="271" spans="4:4" x14ac:dyDescent="0.25">
      <c r="D271" s="6"/>
    </row>
    <row r="272" spans="4:4" x14ac:dyDescent="0.25">
      <c r="D272" s="6"/>
    </row>
    <row r="273" spans="4:4" x14ac:dyDescent="0.25">
      <c r="D273" s="6"/>
    </row>
    <row r="274" spans="4:4" x14ac:dyDescent="0.25">
      <c r="D274" s="6"/>
    </row>
    <row r="275" spans="4:4" x14ac:dyDescent="0.25">
      <c r="D275" s="6"/>
    </row>
    <row r="276" spans="4:4" x14ac:dyDescent="0.25">
      <c r="D276" s="6"/>
    </row>
    <row r="277" spans="4:4" x14ac:dyDescent="0.25">
      <c r="D277" s="6"/>
    </row>
    <row r="278" spans="4:4" x14ac:dyDescent="0.25">
      <c r="D278" s="6"/>
    </row>
    <row r="279" spans="4:4" x14ac:dyDescent="0.25">
      <c r="D279" s="6"/>
    </row>
    <row r="280" spans="4:4" x14ac:dyDescent="0.25">
      <c r="D280" s="6"/>
    </row>
    <row r="281" spans="4:4" x14ac:dyDescent="0.25">
      <c r="D281" s="6"/>
    </row>
    <row r="282" spans="4:4" x14ac:dyDescent="0.25">
      <c r="D282" s="6"/>
    </row>
    <row r="283" spans="4:4" x14ac:dyDescent="0.25">
      <c r="D283" s="6"/>
    </row>
    <row r="284" spans="4:4" x14ac:dyDescent="0.25">
      <c r="D284" s="6"/>
    </row>
    <row r="285" spans="4:4" x14ac:dyDescent="0.25">
      <c r="D285" s="6"/>
    </row>
    <row r="286" spans="4:4" x14ac:dyDescent="0.25">
      <c r="D286" s="6"/>
    </row>
    <row r="287" spans="4:4" x14ac:dyDescent="0.25">
      <c r="D287" s="6"/>
    </row>
    <row r="288" spans="4:4" x14ac:dyDescent="0.25">
      <c r="D288" s="6"/>
    </row>
    <row r="289" spans="4:4" x14ac:dyDescent="0.25">
      <c r="D289" s="6"/>
    </row>
    <row r="290" spans="4:4" x14ac:dyDescent="0.25">
      <c r="D290" s="6"/>
    </row>
    <row r="291" spans="4:4" x14ac:dyDescent="0.25">
      <c r="D291" s="6"/>
    </row>
    <row r="292" spans="4:4" x14ac:dyDescent="0.25">
      <c r="D292" s="6"/>
    </row>
    <row r="293" spans="4:4" x14ac:dyDescent="0.25">
      <c r="D293" s="6"/>
    </row>
    <row r="294" spans="4:4" x14ac:dyDescent="0.25">
      <c r="D294" s="6"/>
    </row>
    <row r="295" spans="4:4" x14ac:dyDescent="0.25">
      <c r="D295" s="6"/>
    </row>
    <row r="296" spans="4:4" x14ac:dyDescent="0.25">
      <c r="D296" s="6"/>
    </row>
    <row r="297" spans="4:4" x14ac:dyDescent="0.25">
      <c r="D297" s="6"/>
    </row>
    <row r="298" spans="4:4" x14ac:dyDescent="0.25">
      <c r="D298" s="6"/>
    </row>
    <row r="299" spans="4:4" x14ac:dyDescent="0.25">
      <c r="D299" s="6"/>
    </row>
    <row r="300" spans="4:4" x14ac:dyDescent="0.25">
      <c r="D300" s="6"/>
    </row>
    <row r="301" spans="4:4" x14ac:dyDescent="0.25">
      <c r="D301" s="6"/>
    </row>
    <row r="302" spans="4:4" x14ac:dyDescent="0.25">
      <c r="D302" s="6"/>
    </row>
    <row r="303" spans="4:4" x14ac:dyDescent="0.25">
      <c r="D303" s="6"/>
    </row>
    <row r="304" spans="4:4" x14ac:dyDescent="0.25">
      <c r="D304" s="6"/>
    </row>
    <row r="305" spans="4:4" x14ac:dyDescent="0.25">
      <c r="D305" s="6"/>
    </row>
    <row r="306" spans="4:4" x14ac:dyDescent="0.25">
      <c r="D306" s="6"/>
    </row>
    <row r="307" spans="4:4" x14ac:dyDescent="0.25">
      <c r="D307" s="6"/>
    </row>
    <row r="308" spans="4:4" x14ac:dyDescent="0.25">
      <c r="D308" s="6"/>
    </row>
    <row r="309" spans="4:4" x14ac:dyDescent="0.25">
      <c r="D309" s="6"/>
    </row>
    <row r="310" spans="4:4" x14ac:dyDescent="0.25">
      <c r="D310" s="6"/>
    </row>
    <row r="311" spans="4:4" x14ac:dyDescent="0.25">
      <c r="D311" s="6"/>
    </row>
    <row r="312" spans="4:4" x14ac:dyDescent="0.25">
      <c r="D312" s="6"/>
    </row>
    <row r="313" spans="4:4" x14ac:dyDescent="0.25">
      <c r="D313" s="6"/>
    </row>
    <row r="314" spans="4:4" x14ac:dyDescent="0.25">
      <c r="D314" s="6"/>
    </row>
    <row r="315" spans="4:4" x14ac:dyDescent="0.25">
      <c r="D315" s="6"/>
    </row>
    <row r="316" spans="4:4" x14ac:dyDescent="0.25">
      <c r="D316" s="6"/>
    </row>
    <row r="317" spans="4:4" x14ac:dyDescent="0.25">
      <c r="D317" s="6"/>
    </row>
    <row r="318" spans="4:4" x14ac:dyDescent="0.25">
      <c r="D318" s="6"/>
    </row>
    <row r="319" spans="4:4" x14ac:dyDescent="0.25">
      <c r="D319" s="6"/>
    </row>
    <row r="320" spans="4:4" x14ac:dyDescent="0.25">
      <c r="D320" s="6"/>
    </row>
    <row r="321" spans="4:4" x14ac:dyDescent="0.25">
      <c r="D321" s="6"/>
    </row>
    <row r="322" spans="4:4" x14ac:dyDescent="0.25">
      <c r="D322" s="6"/>
    </row>
    <row r="323" spans="4:4" x14ac:dyDescent="0.25">
      <c r="D323" s="6"/>
    </row>
    <row r="324" spans="4:4" x14ac:dyDescent="0.25">
      <c r="D324" s="6"/>
    </row>
    <row r="325" spans="4:4" x14ac:dyDescent="0.25">
      <c r="D325" s="6"/>
    </row>
    <row r="326" spans="4:4" x14ac:dyDescent="0.25">
      <c r="D326" s="6"/>
    </row>
    <row r="327" spans="4:4" x14ac:dyDescent="0.25">
      <c r="D327" s="6"/>
    </row>
    <row r="328" spans="4:4" x14ac:dyDescent="0.25">
      <c r="D328" s="6"/>
    </row>
    <row r="329" spans="4:4" x14ac:dyDescent="0.25">
      <c r="D329" s="6"/>
    </row>
    <row r="330" spans="4:4" x14ac:dyDescent="0.25">
      <c r="D330" s="6"/>
    </row>
    <row r="331" spans="4:4" x14ac:dyDescent="0.25">
      <c r="D331" s="6"/>
    </row>
    <row r="332" spans="4:4" x14ac:dyDescent="0.25">
      <c r="D332" s="6"/>
    </row>
    <row r="333" spans="4:4" x14ac:dyDescent="0.25">
      <c r="D333" s="6"/>
    </row>
    <row r="334" spans="4:4" x14ac:dyDescent="0.25">
      <c r="D334" s="6"/>
    </row>
    <row r="335" spans="4:4" x14ac:dyDescent="0.25">
      <c r="D335" s="6"/>
    </row>
    <row r="336" spans="4:4" x14ac:dyDescent="0.25">
      <c r="D336" s="6"/>
    </row>
    <row r="337" spans="4:4" x14ac:dyDescent="0.25">
      <c r="D337" s="6"/>
    </row>
    <row r="338" spans="4:4" x14ac:dyDescent="0.25">
      <c r="D338" s="6"/>
    </row>
    <row r="339" spans="4:4" x14ac:dyDescent="0.25">
      <c r="D339" s="6"/>
    </row>
    <row r="340" spans="4:4" x14ac:dyDescent="0.25">
      <c r="D340" s="6"/>
    </row>
    <row r="341" spans="4:4" x14ac:dyDescent="0.25">
      <c r="D341" s="6"/>
    </row>
    <row r="342" spans="4:4" x14ac:dyDescent="0.25">
      <c r="D342" s="6"/>
    </row>
    <row r="343" spans="4:4" x14ac:dyDescent="0.25">
      <c r="D343" s="6"/>
    </row>
    <row r="344" spans="4:4" x14ac:dyDescent="0.25">
      <c r="D344" s="6"/>
    </row>
    <row r="345" spans="4:4" x14ac:dyDescent="0.25">
      <c r="D345" s="6"/>
    </row>
    <row r="346" spans="4:4" x14ac:dyDescent="0.25">
      <c r="D346" s="6"/>
    </row>
    <row r="347" spans="4:4" x14ac:dyDescent="0.25">
      <c r="D347" s="6"/>
    </row>
    <row r="348" spans="4:4" x14ac:dyDescent="0.25">
      <c r="D348" s="6"/>
    </row>
    <row r="349" spans="4:4" x14ac:dyDescent="0.25">
      <c r="D349" s="6"/>
    </row>
    <row r="350" spans="4:4" x14ac:dyDescent="0.25">
      <c r="D350" s="6"/>
    </row>
    <row r="351" spans="4:4" x14ac:dyDescent="0.25">
      <c r="D351" s="6"/>
    </row>
    <row r="352" spans="4:4" x14ac:dyDescent="0.25">
      <c r="D352" s="6"/>
    </row>
    <row r="353" spans="4:42" x14ac:dyDescent="0.25">
      <c r="D353" s="6"/>
    </row>
    <row r="354" spans="4:42" x14ac:dyDescent="0.25">
      <c r="D354" s="6"/>
    </row>
    <row r="355" spans="4:42" x14ac:dyDescent="0.25">
      <c r="D355" s="6"/>
    </row>
    <row r="356" spans="4:42" x14ac:dyDescent="0.25">
      <c r="D356" s="6"/>
    </row>
    <row r="357" spans="4:42" x14ac:dyDescent="0.25">
      <c r="D357" s="6"/>
    </row>
    <row r="358" spans="4:42" x14ac:dyDescent="0.25">
      <c r="D358" s="6"/>
    </row>
    <row r="359" spans="4:42" x14ac:dyDescent="0.25">
      <c r="D359" s="6"/>
    </row>
    <row r="360" spans="4:42" x14ac:dyDescent="0.25">
      <c r="D360" s="6"/>
    </row>
    <row r="361" spans="4:42" x14ac:dyDescent="0.25">
      <c r="D361" s="6"/>
    </row>
    <row r="362" spans="4:42" x14ac:dyDescent="0.25">
      <c r="D362" s="6"/>
      <c r="AP362" s="8"/>
    </row>
    <row r="363" spans="4:42" x14ac:dyDescent="0.25">
      <c r="D363" s="6"/>
    </row>
    <row r="364" spans="4:42" x14ac:dyDescent="0.25">
      <c r="D364" s="6"/>
    </row>
    <row r="365" spans="4:42" x14ac:dyDescent="0.25">
      <c r="D365" s="6"/>
    </row>
    <row r="366" spans="4:42" x14ac:dyDescent="0.25">
      <c r="D366" s="6"/>
    </row>
    <row r="367" spans="4:42" x14ac:dyDescent="0.25">
      <c r="D367" s="6"/>
    </row>
    <row r="368" spans="4:42" x14ac:dyDescent="0.25">
      <c r="D368" s="6"/>
    </row>
    <row r="369" spans="4:4" x14ac:dyDescent="0.25">
      <c r="D369" s="6"/>
    </row>
    <row r="370" spans="4:4" x14ac:dyDescent="0.25">
      <c r="D370" s="6"/>
    </row>
    <row r="371" spans="4:4" x14ac:dyDescent="0.25">
      <c r="D371" s="6"/>
    </row>
    <row r="372" spans="4:4" x14ac:dyDescent="0.25">
      <c r="D372" s="6"/>
    </row>
    <row r="373" spans="4:4" x14ac:dyDescent="0.25">
      <c r="D373" s="6"/>
    </row>
    <row r="374" spans="4:4" x14ac:dyDescent="0.25">
      <c r="D374" s="6"/>
    </row>
    <row r="375" spans="4:4" x14ac:dyDescent="0.25">
      <c r="D375" s="6"/>
    </row>
    <row r="376" spans="4:4" x14ac:dyDescent="0.25">
      <c r="D376" s="6"/>
    </row>
    <row r="377" spans="4:4" x14ac:dyDescent="0.25">
      <c r="D377" s="6"/>
    </row>
    <row r="378" spans="4:4" x14ac:dyDescent="0.25">
      <c r="D378" s="6"/>
    </row>
    <row r="379" spans="4:4" x14ac:dyDescent="0.25">
      <c r="D379" s="6"/>
    </row>
    <row r="380" spans="4:4" x14ac:dyDescent="0.25">
      <c r="D380" s="6"/>
    </row>
    <row r="381" spans="4:4" x14ac:dyDescent="0.25">
      <c r="D381" s="6"/>
    </row>
    <row r="382" spans="4:4" x14ac:dyDescent="0.25">
      <c r="D382" s="6"/>
    </row>
    <row r="383" spans="4:4" x14ac:dyDescent="0.25">
      <c r="D383" s="6"/>
    </row>
    <row r="384" spans="4:4" x14ac:dyDescent="0.25">
      <c r="D384" s="6"/>
    </row>
    <row r="385" spans="4:42" x14ac:dyDescent="0.25">
      <c r="D385" s="6"/>
    </row>
    <row r="386" spans="4:42" x14ac:dyDescent="0.25">
      <c r="D386" s="6"/>
    </row>
    <row r="387" spans="4:42" x14ac:dyDescent="0.25">
      <c r="D387" s="6"/>
    </row>
    <row r="388" spans="4:42" x14ac:dyDescent="0.25">
      <c r="D388" s="6"/>
    </row>
    <row r="389" spans="4:42" x14ac:dyDescent="0.25">
      <c r="D389" s="6"/>
    </row>
    <row r="390" spans="4:42" x14ac:dyDescent="0.25">
      <c r="D390" s="6"/>
      <c r="AP390" s="8"/>
    </row>
    <row r="391" spans="4:42" x14ac:dyDescent="0.25">
      <c r="D391" s="6"/>
    </row>
    <row r="392" spans="4:42" x14ac:dyDescent="0.25">
      <c r="D392" s="6"/>
    </row>
    <row r="393" spans="4:42" x14ac:dyDescent="0.25">
      <c r="D393" s="6"/>
    </row>
    <row r="394" spans="4:42" x14ac:dyDescent="0.25">
      <c r="D394" s="6"/>
    </row>
    <row r="395" spans="4:42" x14ac:dyDescent="0.25">
      <c r="D395" s="6"/>
    </row>
    <row r="396" spans="4:42" x14ac:dyDescent="0.25">
      <c r="D396" s="6"/>
      <c r="AP396" s="8"/>
    </row>
    <row r="397" spans="4:42" x14ac:dyDescent="0.25">
      <c r="D397" s="6"/>
      <c r="AP397" s="8"/>
    </row>
    <row r="398" spans="4:42" x14ac:dyDescent="0.25">
      <c r="D398" s="6"/>
    </row>
    <row r="399" spans="4:42" x14ac:dyDescent="0.25">
      <c r="D399" s="6"/>
    </row>
    <row r="400" spans="4:42" x14ac:dyDescent="0.25">
      <c r="D400" s="6"/>
      <c r="AP400" s="8"/>
    </row>
    <row r="401" spans="4:42" x14ac:dyDescent="0.25">
      <c r="D401" s="6"/>
    </row>
    <row r="402" spans="4:42" x14ac:dyDescent="0.25">
      <c r="D402" s="6"/>
    </row>
    <row r="403" spans="4:42" x14ac:dyDescent="0.25">
      <c r="D403" s="6"/>
    </row>
    <row r="404" spans="4:42" x14ac:dyDescent="0.25">
      <c r="D404" s="6"/>
    </row>
    <row r="405" spans="4:42" x14ac:dyDescent="0.25">
      <c r="D405" s="6"/>
      <c r="AP405" s="8"/>
    </row>
    <row r="406" spans="4:42" x14ac:dyDescent="0.25">
      <c r="D406" s="6"/>
    </row>
    <row r="407" spans="4:42" x14ac:dyDescent="0.25">
      <c r="D407" s="6"/>
    </row>
    <row r="408" spans="4:42" x14ac:dyDescent="0.25">
      <c r="D408" s="6"/>
      <c r="AP408" s="8"/>
    </row>
    <row r="409" spans="4:42" x14ac:dyDescent="0.25">
      <c r="D409" s="6"/>
      <c r="AP409" s="8"/>
    </row>
    <row r="410" spans="4:42" x14ac:dyDescent="0.25">
      <c r="D410" s="6"/>
    </row>
    <row r="411" spans="4:42" x14ac:dyDescent="0.25">
      <c r="D411" s="6"/>
    </row>
    <row r="412" spans="4:42" x14ac:dyDescent="0.25">
      <c r="D412" s="6"/>
    </row>
    <row r="413" spans="4:42" x14ac:dyDescent="0.25">
      <c r="D413" s="6"/>
    </row>
    <row r="414" spans="4:42" x14ac:dyDescent="0.25">
      <c r="D414" s="6"/>
    </row>
    <row r="415" spans="4:42" x14ac:dyDescent="0.25">
      <c r="D415" s="6"/>
    </row>
    <row r="416" spans="4:42" x14ac:dyDescent="0.25">
      <c r="D416" s="6"/>
    </row>
    <row r="417" spans="4:4" x14ac:dyDescent="0.25">
      <c r="D417" s="6"/>
    </row>
    <row r="418" spans="4:4" x14ac:dyDescent="0.25">
      <c r="D418" s="6"/>
    </row>
    <row r="419" spans="4:4" x14ac:dyDescent="0.25">
      <c r="D419" s="6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Z445"/>
  <sheetViews>
    <sheetView topLeftCell="A191" workbookViewId="0">
      <selection activeCell="H211" sqref="H211"/>
    </sheetView>
  </sheetViews>
  <sheetFormatPr defaultRowHeight="15" x14ac:dyDescent="0.25"/>
  <cols>
    <col min="2" max="2" width="36.42578125" bestFit="1" customWidth="1"/>
    <col min="4" max="4" width="15.85546875" bestFit="1" customWidth="1"/>
    <col min="7" max="7" width="20.5703125" bestFit="1" customWidth="1"/>
    <col min="9" max="10" width="25.28515625" bestFit="1" customWidth="1"/>
    <col min="11" max="11" width="26.7109375" bestFit="1" customWidth="1"/>
    <col min="19" max="19" width="13.42578125" customWidth="1"/>
    <col min="22" max="22" width="13.5703125" customWidth="1"/>
    <col min="23" max="23" width="11.5703125" customWidth="1"/>
    <col min="25" max="25" width="17.7109375" customWidth="1"/>
    <col min="26" max="26" width="27.85546875" bestFit="1" customWidth="1"/>
    <col min="42" max="42" width="9.140625" style="4"/>
    <col min="49" max="49" width="19.140625" customWidth="1"/>
    <col min="50" max="50" width="22" customWidth="1"/>
    <col min="53" max="54" width="25.140625" bestFit="1" customWidth="1"/>
    <col min="55" max="55" width="20.140625" bestFit="1" customWidth="1"/>
    <col min="65" max="65" width="18.140625" customWidth="1"/>
    <col min="67" max="67" width="30.28515625" customWidth="1"/>
    <col min="69" max="69" width="30.7109375" bestFit="1" customWidth="1"/>
    <col min="85" max="85" width="9.140625" style="4"/>
  </cols>
  <sheetData>
    <row r="1" spans="1:9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10</v>
      </c>
      <c r="J1" t="s">
        <v>11</v>
      </c>
      <c r="K1" t="s">
        <v>13</v>
      </c>
      <c r="L1" t="s">
        <v>14</v>
      </c>
      <c r="M1" t="s">
        <v>23</v>
      </c>
      <c r="N1" t="s">
        <v>24</v>
      </c>
      <c r="O1" t="s">
        <v>26</v>
      </c>
      <c r="P1" t="s">
        <v>27</v>
      </c>
      <c r="Q1" t="s">
        <v>29</v>
      </c>
      <c r="R1" t="s">
        <v>30</v>
      </c>
      <c r="S1" t="s">
        <v>31</v>
      </c>
      <c r="T1" t="s">
        <v>34</v>
      </c>
      <c r="U1" t="s">
        <v>35</v>
      </c>
      <c r="V1" t="s">
        <v>37</v>
      </c>
      <c r="W1" t="s">
        <v>38</v>
      </c>
      <c r="X1" t="s">
        <v>39</v>
      </c>
      <c r="Y1" t="s">
        <v>40</v>
      </c>
      <c r="Z1" t="s">
        <v>42</v>
      </c>
      <c r="AA1" t="s">
        <v>44</v>
      </c>
      <c r="AB1" t="s">
        <v>45</v>
      </c>
      <c r="AC1" t="s">
        <v>46</v>
      </c>
      <c r="AD1" t="s">
        <v>48</v>
      </c>
      <c r="AE1" t="s">
        <v>49</v>
      </c>
      <c r="AF1" t="s">
        <v>51</v>
      </c>
      <c r="AG1" t="s">
        <v>52</v>
      </c>
      <c r="AH1" t="s">
        <v>54</v>
      </c>
      <c r="AI1" t="s">
        <v>55</v>
      </c>
      <c r="AJ1" t="s">
        <v>56</v>
      </c>
      <c r="AK1" t="s">
        <v>57</v>
      </c>
      <c r="AL1" t="s">
        <v>59</v>
      </c>
      <c r="AM1" t="s">
        <v>60</v>
      </c>
      <c r="AN1" t="s">
        <v>61</v>
      </c>
      <c r="AO1" t="s">
        <v>70</v>
      </c>
      <c r="AP1" s="4" t="s">
        <v>73</v>
      </c>
      <c r="AQ1" t="s">
        <v>77</v>
      </c>
      <c r="AR1" t="s">
        <v>79</v>
      </c>
      <c r="AS1" t="s">
        <v>80</v>
      </c>
      <c r="AT1" t="s">
        <v>81</v>
      </c>
      <c r="AU1" t="s">
        <v>82</v>
      </c>
      <c r="AV1" t="s">
        <v>83</v>
      </c>
      <c r="AW1" t="s">
        <v>85</v>
      </c>
      <c r="AX1" t="s">
        <v>91</v>
      </c>
      <c r="AY1" t="s">
        <v>93</v>
      </c>
      <c r="AZ1" t="s">
        <v>94</v>
      </c>
      <c r="BA1" t="s">
        <v>96</v>
      </c>
      <c r="BB1" t="s">
        <v>97</v>
      </c>
      <c r="BC1" t="s">
        <v>98</v>
      </c>
      <c r="BD1" t="s">
        <v>99</v>
      </c>
      <c r="BE1" t="s">
        <v>101</v>
      </c>
      <c r="BF1" t="s">
        <v>102</v>
      </c>
      <c r="BG1" t="s">
        <v>104</v>
      </c>
      <c r="BH1" t="s">
        <v>105</v>
      </c>
      <c r="BI1" t="s">
        <v>106</v>
      </c>
      <c r="BJ1" t="s">
        <v>107</v>
      </c>
      <c r="BK1" t="s">
        <v>108</v>
      </c>
      <c r="BL1" t="s">
        <v>110</v>
      </c>
      <c r="BM1" t="s">
        <v>111</v>
      </c>
      <c r="BN1" t="s">
        <v>114</v>
      </c>
      <c r="BO1" t="s">
        <v>115</v>
      </c>
      <c r="BP1" t="s">
        <v>116</v>
      </c>
      <c r="BQ1" t="s">
        <v>117</v>
      </c>
      <c r="BR1" t="s">
        <v>118</v>
      </c>
      <c r="BS1" t="s">
        <v>120</v>
      </c>
      <c r="BT1" t="s">
        <v>121</v>
      </c>
      <c r="BU1" t="s">
        <v>122</v>
      </c>
      <c r="BV1" t="s">
        <v>124</v>
      </c>
      <c r="BW1" t="s">
        <v>126</v>
      </c>
      <c r="BX1" t="s">
        <v>127</v>
      </c>
      <c r="BY1" t="s">
        <v>129</v>
      </c>
      <c r="BZ1" t="s">
        <v>131</v>
      </c>
      <c r="CA1" t="s">
        <v>132</v>
      </c>
      <c r="CB1" t="s">
        <v>133</v>
      </c>
      <c r="CC1" t="s">
        <v>134</v>
      </c>
      <c r="CD1" t="s">
        <v>137</v>
      </c>
      <c r="CE1" t="s">
        <v>138</v>
      </c>
      <c r="CF1" t="s">
        <v>139</v>
      </c>
      <c r="CG1" s="4" t="s">
        <v>140</v>
      </c>
      <c r="CH1" t="s">
        <v>144</v>
      </c>
      <c r="CI1" t="s">
        <v>145</v>
      </c>
      <c r="CJ1" t="s">
        <v>147</v>
      </c>
      <c r="CK1" t="s">
        <v>148</v>
      </c>
      <c r="CL1" t="s">
        <v>150</v>
      </c>
      <c r="CM1" t="s">
        <v>151</v>
      </c>
    </row>
    <row r="2" spans="1:91" s="11" customFormat="1" x14ac:dyDescent="0.25">
      <c r="A2" s="11" t="s">
        <v>152</v>
      </c>
      <c r="B2" s="11" t="s">
        <v>153</v>
      </c>
      <c r="C2" s="11" t="s">
        <v>154</v>
      </c>
      <c r="D2" s="12">
        <v>42990.423611111109</v>
      </c>
      <c r="E2" s="11" t="s">
        <v>155</v>
      </c>
      <c r="F2" s="11" t="s">
        <v>155</v>
      </c>
      <c r="G2" s="11" t="s">
        <v>156</v>
      </c>
      <c r="H2" s="11">
        <v>26</v>
      </c>
      <c r="I2" s="11" t="s">
        <v>157</v>
      </c>
      <c r="J2" s="11" t="s">
        <v>157</v>
      </c>
      <c r="K2" s="11" t="s">
        <v>158</v>
      </c>
      <c r="L2" s="11" t="s">
        <v>158</v>
      </c>
      <c r="M2" s="11" t="s">
        <v>159</v>
      </c>
      <c r="N2" s="11" t="s">
        <v>159</v>
      </c>
      <c r="O2" s="11" t="s">
        <v>160</v>
      </c>
      <c r="P2" s="11" t="s">
        <v>160</v>
      </c>
      <c r="Q2" s="11" t="s">
        <v>161</v>
      </c>
      <c r="R2" s="11" t="s">
        <v>161</v>
      </c>
      <c r="T2" s="11" t="s">
        <v>162</v>
      </c>
      <c r="U2" s="11" t="s">
        <v>162</v>
      </c>
      <c r="V2" s="11" t="s">
        <v>163</v>
      </c>
      <c r="W2" s="11" t="s">
        <v>163</v>
      </c>
      <c r="X2" s="11">
        <v>3.7</v>
      </c>
      <c r="Y2" s="11" t="s">
        <v>164</v>
      </c>
      <c r="Z2" s="11">
        <v>3.5</v>
      </c>
      <c r="AA2" s="11" t="s">
        <v>159</v>
      </c>
      <c r="AB2" s="11" t="s">
        <v>159</v>
      </c>
      <c r="AC2" s="11" t="s">
        <v>163</v>
      </c>
      <c r="AD2" s="11">
        <v>1.8</v>
      </c>
      <c r="AE2" s="11" t="s">
        <v>165</v>
      </c>
      <c r="AF2" s="11" t="s">
        <v>158</v>
      </c>
      <c r="AG2" s="11" t="s">
        <v>158</v>
      </c>
      <c r="AH2" s="11" t="s">
        <v>158</v>
      </c>
      <c r="AI2" s="11" t="s">
        <v>158</v>
      </c>
      <c r="AJ2" s="11">
        <v>115</v>
      </c>
      <c r="AK2" s="11">
        <v>5</v>
      </c>
      <c r="AL2" s="11" t="s">
        <v>159</v>
      </c>
      <c r="AM2" s="11" t="s">
        <v>159</v>
      </c>
      <c r="AN2" s="11" t="s">
        <v>166</v>
      </c>
      <c r="AO2" s="11">
        <v>16.7</v>
      </c>
      <c r="AP2" s="13">
        <v>1400</v>
      </c>
      <c r="AQ2" s="11" t="s">
        <v>165</v>
      </c>
      <c r="AR2" s="11" t="s">
        <v>167</v>
      </c>
      <c r="AS2" s="11" t="s">
        <v>168</v>
      </c>
      <c r="AT2" s="11">
        <v>0.17</v>
      </c>
      <c r="AU2" s="11">
        <v>0.17100000000000001</v>
      </c>
      <c r="AV2" s="11" t="s">
        <v>169</v>
      </c>
      <c r="AW2" s="11" t="s">
        <v>169</v>
      </c>
      <c r="AX2" s="11">
        <v>1.8</v>
      </c>
      <c r="AY2" s="11">
        <v>1.9E-2</v>
      </c>
      <c r="AZ2" s="11">
        <v>0.03</v>
      </c>
      <c r="BB2" s="11" t="s">
        <v>170</v>
      </c>
      <c r="BC2" s="11" t="s">
        <v>171</v>
      </c>
      <c r="BE2" s="11" t="s">
        <v>159</v>
      </c>
      <c r="BF2" s="11" t="s">
        <v>159</v>
      </c>
      <c r="BG2" s="11" t="s">
        <v>159</v>
      </c>
      <c r="BH2" s="11" t="s">
        <v>159</v>
      </c>
      <c r="BI2" s="11">
        <v>0.37</v>
      </c>
      <c r="BJ2" s="11" t="s">
        <v>172</v>
      </c>
      <c r="BK2" s="11" t="s">
        <v>170</v>
      </c>
      <c r="BL2" s="11" t="s">
        <v>173</v>
      </c>
      <c r="BM2" s="11" t="s">
        <v>173</v>
      </c>
      <c r="BP2" s="11">
        <v>7.7</v>
      </c>
      <c r="BQ2" s="11">
        <v>7.0000000000000007E-2</v>
      </c>
      <c r="BS2" s="11" t="s">
        <v>159</v>
      </c>
      <c r="BT2" s="11" t="s">
        <v>159</v>
      </c>
      <c r="BW2" s="11" t="s">
        <v>159</v>
      </c>
      <c r="BX2" s="11" t="s">
        <v>159</v>
      </c>
      <c r="BY2" s="11">
        <v>16</v>
      </c>
      <c r="BZ2" s="11">
        <v>59</v>
      </c>
      <c r="CA2" s="11" t="s">
        <v>168</v>
      </c>
      <c r="CB2" s="11" t="s">
        <v>174</v>
      </c>
      <c r="CC2" s="11">
        <v>59</v>
      </c>
      <c r="CD2" s="11" t="s">
        <v>175</v>
      </c>
      <c r="CE2" s="11" t="s">
        <v>175</v>
      </c>
      <c r="CG2" s="18"/>
      <c r="CJ2" s="11" t="s">
        <v>159</v>
      </c>
      <c r="CK2" s="11" t="s">
        <v>159</v>
      </c>
      <c r="CL2" s="11" t="s">
        <v>159</v>
      </c>
      <c r="CM2" s="11" t="s">
        <v>159</v>
      </c>
    </row>
    <row r="3" spans="1:91" s="11" customFormat="1" x14ac:dyDescent="0.25">
      <c r="A3" s="11" t="s">
        <v>152</v>
      </c>
      <c r="B3" s="11" t="s">
        <v>153</v>
      </c>
      <c r="C3" s="11" t="s">
        <v>154</v>
      </c>
      <c r="D3" s="12">
        <v>42990.425000000003</v>
      </c>
      <c r="E3" s="11" t="s">
        <v>176</v>
      </c>
      <c r="F3" s="11" t="s">
        <v>176</v>
      </c>
      <c r="G3" s="11" t="s">
        <v>156</v>
      </c>
      <c r="AP3" s="13"/>
      <c r="BD3" s="11">
        <v>5.0000000000000002E-5</v>
      </c>
      <c r="CG3" s="18"/>
    </row>
    <row r="4" spans="1:91" s="11" customFormat="1" x14ac:dyDescent="0.25">
      <c r="A4" s="11" t="s">
        <v>152</v>
      </c>
      <c r="B4" s="11" t="s">
        <v>153</v>
      </c>
      <c r="C4" s="11" t="s">
        <v>187</v>
      </c>
      <c r="D4" s="12">
        <v>42990.423611111109</v>
      </c>
      <c r="E4" s="11" t="s">
        <v>155</v>
      </c>
      <c r="F4" s="11" t="s">
        <v>155</v>
      </c>
      <c r="G4" s="11" t="s">
        <v>156</v>
      </c>
      <c r="AJ4" s="11">
        <v>119</v>
      </c>
      <c r="AP4" s="13"/>
      <c r="BP4" s="11">
        <v>7.9</v>
      </c>
      <c r="BR4" s="18">
        <v>255.7</v>
      </c>
      <c r="CF4" s="11">
        <v>22.41</v>
      </c>
      <c r="CG4" s="18">
        <v>24.25</v>
      </c>
      <c r="CH4" s="11">
        <v>0.8</v>
      </c>
      <c r="CI4" s="11">
        <v>1.47</v>
      </c>
    </row>
    <row r="5" spans="1:91" s="11" customFormat="1" x14ac:dyDescent="0.25">
      <c r="A5" s="11" t="s">
        <v>152</v>
      </c>
      <c r="B5" s="11" t="s">
        <v>153</v>
      </c>
      <c r="C5" s="11" t="s">
        <v>154</v>
      </c>
      <c r="D5" s="12">
        <v>42990.402777777781</v>
      </c>
      <c r="E5" s="11" t="s">
        <v>191</v>
      </c>
      <c r="F5" s="11" t="s">
        <v>191</v>
      </c>
      <c r="G5" s="11" t="s">
        <v>188</v>
      </c>
      <c r="H5" s="11">
        <v>26</v>
      </c>
      <c r="I5" s="11" t="s">
        <v>157</v>
      </c>
      <c r="J5" s="11" t="s">
        <v>157</v>
      </c>
      <c r="K5" s="11" t="s">
        <v>158</v>
      </c>
      <c r="L5" s="11" t="s">
        <v>158</v>
      </c>
      <c r="M5" s="11" t="s">
        <v>159</v>
      </c>
      <c r="N5" s="11" t="s">
        <v>159</v>
      </c>
      <c r="O5" s="11" t="s">
        <v>160</v>
      </c>
      <c r="P5" s="11" t="s">
        <v>160</v>
      </c>
      <c r="Q5" s="11" t="s">
        <v>161</v>
      </c>
      <c r="R5" s="11" t="s">
        <v>161</v>
      </c>
      <c r="S5" s="11" t="s">
        <v>189</v>
      </c>
      <c r="T5" s="11" t="s">
        <v>162</v>
      </c>
      <c r="U5" s="11" t="s">
        <v>162</v>
      </c>
      <c r="V5" s="11" t="s">
        <v>163</v>
      </c>
      <c r="W5" s="11" t="s">
        <v>163</v>
      </c>
      <c r="X5" s="11">
        <v>3.9</v>
      </c>
      <c r="Y5" s="11">
        <v>2.7</v>
      </c>
      <c r="Z5" s="11">
        <v>3.8</v>
      </c>
      <c r="AA5" s="11" t="s">
        <v>159</v>
      </c>
      <c r="AB5" s="11" t="s">
        <v>159</v>
      </c>
      <c r="AC5" s="11">
        <v>1.1000000000000001E-3</v>
      </c>
      <c r="AD5" s="11">
        <v>1.9</v>
      </c>
      <c r="AE5" s="11" t="s">
        <v>165</v>
      </c>
      <c r="AF5" s="11" t="s">
        <v>158</v>
      </c>
      <c r="AG5" s="11" t="s">
        <v>158</v>
      </c>
      <c r="AH5" s="11" t="s">
        <v>158</v>
      </c>
      <c r="AI5" s="11" t="s">
        <v>158</v>
      </c>
      <c r="AJ5" s="11">
        <v>119</v>
      </c>
      <c r="AK5" s="11">
        <v>6</v>
      </c>
      <c r="AL5" s="11" t="s">
        <v>159</v>
      </c>
      <c r="AM5" s="11" t="s">
        <v>159</v>
      </c>
      <c r="AN5" s="11" t="s">
        <v>166</v>
      </c>
      <c r="AO5" s="11">
        <v>17.2</v>
      </c>
      <c r="AP5" s="13">
        <v>78</v>
      </c>
      <c r="AQ5" s="11" t="s">
        <v>165</v>
      </c>
      <c r="AR5" s="11" t="s">
        <v>167</v>
      </c>
      <c r="AS5" s="11" t="s">
        <v>168</v>
      </c>
      <c r="AT5" s="11">
        <v>0.17</v>
      </c>
      <c r="AU5" s="11">
        <v>0.16900000000000001</v>
      </c>
      <c r="AV5" s="11" t="s">
        <v>169</v>
      </c>
      <c r="AW5" s="11" t="s">
        <v>169</v>
      </c>
      <c r="AX5" s="11">
        <v>1.8</v>
      </c>
      <c r="AY5" s="11">
        <v>1.9E-2</v>
      </c>
      <c r="AZ5" s="11">
        <v>3.6999999999999998E-2</v>
      </c>
      <c r="BA5" s="11" t="s">
        <v>190</v>
      </c>
      <c r="BB5" s="11" t="s">
        <v>170</v>
      </c>
      <c r="BC5" s="11" t="s">
        <v>171</v>
      </c>
      <c r="BE5" s="11" t="s">
        <v>159</v>
      </c>
      <c r="BF5" s="11" t="s">
        <v>159</v>
      </c>
      <c r="BG5" s="11" t="s">
        <v>159</v>
      </c>
      <c r="BH5" s="11" t="s">
        <v>159</v>
      </c>
      <c r="BI5" s="11">
        <v>0.43</v>
      </c>
      <c r="BJ5" s="11" t="s">
        <v>172</v>
      </c>
      <c r="BK5" s="11" t="s">
        <v>170</v>
      </c>
      <c r="BL5" s="11" t="s">
        <v>173</v>
      </c>
      <c r="BM5" s="11" t="s">
        <v>173</v>
      </c>
      <c r="BP5" s="11">
        <v>7.8</v>
      </c>
      <c r="BQ5" s="11" t="s">
        <v>179</v>
      </c>
      <c r="BR5" s="18"/>
      <c r="BS5" s="11" t="s">
        <v>159</v>
      </c>
      <c r="BT5" s="11" t="s">
        <v>159</v>
      </c>
      <c r="BW5" s="11" t="s">
        <v>159</v>
      </c>
      <c r="BX5" s="11" t="s">
        <v>159</v>
      </c>
      <c r="BY5" s="11">
        <v>16</v>
      </c>
      <c r="BZ5" s="11">
        <v>65</v>
      </c>
      <c r="CA5" s="11" t="s">
        <v>168</v>
      </c>
      <c r="CB5" s="11" t="s">
        <v>174</v>
      </c>
      <c r="CC5" s="11">
        <v>65</v>
      </c>
      <c r="CD5" s="11" t="s">
        <v>175</v>
      </c>
      <c r="CE5" s="11">
        <v>5.0000000000000001E-3</v>
      </c>
      <c r="CG5" s="18"/>
      <c r="CJ5" s="11" t="s">
        <v>159</v>
      </c>
      <c r="CK5" s="11" t="s">
        <v>159</v>
      </c>
      <c r="CL5" s="11" t="s">
        <v>159</v>
      </c>
      <c r="CM5" s="11" t="s">
        <v>159</v>
      </c>
    </row>
    <row r="6" spans="1:91" s="11" customFormat="1" x14ac:dyDescent="0.25">
      <c r="A6" s="11" t="s">
        <v>152</v>
      </c>
      <c r="B6" s="11" t="s">
        <v>153</v>
      </c>
      <c r="C6" s="11" t="s">
        <v>154</v>
      </c>
      <c r="D6" s="12">
        <v>42990.404166666667</v>
      </c>
      <c r="E6" s="11" t="s">
        <v>192</v>
      </c>
      <c r="F6" s="11" t="s">
        <v>192</v>
      </c>
      <c r="G6" s="11" t="s">
        <v>188</v>
      </c>
      <c r="AP6" s="13"/>
      <c r="BD6" s="11">
        <v>5.0000000000000002E-5</v>
      </c>
      <c r="BR6" s="18"/>
      <c r="CG6" s="18"/>
    </row>
    <row r="7" spans="1:91" s="11" customFormat="1" x14ac:dyDescent="0.25">
      <c r="A7" s="11" t="s">
        <v>152</v>
      </c>
      <c r="B7" s="11" t="s">
        <v>153</v>
      </c>
      <c r="C7" s="11" t="s">
        <v>187</v>
      </c>
      <c r="D7" s="12">
        <v>42990.402777777781</v>
      </c>
      <c r="E7" s="11" t="s">
        <v>191</v>
      </c>
      <c r="F7" s="11" t="s">
        <v>191</v>
      </c>
      <c r="G7" s="11" t="s">
        <v>188</v>
      </c>
      <c r="AJ7" s="11">
        <v>120</v>
      </c>
      <c r="AP7" s="13"/>
      <c r="BP7" s="11">
        <v>7.81</v>
      </c>
      <c r="BR7" s="18">
        <v>271.2</v>
      </c>
      <c r="CF7" s="11">
        <v>19.579999999999998</v>
      </c>
      <c r="CG7" s="18">
        <v>21.02</v>
      </c>
      <c r="CI7" s="11">
        <v>1.52</v>
      </c>
    </row>
    <row r="8" spans="1:91" s="19" customFormat="1" x14ac:dyDescent="0.25">
      <c r="H8" s="19">
        <f>(H2-H5)/((H2+H5)/2)*100</f>
        <v>0</v>
      </c>
      <c r="X8" s="19">
        <f t="shared" ref="X8:BP8" si="0">(X2-X5)/((X2+X5)/2)*100</f>
        <v>-5.2631578947368354</v>
      </c>
      <c r="Z8" s="19">
        <f>(Z2-Z5)/((Z2+Z5)/2)*100</f>
        <v>-8.2191780821917764</v>
      </c>
      <c r="AD8" s="19">
        <f t="shared" si="0"/>
        <v>-5.4054054054053982</v>
      </c>
      <c r="AJ8" s="19">
        <f>(AJ2-AJ5)/((AJ2+AJ5)/2)*100</f>
        <v>-3.4188034188034191</v>
      </c>
      <c r="AK8" s="19">
        <f t="shared" si="0"/>
        <v>-18.181818181818183</v>
      </c>
      <c r="AO8" s="19">
        <f t="shared" si="0"/>
        <v>-2.9498525073746311</v>
      </c>
      <c r="AP8" s="20">
        <f>(AP2-AP5)/((AP2+AP5)/2)*100</f>
        <v>178.89039242219215</v>
      </c>
      <c r="AT8" s="19">
        <f t="shared" si="0"/>
        <v>0</v>
      </c>
      <c r="AU8" s="19">
        <f t="shared" si="0"/>
        <v>1.176470588235295</v>
      </c>
      <c r="AX8" s="19">
        <f t="shared" si="0"/>
        <v>0</v>
      </c>
      <c r="AY8" s="19">
        <f t="shared" si="0"/>
        <v>0</v>
      </c>
      <c r="AZ8" s="19">
        <f t="shared" si="0"/>
        <v>-20.8955223880597</v>
      </c>
      <c r="BI8" s="19">
        <f t="shared" si="0"/>
        <v>-15</v>
      </c>
      <c r="BP8" s="19">
        <f t="shared" si="0"/>
        <v>-1.2903225806451568</v>
      </c>
      <c r="BR8" s="25">
        <f>(BR4-BR7)/((BR4+BR7)/2)*100</f>
        <v>-5.8834693490225849</v>
      </c>
      <c r="BY8" s="19">
        <f t="shared" ref="BY8:CC8" si="1">(BY2-BY5)/((BY2+BY5)/2)*100</f>
        <v>0</v>
      </c>
      <c r="BZ8" s="19">
        <f t="shared" si="1"/>
        <v>-9.67741935483871</v>
      </c>
      <c r="CC8" s="19">
        <f t="shared" si="1"/>
        <v>-9.67741935483871</v>
      </c>
      <c r="CF8" s="19">
        <f>(CF4-CF7)/((CF4+CF7)/2)*100</f>
        <v>13.479399857108845</v>
      </c>
      <c r="CG8" s="25">
        <f>(CG4-CG7)/((CG4+CG7)/2)*100</f>
        <v>14.269935939916062</v>
      </c>
      <c r="CI8" s="19">
        <f t="shared" ref="CI8" si="2">(CI4-CI7)/((CI4+CI7)/2)*100</f>
        <v>-3.3444816053511732</v>
      </c>
    </row>
    <row r="9" spans="1:91" s="5" customFormat="1" x14ac:dyDescent="0.25">
      <c r="A9" s="5" t="s">
        <v>152</v>
      </c>
      <c r="B9" s="5" t="s">
        <v>205</v>
      </c>
      <c r="C9" s="5" t="s">
        <v>154</v>
      </c>
      <c r="D9" s="6">
        <v>42991.448611111111</v>
      </c>
      <c r="E9" s="5" t="s">
        <v>392</v>
      </c>
      <c r="F9" s="5" t="s">
        <v>392</v>
      </c>
      <c r="G9" s="5" t="s">
        <v>156</v>
      </c>
      <c r="H9" s="5">
        <v>26</v>
      </c>
      <c r="I9" s="5" t="s">
        <v>157</v>
      </c>
      <c r="J9" s="5">
        <v>0.09</v>
      </c>
      <c r="K9" s="5" t="s">
        <v>158</v>
      </c>
      <c r="L9" s="5" t="s">
        <v>158</v>
      </c>
      <c r="M9" s="5" t="s">
        <v>159</v>
      </c>
      <c r="N9" s="5" t="s">
        <v>159</v>
      </c>
      <c r="O9" s="5">
        <v>2.5999999999999999E-2</v>
      </c>
      <c r="P9" s="5">
        <v>2.8000000000000001E-2</v>
      </c>
      <c r="Q9" s="5" t="s">
        <v>161</v>
      </c>
      <c r="R9" s="5" t="s">
        <v>161</v>
      </c>
      <c r="T9" s="5" t="s">
        <v>162</v>
      </c>
      <c r="U9" s="5" t="s">
        <v>162</v>
      </c>
      <c r="V9" s="5" t="s">
        <v>163</v>
      </c>
      <c r="W9" s="5" t="s">
        <v>163</v>
      </c>
      <c r="X9" s="5">
        <v>3.6</v>
      </c>
      <c r="Y9" s="5" t="s">
        <v>164</v>
      </c>
      <c r="Z9" s="5">
        <v>3.3</v>
      </c>
      <c r="AA9" s="5" t="s">
        <v>159</v>
      </c>
      <c r="AB9" s="5" t="s">
        <v>159</v>
      </c>
      <c r="AC9" s="5">
        <v>1E-3</v>
      </c>
      <c r="AD9" s="5">
        <v>5.6</v>
      </c>
      <c r="AE9" s="5" t="s">
        <v>165</v>
      </c>
      <c r="AF9" s="5" t="s">
        <v>158</v>
      </c>
      <c r="AG9" s="5" t="s">
        <v>158</v>
      </c>
      <c r="AH9" s="5" t="s">
        <v>158</v>
      </c>
      <c r="AI9" s="5" t="s">
        <v>158</v>
      </c>
      <c r="AJ9" s="5">
        <v>101</v>
      </c>
      <c r="AK9" s="5" t="s">
        <v>178</v>
      </c>
      <c r="AL9" s="5" t="s">
        <v>159</v>
      </c>
      <c r="AM9" s="5" t="s">
        <v>159</v>
      </c>
      <c r="AN9" s="5" t="s">
        <v>166</v>
      </c>
      <c r="AO9" s="5">
        <v>15.6</v>
      </c>
      <c r="AP9" s="9">
        <v>1400</v>
      </c>
      <c r="AQ9" s="5" t="s">
        <v>165</v>
      </c>
      <c r="AR9" s="5" t="s">
        <v>167</v>
      </c>
      <c r="AS9" s="5" t="s">
        <v>168</v>
      </c>
      <c r="AT9" s="5">
        <v>0.16</v>
      </c>
      <c r="AU9" s="5">
        <v>0.161</v>
      </c>
      <c r="AV9" s="5" t="s">
        <v>169</v>
      </c>
      <c r="AW9" s="5" t="s">
        <v>169</v>
      </c>
      <c r="AX9" s="5">
        <v>1.6</v>
      </c>
      <c r="AY9" s="5" t="s">
        <v>159</v>
      </c>
      <c r="AZ9" s="5">
        <v>1.0999999999999999E-2</v>
      </c>
      <c r="BB9" s="5" t="s">
        <v>170</v>
      </c>
      <c r="BC9" s="5" t="s">
        <v>171</v>
      </c>
      <c r="BE9" s="5" t="s">
        <v>159</v>
      </c>
      <c r="BF9" s="5" t="s">
        <v>159</v>
      </c>
      <c r="BG9" s="5" t="s">
        <v>159</v>
      </c>
      <c r="BH9" s="5" t="s">
        <v>159</v>
      </c>
      <c r="BI9" s="5">
        <v>0.53</v>
      </c>
      <c r="BJ9" s="5" t="s">
        <v>172</v>
      </c>
      <c r="BK9" s="5" t="s">
        <v>170</v>
      </c>
      <c r="BL9" s="5" t="s">
        <v>173</v>
      </c>
      <c r="BM9" s="5" t="s">
        <v>173</v>
      </c>
      <c r="BP9" s="5">
        <v>8.1</v>
      </c>
      <c r="BQ9" s="5" t="s">
        <v>179</v>
      </c>
      <c r="BS9" s="5" t="s">
        <v>159</v>
      </c>
      <c r="BT9" s="5" t="s">
        <v>159</v>
      </c>
      <c r="BW9" s="5" t="s">
        <v>159</v>
      </c>
      <c r="BX9" s="5" t="s">
        <v>159</v>
      </c>
      <c r="BY9" s="5">
        <v>11</v>
      </c>
      <c r="BZ9" s="5">
        <v>109</v>
      </c>
      <c r="CA9" s="5" t="s">
        <v>168</v>
      </c>
      <c r="CB9" s="5" t="s">
        <v>174</v>
      </c>
      <c r="CC9" s="5">
        <v>112</v>
      </c>
      <c r="CD9" s="5" t="s">
        <v>175</v>
      </c>
      <c r="CE9" s="5" t="s">
        <v>175</v>
      </c>
      <c r="CG9" s="23"/>
      <c r="CJ9" s="5" t="s">
        <v>159</v>
      </c>
      <c r="CK9" s="5" t="s">
        <v>159</v>
      </c>
      <c r="CL9" s="5" t="s">
        <v>159</v>
      </c>
      <c r="CM9" s="5" t="s">
        <v>159</v>
      </c>
    </row>
    <row r="10" spans="1:91" s="5" customFormat="1" x14ac:dyDescent="0.25">
      <c r="A10" s="5" t="s">
        <v>152</v>
      </c>
      <c r="B10" s="5" t="s">
        <v>205</v>
      </c>
      <c r="C10" s="5" t="s">
        <v>154</v>
      </c>
      <c r="D10" s="6">
        <v>42991.451388888891</v>
      </c>
      <c r="E10" s="5" t="s">
        <v>393</v>
      </c>
      <c r="F10" s="5" t="s">
        <v>393</v>
      </c>
      <c r="G10" s="5" t="s">
        <v>156</v>
      </c>
      <c r="AP10" s="9"/>
      <c r="BD10" s="5" t="s">
        <v>184</v>
      </c>
      <c r="CG10" s="23"/>
    </row>
    <row r="11" spans="1:91" s="5" customFormat="1" x14ac:dyDescent="0.25">
      <c r="A11" s="5" t="s">
        <v>152</v>
      </c>
      <c r="B11" s="5" t="s">
        <v>205</v>
      </c>
      <c r="C11" s="5" t="s">
        <v>187</v>
      </c>
      <c r="D11" s="6">
        <v>42991.448611111111</v>
      </c>
      <c r="E11" s="5" t="s">
        <v>392</v>
      </c>
      <c r="F11" s="5" t="s">
        <v>392</v>
      </c>
      <c r="G11" s="5" t="s">
        <v>156</v>
      </c>
      <c r="AJ11" s="5">
        <v>95</v>
      </c>
      <c r="AP11" s="9"/>
      <c r="BN11" s="5">
        <v>4.9000000000000004</v>
      </c>
      <c r="BO11" s="5">
        <v>56.4</v>
      </c>
      <c r="BP11" s="5">
        <v>7.3</v>
      </c>
      <c r="BR11" s="5">
        <v>289.10000000000002</v>
      </c>
      <c r="CF11" s="5">
        <v>23.41</v>
      </c>
      <c r="CG11" s="23">
        <v>28.6</v>
      </c>
      <c r="CI11" s="5">
        <v>11.4</v>
      </c>
    </row>
    <row r="12" spans="1:91" s="5" customFormat="1" x14ac:dyDescent="0.25">
      <c r="A12" s="5" t="s">
        <v>152</v>
      </c>
      <c r="B12" s="5" t="s">
        <v>205</v>
      </c>
      <c r="C12" s="5" t="s">
        <v>154</v>
      </c>
      <c r="D12" s="6">
        <v>42991.444444444445</v>
      </c>
      <c r="E12" s="5" t="s">
        <v>436</v>
      </c>
      <c r="F12" s="5" t="s">
        <v>436</v>
      </c>
      <c r="G12" s="5" t="s">
        <v>188</v>
      </c>
      <c r="H12" s="5">
        <v>30</v>
      </c>
      <c r="I12" s="5" t="s">
        <v>157</v>
      </c>
      <c r="J12" s="5">
        <v>9.0999999999999998E-2</v>
      </c>
      <c r="K12" s="5" t="s">
        <v>158</v>
      </c>
      <c r="L12" s="5" t="s">
        <v>158</v>
      </c>
      <c r="M12" s="5" t="s">
        <v>159</v>
      </c>
      <c r="N12" s="5" t="s">
        <v>159</v>
      </c>
      <c r="O12" s="5">
        <v>2.5999999999999999E-2</v>
      </c>
      <c r="P12" s="5">
        <v>2.9000000000000001E-2</v>
      </c>
      <c r="Q12" s="5" t="s">
        <v>161</v>
      </c>
      <c r="R12" s="5" t="s">
        <v>161</v>
      </c>
      <c r="S12" s="5" t="s">
        <v>189</v>
      </c>
      <c r="T12" s="5" t="s">
        <v>162</v>
      </c>
      <c r="U12" s="5" t="s">
        <v>162</v>
      </c>
      <c r="V12" s="5" t="s">
        <v>163</v>
      </c>
      <c r="W12" s="5" t="s">
        <v>163</v>
      </c>
      <c r="X12" s="5">
        <v>3.9</v>
      </c>
      <c r="Y12" s="5" t="s">
        <v>164</v>
      </c>
      <c r="Z12" s="5">
        <v>2.7</v>
      </c>
      <c r="AA12" s="5" t="s">
        <v>159</v>
      </c>
      <c r="AB12" s="5" t="s">
        <v>159</v>
      </c>
      <c r="AC12" s="5" t="s">
        <v>163</v>
      </c>
      <c r="AD12" s="5">
        <v>5.6</v>
      </c>
      <c r="AE12" s="5" t="s">
        <v>165</v>
      </c>
      <c r="AF12" s="5" t="s">
        <v>158</v>
      </c>
      <c r="AG12" s="5" t="s">
        <v>158</v>
      </c>
      <c r="AH12" s="5" t="s">
        <v>158</v>
      </c>
      <c r="AI12" s="5" t="s">
        <v>158</v>
      </c>
      <c r="AJ12" s="5">
        <v>97</v>
      </c>
      <c r="AK12" s="5" t="s">
        <v>178</v>
      </c>
      <c r="AL12" s="5" t="s">
        <v>159</v>
      </c>
      <c r="AM12" s="5" t="s">
        <v>159</v>
      </c>
      <c r="AN12" s="5" t="s">
        <v>166</v>
      </c>
      <c r="AO12" s="5">
        <v>16.7</v>
      </c>
      <c r="AP12" s="9">
        <v>1400</v>
      </c>
      <c r="AQ12" s="5" t="s">
        <v>165</v>
      </c>
      <c r="AR12" s="5" t="s">
        <v>167</v>
      </c>
      <c r="AS12" s="5" t="s">
        <v>168</v>
      </c>
      <c r="AT12" s="5">
        <v>0.2</v>
      </c>
      <c r="AU12" s="5">
        <v>0.2</v>
      </c>
      <c r="AV12" s="5" t="s">
        <v>169</v>
      </c>
      <c r="AW12" s="5" t="s">
        <v>169</v>
      </c>
      <c r="AX12" s="5">
        <v>1.7</v>
      </c>
      <c r="AY12" s="5" t="s">
        <v>159</v>
      </c>
      <c r="AZ12" s="5">
        <v>1.2E-2</v>
      </c>
      <c r="BA12" s="5" t="s">
        <v>190</v>
      </c>
      <c r="BB12" s="5" t="s">
        <v>170</v>
      </c>
      <c r="BC12" s="5" t="s">
        <v>171</v>
      </c>
      <c r="BE12" s="5" t="s">
        <v>159</v>
      </c>
      <c r="BF12" s="5" t="s">
        <v>159</v>
      </c>
      <c r="BG12" s="5" t="s">
        <v>159</v>
      </c>
      <c r="BH12" s="5" t="s">
        <v>159</v>
      </c>
      <c r="BI12" s="5">
        <v>0.55000000000000004</v>
      </c>
      <c r="BJ12" s="5" t="s">
        <v>172</v>
      </c>
      <c r="BK12" s="5" t="s">
        <v>170</v>
      </c>
      <c r="BL12" s="5" t="s">
        <v>173</v>
      </c>
      <c r="BM12" s="5" t="s">
        <v>173</v>
      </c>
      <c r="BP12" s="5">
        <v>8.1999999999999993</v>
      </c>
      <c r="BQ12" s="5" t="s">
        <v>179</v>
      </c>
      <c r="BS12" s="5" t="s">
        <v>159</v>
      </c>
      <c r="BT12" s="5" t="s">
        <v>159</v>
      </c>
      <c r="BW12" s="5" t="s">
        <v>159</v>
      </c>
      <c r="BX12" s="5" t="s">
        <v>159</v>
      </c>
      <c r="BY12" s="5">
        <v>12</v>
      </c>
      <c r="BZ12" s="5">
        <v>105</v>
      </c>
      <c r="CA12" s="5" t="s">
        <v>168</v>
      </c>
      <c r="CB12" s="5" t="s">
        <v>174</v>
      </c>
      <c r="CC12" s="5">
        <v>106</v>
      </c>
      <c r="CD12" s="5" t="s">
        <v>175</v>
      </c>
      <c r="CE12" s="5" t="s">
        <v>175</v>
      </c>
      <c r="CG12" s="23"/>
      <c r="CJ12" s="5" t="s">
        <v>159</v>
      </c>
      <c r="CK12" s="5" t="s">
        <v>159</v>
      </c>
      <c r="CL12" s="5" t="s">
        <v>159</v>
      </c>
      <c r="CM12" s="5" t="s">
        <v>159</v>
      </c>
    </row>
    <row r="13" spans="1:91" x14ac:dyDescent="0.25">
      <c r="A13" t="s">
        <v>152</v>
      </c>
      <c r="B13" t="s">
        <v>205</v>
      </c>
      <c r="C13" t="s">
        <v>154</v>
      </c>
      <c r="D13" s="1">
        <v>42991.446527777778</v>
      </c>
      <c r="E13" t="s">
        <v>437</v>
      </c>
      <c r="F13" t="s">
        <v>437</v>
      </c>
      <c r="G13" t="s">
        <v>188</v>
      </c>
      <c r="BD13" t="s">
        <v>184</v>
      </c>
      <c r="CG13" s="17"/>
    </row>
    <row r="14" spans="1:91" x14ac:dyDescent="0.25">
      <c r="A14" t="s">
        <v>152</v>
      </c>
      <c r="B14" t="s">
        <v>205</v>
      </c>
      <c r="C14" t="s">
        <v>187</v>
      </c>
      <c r="D14" s="1">
        <v>42991.444444444445</v>
      </c>
      <c r="E14" t="s">
        <v>436</v>
      </c>
      <c r="F14" t="s">
        <v>436</v>
      </c>
      <c r="G14" t="s">
        <v>188</v>
      </c>
      <c r="AJ14">
        <v>95</v>
      </c>
      <c r="BN14">
        <v>4.9000000000000004</v>
      </c>
      <c r="BO14">
        <v>56.4</v>
      </c>
      <c r="BP14">
        <v>7.4</v>
      </c>
      <c r="BR14">
        <v>289.39999999999998</v>
      </c>
      <c r="CF14">
        <v>28.6</v>
      </c>
      <c r="CG14" s="17">
        <v>23.41</v>
      </c>
      <c r="CI14">
        <v>11.4</v>
      </c>
    </row>
    <row r="15" spans="1:91" s="2" customFormat="1" x14ac:dyDescent="0.25">
      <c r="D15" s="3"/>
      <c r="H15" s="2">
        <f>(H9-H12)/((H9+H12)/2)*100</f>
        <v>-14.285714285714285</v>
      </c>
      <c r="J15" s="2">
        <f t="shared" ref="J15" si="3">(J9-J12)/((J9+J12)/2)*100</f>
        <v>-1.1049723756906087</v>
      </c>
      <c r="X15" s="2">
        <f t="shared" ref="X15:BP15" si="4">(X9-X12)/((X9+X12)/2)*100</f>
        <v>-7.9999999999999947</v>
      </c>
      <c r="Z15" s="2">
        <f>(Z9-Z12)/((Z9+Z12)/2)*100</f>
        <v>19.999999999999986</v>
      </c>
      <c r="AD15" s="2">
        <f t="shared" si="4"/>
        <v>0</v>
      </c>
      <c r="AJ15" s="2">
        <f>(AJ9-AJ12)/((AJ9+AJ12)/2)*100</f>
        <v>4.0404040404040407</v>
      </c>
      <c r="AO15" s="2">
        <f t="shared" si="4"/>
        <v>-6.8111455108359111</v>
      </c>
      <c r="AP15" s="22">
        <f>(AP9-AP12)/((AP9+AP12)/2)*100</f>
        <v>0</v>
      </c>
      <c r="AT15" s="2">
        <f t="shared" si="4"/>
        <v>-22.222222222222225</v>
      </c>
      <c r="AU15" s="2">
        <f t="shared" si="4"/>
        <v>-21.606648199445988</v>
      </c>
      <c r="AX15" s="2">
        <f t="shared" si="4"/>
        <v>-6.0606060606060534</v>
      </c>
      <c r="AY15" s="2" t="e">
        <f t="shared" si="4"/>
        <v>#VALUE!</v>
      </c>
      <c r="AZ15" s="2">
        <f t="shared" si="4"/>
        <v>-8.6956521739130519</v>
      </c>
      <c r="BI15" s="2">
        <f t="shared" si="4"/>
        <v>-3.7037037037037068</v>
      </c>
      <c r="BO15" s="2">
        <f>(BO11-BO14)/((BO11+BO14)/2)*100</f>
        <v>0</v>
      </c>
      <c r="BP15" s="2">
        <f t="shared" si="4"/>
        <v>-1.2269938650306706</v>
      </c>
      <c r="BR15" s="2">
        <f>(BR11-BR14)/((BR11+BR14)/2)*100</f>
        <v>-0.10371650821087453</v>
      </c>
      <c r="BY15" s="2">
        <f t="shared" ref="BY15:CC15" si="5">(BY9-BY12)/((BY9+BY12)/2)*100</f>
        <v>-8.695652173913043</v>
      </c>
      <c r="BZ15" s="2">
        <f t="shared" si="5"/>
        <v>3.7383177570093453</v>
      </c>
      <c r="CC15" s="2">
        <f t="shared" si="5"/>
        <v>5.5045871559633035</v>
      </c>
      <c r="CF15" s="2">
        <f>(CF11-CF14)/((CF11+CF14)/2)*100</f>
        <v>-19.957700442222652</v>
      </c>
      <c r="CG15" s="24">
        <f>(CG11-CG14)/((CG11+CG14)/2)*100</f>
        <v>19.957700442222652</v>
      </c>
      <c r="CI15" s="2">
        <f t="shared" ref="CI15" si="6">(CI11-CI14)/((CI11+CI14)/2)*100</f>
        <v>0</v>
      </c>
    </row>
    <row r="16" spans="1:91" s="11" customFormat="1" x14ac:dyDescent="0.25">
      <c r="A16" s="11" t="s">
        <v>152</v>
      </c>
      <c r="B16" s="11" t="s">
        <v>249</v>
      </c>
      <c r="C16" s="11" t="s">
        <v>154</v>
      </c>
      <c r="D16" s="12">
        <v>42990.472222222219</v>
      </c>
      <c r="E16" s="11" t="s">
        <v>394</v>
      </c>
      <c r="F16" s="11" t="s">
        <v>394</v>
      </c>
      <c r="G16" s="11" t="s">
        <v>156</v>
      </c>
      <c r="H16" s="11">
        <v>55</v>
      </c>
      <c r="I16" s="11" t="s">
        <v>157</v>
      </c>
      <c r="J16" s="11" t="s">
        <v>157</v>
      </c>
      <c r="K16" s="11" t="s">
        <v>158</v>
      </c>
      <c r="L16" s="11" t="s">
        <v>158</v>
      </c>
      <c r="M16" s="11" t="s">
        <v>159</v>
      </c>
      <c r="N16" s="11" t="s">
        <v>159</v>
      </c>
      <c r="O16" s="11">
        <v>4.2000000000000003E-2</v>
      </c>
      <c r="P16" s="11">
        <v>4.2000000000000003E-2</v>
      </c>
      <c r="Q16" s="11" t="s">
        <v>161</v>
      </c>
      <c r="R16" s="11" t="s">
        <v>161</v>
      </c>
      <c r="T16" s="11" t="s">
        <v>162</v>
      </c>
      <c r="U16" s="11" t="s">
        <v>162</v>
      </c>
      <c r="V16" s="11" t="s">
        <v>163</v>
      </c>
      <c r="W16" s="11" t="s">
        <v>163</v>
      </c>
      <c r="X16" s="11">
        <v>6.3</v>
      </c>
      <c r="Y16" s="11" t="s">
        <v>164</v>
      </c>
      <c r="Z16" s="11">
        <v>4.2</v>
      </c>
      <c r="AA16" s="11" t="s">
        <v>159</v>
      </c>
      <c r="AB16" s="11" t="s">
        <v>159</v>
      </c>
      <c r="AC16" s="11" t="s">
        <v>163</v>
      </c>
      <c r="AD16" s="11">
        <v>7.3</v>
      </c>
      <c r="AE16" s="11" t="s">
        <v>165</v>
      </c>
      <c r="AF16" s="11" t="s">
        <v>158</v>
      </c>
      <c r="AG16" s="11" t="s">
        <v>158</v>
      </c>
      <c r="AH16" s="11" t="s">
        <v>158</v>
      </c>
      <c r="AI16" s="11" t="s">
        <v>158</v>
      </c>
      <c r="AJ16" s="11">
        <v>108</v>
      </c>
      <c r="AK16" s="11">
        <v>6</v>
      </c>
      <c r="AL16" s="11" t="s">
        <v>159</v>
      </c>
      <c r="AM16" s="11" t="s">
        <v>159</v>
      </c>
      <c r="AN16" s="11" t="s">
        <v>166</v>
      </c>
      <c r="AO16" s="11">
        <v>28.1</v>
      </c>
      <c r="AP16" s="13">
        <v>68</v>
      </c>
      <c r="AQ16" s="11" t="s">
        <v>165</v>
      </c>
      <c r="AR16" s="11" t="s">
        <v>167</v>
      </c>
      <c r="AS16" s="11" t="s">
        <v>168</v>
      </c>
      <c r="AT16" s="11">
        <v>0.17</v>
      </c>
      <c r="AU16" s="11">
        <v>0.17199999999999999</v>
      </c>
      <c r="AV16" s="11" t="s">
        <v>169</v>
      </c>
      <c r="AW16" s="11" t="s">
        <v>169</v>
      </c>
      <c r="AX16" s="11">
        <v>3</v>
      </c>
      <c r="AY16" s="11">
        <v>1.2999999999999999E-2</v>
      </c>
      <c r="AZ16" s="11">
        <v>3.2000000000000001E-2</v>
      </c>
      <c r="BB16" s="11" t="s">
        <v>170</v>
      </c>
      <c r="BC16" s="11" t="s">
        <v>171</v>
      </c>
      <c r="BE16" s="11" t="s">
        <v>159</v>
      </c>
      <c r="BF16" s="11" t="s">
        <v>159</v>
      </c>
      <c r="BG16" s="11" t="s">
        <v>159</v>
      </c>
      <c r="BH16" s="11" t="s">
        <v>159</v>
      </c>
      <c r="BI16" s="11">
        <v>0.26</v>
      </c>
      <c r="BJ16" s="11" t="s">
        <v>172</v>
      </c>
      <c r="BK16" s="11" t="s">
        <v>170</v>
      </c>
      <c r="BL16" s="11" t="s">
        <v>173</v>
      </c>
      <c r="BM16" s="11" t="s">
        <v>173</v>
      </c>
      <c r="BP16" s="11">
        <v>8.6</v>
      </c>
      <c r="BQ16" s="11" t="s">
        <v>179</v>
      </c>
      <c r="BS16" s="11" t="s">
        <v>159</v>
      </c>
      <c r="BT16" s="11" t="s">
        <v>159</v>
      </c>
      <c r="BW16" s="11" t="s">
        <v>159</v>
      </c>
      <c r="BX16" s="11" t="s">
        <v>159</v>
      </c>
      <c r="BY16" s="11">
        <v>7.5</v>
      </c>
      <c r="BZ16" s="11">
        <v>53</v>
      </c>
      <c r="CA16" s="11" t="s">
        <v>168</v>
      </c>
      <c r="CB16" s="11" t="s">
        <v>174</v>
      </c>
      <c r="CC16" s="11">
        <v>56</v>
      </c>
      <c r="CD16" s="11" t="s">
        <v>175</v>
      </c>
      <c r="CE16" s="11" t="s">
        <v>175</v>
      </c>
      <c r="CG16" s="13"/>
      <c r="CJ16" s="11" t="s">
        <v>159</v>
      </c>
      <c r="CK16" s="11" t="s">
        <v>159</v>
      </c>
      <c r="CL16" s="11" t="s">
        <v>159</v>
      </c>
      <c r="CM16" s="11" t="s">
        <v>159</v>
      </c>
    </row>
    <row r="17" spans="1:91" s="11" customFormat="1" x14ac:dyDescent="0.25">
      <c r="A17" s="11" t="s">
        <v>152</v>
      </c>
      <c r="B17" s="11" t="s">
        <v>249</v>
      </c>
      <c r="C17" s="11" t="s">
        <v>154</v>
      </c>
      <c r="D17" s="12">
        <v>42990.476388888892</v>
      </c>
      <c r="E17" s="11" t="s">
        <v>395</v>
      </c>
      <c r="F17" s="11" t="s">
        <v>395</v>
      </c>
      <c r="G17" s="11" t="s">
        <v>156</v>
      </c>
      <c r="AP17" s="13"/>
      <c r="BD17" s="11">
        <v>5.0000000000000002E-5</v>
      </c>
      <c r="CG17" s="13"/>
    </row>
    <row r="18" spans="1:91" s="11" customFormat="1" x14ac:dyDescent="0.25">
      <c r="A18" s="11" t="s">
        <v>152</v>
      </c>
      <c r="B18" s="11" t="s">
        <v>249</v>
      </c>
      <c r="C18" s="11" t="s">
        <v>187</v>
      </c>
      <c r="D18" s="12">
        <v>42990.472222222219</v>
      </c>
      <c r="E18" s="11" t="s">
        <v>394</v>
      </c>
      <c r="F18" s="11" t="s">
        <v>394</v>
      </c>
      <c r="G18" s="11" t="s">
        <v>156</v>
      </c>
      <c r="AJ18" s="11">
        <v>105</v>
      </c>
      <c r="AP18" s="13"/>
      <c r="BN18" s="11">
        <v>5.0999999999999996</v>
      </c>
      <c r="BO18" s="11">
        <v>52.1</v>
      </c>
      <c r="BP18" s="11">
        <v>8.1</v>
      </c>
      <c r="BR18" s="11">
        <v>272.60000000000002</v>
      </c>
      <c r="CF18" s="11">
        <v>23.9</v>
      </c>
      <c r="CG18" s="13">
        <v>29.4</v>
      </c>
      <c r="CI18" s="11">
        <v>13.3</v>
      </c>
    </row>
    <row r="19" spans="1:91" s="11" customFormat="1" x14ac:dyDescent="0.25">
      <c r="A19" s="11" t="s">
        <v>152</v>
      </c>
      <c r="B19" s="11" t="s">
        <v>249</v>
      </c>
      <c r="C19" s="11" t="s">
        <v>154</v>
      </c>
      <c r="D19" s="12">
        <v>42990.465277777781</v>
      </c>
      <c r="E19" s="11" t="s">
        <v>438</v>
      </c>
      <c r="F19" s="11" t="s">
        <v>438</v>
      </c>
      <c r="G19" s="11" t="s">
        <v>188</v>
      </c>
      <c r="H19" s="11">
        <v>56</v>
      </c>
      <c r="I19" s="11" t="s">
        <v>157</v>
      </c>
      <c r="J19" s="11" t="s">
        <v>157</v>
      </c>
      <c r="K19" s="11" t="s">
        <v>158</v>
      </c>
      <c r="L19" s="11" t="s">
        <v>158</v>
      </c>
      <c r="M19" s="11" t="s">
        <v>159</v>
      </c>
      <c r="N19" s="11" t="s">
        <v>159</v>
      </c>
      <c r="O19" s="11">
        <v>4.2000000000000003E-2</v>
      </c>
      <c r="P19" s="11">
        <v>4.3999999999999997E-2</v>
      </c>
      <c r="Q19" s="11" t="s">
        <v>161</v>
      </c>
      <c r="R19" s="11" t="s">
        <v>161</v>
      </c>
      <c r="S19" s="11" t="s">
        <v>189</v>
      </c>
      <c r="T19" s="11" t="s">
        <v>162</v>
      </c>
      <c r="U19" s="11" t="s">
        <v>162</v>
      </c>
      <c r="V19" s="11" t="s">
        <v>163</v>
      </c>
      <c r="W19" s="11" t="s">
        <v>163</v>
      </c>
      <c r="X19" s="11">
        <v>6.4</v>
      </c>
      <c r="Y19" s="11" t="s">
        <v>164</v>
      </c>
      <c r="Z19" s="11">
        <v>4.0999999999999996</v>
      </c>
      <c r="AA19" s="11" t="s">
        <v>159</v>
      </c>
      <c r="AB19" s="11" t="s">
        <v>159</v>
      </c>
      <c r="AC19" s="11" t="s">
        <v>163</v>
      </c>
      <c r="AD19" s="11">
        <v>7.2</v>
      </c>
      <c r="AE19" s="11" t="s">
        <v>165</v>
      </c>
      <c r="AF19" s="11" t="s">
        <v>158</v>
      </c>
      <c r="AG19" s="11" t="s">
        <v>158</v>
      </c>
      <c r="AH19" s="11" t="s">
        <v>158</v>
      </c>
      <c r="AI19" s="11" t="s">
        <v>158</v>
      </c>
      <c r="AJ19" s="11">
        <v>105</v>
      </c>
      <c r="AK19" s="11">
        <v>6</v>
      </c>
      <c r="AL19" s="11" t="s">
        <v>159</v>
      </c>
      <c r="AM19" s="11" t="s">
        <v>159</v>
      </c>
      <c r="AN19" s="11" t="s">
        <v>166</v>
      </c>
      <c r="AO19" s="11">
        <v>28.7</v>
      </c>
      <c r="AP19" s="13">
        <v>20</v>
      </c>
      <c r="AQ19" s="11" t="s">
        <v>165</v>
      </c>
      <c r="AR19" s="11" t="s">
        <v>167</v>
      </c>
      <c r="AS19" s="11" t="s">
        <v>168</v>
      </c>
      <c r="AT19" s="11">
        <v>0.18</v>
      </c>
      <c r="AU19" s="11">
        <v>0.17599999999999999</v>
      </c>
      <c r="AV19" s="11" t="s">
        <v>169</v>
      </c>
      <c r="AW19" s="11" t="s">
        <v>169</v>
      </c>
      <c r="AX19" s="11">
        <v>3.1</v>
      </c>
      <c r="AY19" s="11">
        <v>1.4E-2</v>
      </c>
      <c r="AZ19" s="11">
        <v>3.3000000000000002E-2</v>
      </c>
      <c r="BA19" s="11" t="s">
        <v>190</v>
      </c>
      <c r="BB19" s="11" t="s">
        <v>170</v>
      </c>
      <c r="BC19" s="11" t="s">
        <v>171</v>
      </c>
      <c r="BE19" s="11" t="s">
        <v>159</v>
      </c>
      <c r="BF19" s="11" t="s">
        <v>159</v>
      </c>
      <c r="BG19" s="11" t="s">
        <v>159</v>
      </c>
      <c r="BH19" s="11" t="s">
        <v>159</v>
      </c>
      <c r="BI19" s="11">
        <v>0.23</v>
      </c>
      <c r="BJ19" s="11" t="s">
        <v>172</v>
      </c>
      <c r="BK19" s="11" t="s">
        <v>170</v>
      </c>
      <c r="BL19" s="11" t="s">
        <v>173</v>
      </c>
      <c r="BM19" s="11" t="s">
        <v>173</v>
      </c>
      <c r="BP19" s="11">
        <v>7.8</v>
      </c>
      <c r="BQ19" s="11" t="s">
        <v>179</v>
      </c>
      <c r="BS19" s="11" t="s">
        <v>159</v>
      </c>
      <c r="BT19" s="11" t="s">
        <v>159</v>
      </c>
      <c r="BW19" s="11" t="s">
        <v>159</v>
      </c>
      <c r="BX19" s="11" t="s">
        <v>159</v>
      </c>
      <c r="BY19" s="11">
        <v>7.6</v>
      </c>
      <c r="BZ19" s="11">
        <v>56</v>
      </c>
      <c r="CA19" s="11" t="s">
        <v>168</v>
      </c>
      <c r="CB19" s="11" t="s">
        <v>174</v>
      </c>
      <c r="CC19" s="11">
        <v>56</v>
      </c>
      <c r="CD19" s="11" t="s">
        <v>175</v>
      </c>
      <c r="CE19" s="11" t="s">
        <v>158</v>
      </c>
      <c r="CG19" s="13"/>
      <c r="CJ19" s="11" t="s">
        <v>159</v>
      </c>
      <c r="CK19" s="11" t="s">
        <v>159</v>
      </c>
      <c r="CL19" s="11" t="s">
        <v>159</v>
      </c>
      <c r="CM19" s="11" t="s">
        <v>159</v>
      </c>
    </row>
    <row r="20" spans="1:91" s="11" customFormat="1" x14ac:dyDescent="0.25">
      <c r="A20" s="11" t="s">
        <v>152</v>
      </c>
      <c r="B20" s="11" t="s">
        <v>249</v>
      </c>
      <c r="C20" s="11" t="s">
        <v>154</v>
      </c>
      <c r="D20" s="12">
        <v>42990.467361111114</v>
      </c>
      <c r="E20" s="11" t="s">
        <v>439</v>
      </c>
      <c r="F20" s="11" t="s">
        <v>439</v>
      </c>
      <c r="G20" s="11" t="s">
        <v>188</v>
      </c>
      <c r="AP20" s="13"/>
      <c r="BD20" s="11" t="s">
        <v>184</v>
      </c>
      <c r="CG20" s="13"/>
    </row>
    <row r="21" spans="1:91" s="11" customFormat="1" x14ac:dyDescent="0.25">
      <c r="A21" s="11" t="s">
        <v>152</v>
      </c>
      <c r="B21" s="11" t="s">
        <v>249</v>
      </c>
      <c r="C21" s="11" t="s">
        <v>187</v>
      </c>
      <c r="D21" s="12">
        <v>42990.465277777781</v>
      </c>
      <c r="E21" s="11" t="s">
        <v>438</v>
      </c>
      <c r="F21" s="11" t="s">
        <v>438</v>
      </c>
      <c r="G21" s="11" t="s">
        <v>188</v>
      </c>
      <c r="AJ21" s="11">
        <v>105</v>
      </c>
      <c r="AP21" s="13"/>
      <c r="BN21" s="11">
        <v>5.0999999999999996</v>
      </c>
      <c r="BO21" s="11">
        <v>52.2</v>
      </c>
      <c r="BP21" s="11">
        <v>8.1</v>
      </c>
      <c r="BR21" s="11">
        <v>272.7</v>
      </c>
      <c r="CF21" s="11">
        <v>29.39</v>
      </c>
      <c r="CG21" s="13">
        <v>23.8</v>
      </c>
      <c r="CI21" s="11">
        <v>11.2</v>
      </c>
    </row>
    <row r="22" spans="1:91" s="2" customFormat="1" x14ac:dyDescent="0.25">
      <c r="D22" s="3"/>
      <c r="H22" s="2">
        <f>(H16-H19)/((H16+H19)/2)*100</f>
        <v>-1.8018018018018018</v>
      </c>
      <c r="X22" s="2">
        <f t="shared" ref="X22:BP22" si="7">(X16-X19)/((X16+X19)/2)*100</f>
        <v>-1.574803149606308</v>
      </c>
      <c r="Z22" s="2">
        <f>(Z16-Z19)/((Z16+Z19)/2)*100</f>
        <v>2.4096385542168801</v>
      </c>
      <c r="AD22" s="2">
        <f t="shared" si="7"/>
        <v>1.3793103448275814</v>
      </c>
      <c r="AJ22" s="2">
        <f>(AJ16-AJ19)/((AJ16+AJ19)/2)*100</f>
        <v>2.8169014084507045</v>
      </c>
      <c r="AK22" s="2">
        <f t="shared" si="7"/>
        <v>0</v>
      </c>
      <c r="AO22" s="2">
        <f t="shared" si="7"/>
        <v>-2.1126760563380209</v>
      </c>
      <c r="AP22" s="21">
        <f>(AP16-AP19)/((AP16+AP19)/2)*100</f>
        <v>109.09090909090908</v>
      </c>
      <c r="AT22" s="2">
        <f t="shared" si="7"/>
        <v>-5.7142857142857038</v>
      </c>
      <c r="AU22" s="2">
        <f t="shared" si="7"/>
        <v>-2.2988505747126458</v>
      </c>
      <c r="AX22" s="2">
        <f t="shared" si="7"/>
        <v>-3.2786885245901667</v>
      </c>
      <c r="AY22" s="2">
        <f t="shared" si="7"/>
        <v>-7.4074074074074137</v>
      </c>
      <c r="AZ22" s="2">
        <f t="shared" si="7"/>
        <v>-3.0769230769230793</v>
      </c>
      <c r="BI22" s="2">
        <f t="shared" si="7"/>
        <v>12.244897959183673</v>
      </c>
      <c r="BO22" s="2">
        <f>(BO18-BO21)/((BO18+BO21)/2)*100</f>
        <v>-0.19175455417066425</v>
      </c>
      <c r="BP22" s="2">
        <f t="shared" si="7"/>
        <v>9.7560975609756095</v>
      </c>
      <c r="BR22" s="2">
        <f>(BR18-BR21)/((BR18+BR21)/2)*100</f>
        <v>-3.6677058499895804E-2</v>
      </c>
      <c r="BY22" s="2">
        <f t="shared" ref="BY22:CC22" si="8">(BY16-BY19)/((BY16+BY19)/2)*100</f>
        <v>-1.3245033112582734</v>
      </c>
      <c r="BZ22" s="2">
        <f t="shared" si="8"/>
        <v>-5.5045871559633035</v>
      </c>
      <c r="CC22" s="2">
        <f t="shared" si="8"/>
        <v>0</v>
      </c>
      <c r="CF22" s="2">
        <f>(CF18-CF21)/((CF18+CF21)/2)*100</f>
        <v>-20.604240945768446</v>
      </c>
      <c r="CG22" s="22">
        <f>(CG18-CG21)/((CG18+CG21)/2)*100</f>
        <v>21.052631578947359</v>
      </c>
      <c r="CI22" s="2">
        <f t="shared" ref="CI22" si="9">(CI18-CI21)/((CI18+CI21)/2)*100</f>
        <v>17.142857142857153</v>
      </c>
    </row>
    <row r="23" spans="1:91" s="5" customFormat="1" x14ac:dyDescent="0.25">
      <c r="A23" s="5" t="s">
        <v>152</v>
      </c>
      <c r="B23" s="5" t="s">
        <v>207</v>
      </c>
      <c r="C23" s="5" t="s">
        <v>154</v>
      </c>
      <c r="D23" s="6">
        <v>42991.430555555555</v>
      </c>
      <c r="E23" s="5" t="s">
        <v>396</v>
      </c>
      <c r="F23" s="5" t="s">
        <v>396</v>
      </c>
      <c r="G23" s="5" t="s">
        <v>156</v>
      </c>
      <c r="H23" s="5">
        <v>8.9</v>
      </c>
      <c r="I23" s="5" t="s">
        <v>157</v>
      </c>
      <c r="J23" s="5" t="s">
        <v>157</v>
      </c>
      <c r="K23" s="5" t="s">
        <v>158</v>
      </c>
      <c r="L23" s="5" t="s">
        <v>158</v>
      </c>
      <c r="M23" s="5" t="s">
        <v>159</v>
      </c>
      <c r="N23" s="5" t="s">
        <v>159</v>
      </c>
      <c r="O23" s="5" t="s">
        <v>160</v>
      </c>
      <c r="P23" s="5">
        <v>2.1999999999999999E-2</v>
      </c>
      <c r="Q23" s="5" t="s">
        <v>161</v>
      </c>
      <c r="R23" s="5" t="s">
        <v>161</v>
      </c>
      <c r="T23" s="5" t="s">
        <v>162</v>
      </c>
      <c r="U23" s="5" t="s">
        <v>162</v>
      </c>
      <c r="V23" s="5" t="s">
        <v>163</v>
      </c>
      <c r="W23" s="5" t="s">
        <v>163</v>
      </c>
      <c r="X23" s="5">
        <v>4.8</v>
      </c>
      <c r="Y23" s="5" t="s">
        <v>164</v>
      </c>
      <c r="Z23" s="5">
        <v>2.6</v>
      </c>
      <c r="AA23" s="5" t="s">
        <v>159</v>
      </c>
      <c r="AB23" s="5" t="s">
        <v>159</v>
      </c>
      <c r="AC23" s="5" t="s">
        <v>163</v>
      </c>
      <c r="AD23" s="5">
        <v>1.4</v>
      </c>
      <c r="AE23" s="5" t="s">
        <v>165</v>
      </c>
      <c r="AF23" s="5" t="s">
        <v>158</v>
      </c>
      <c r="AG23" s="5" t="s">
        <v>158</v>
      </c>
      <c r="AH23" s="5" t="s">
        <v>158</v>
      </c>
      <c r="AI23" s="5" t="s">
        <v>158</v>
      </c>
      <c r="AJ23" s="5">
        <v>105</v>
      </c>
      <c r="AK23" s="5">
        <v>5</v>
      </c>
      <c r="AL23" s="5" t="s">
        <v>159</v>
      </c>
      <c r="AM23" s="5" t="s">
        <v>159</v>
      </c>
      <c r="AN23" s="5" t="s">
        <v>166</v>
      </c>
      <c r="AO23" s="5">
        <v>21.5</v>
      </c>
      <c r="AP23" s="9">
        <v>16000</v>
      </c>
      <c r="AQ23" s="5" t="s">
        <v>165</v>
      </c>
      <c r="AR23" s="5" t="s">
        <v>167</v>
      </c>
      <c r="AS23" s="5" t="s">
        <v>168</v>
      </c>
      <c r="AT23" s="5">
        <v>0.27</v>
      </c>
      <c r="AU23" s="5">
        <v>0.26800000000000002</v>
      </c>
      <c r="AV23" s="5" t="s">
        <v>169</v>
      </c>
      <c r="AW23" s="5" t="s">
        <v>169</v>
      </c>
      <c r="AX23" s="5">
        <v>2.2999999999999998</v>
      </c>
      <c r="AY23" s="5" t="s">
        <v>159</v>
      </c>
      <c r="AZ23" s="5">
        <v>3.5000000000000003E-2</v>
      </c>
      <c r="BB23" s="5" t="s">
        <v>170</v>
      </c>
      <c r="BC23" s="5" t="s">
        <v>171</v>
      </c>
      <c r="BE23" s="5" t="s">
        <v>159</v>
      </c>
      <c r="BF23" s="5" t="s">
        <v>159</v>
      </c>
      <c r="BG23" s="5" t="s">
        <v>159</v>
      </c>
      <c r="BH23" s="5" t="s">
        <v>159</v>
      </c>
      <c r="BI23" s="5">
        <v>0.31</v>
      </c>
      <c r="BJ23" s="5" t="s">
        <v>172</v>
      </c>
      <c r="BK23" s="5" t="s">
        <v>170</v>
      </c>
      <c r="BL23" s="5" t="s">
        <v>173</v>
      </c>
      <c r="BM23" s="5" t="s">
        <v>173</v>
      </c>
      <c r="BP23" s="5">
        <v>8.3000000000000007</v>
      </c>
      <c r="BQ23" s="5" t="s">
        <v>179</v>
      </c>
      <c r="BS23" s="5" t="s">
        <v>159</v>
      </c>
      <c r="BT23" s="5" t="s">
        <v>159</v>
      </c>
      <c r="BW23" s="5" t="s">
        <v>159</v>
      </c>
      <c r="BX23" s="5" t="s">
        <v>159</v>
      </c>
      <c r="BY23" s="5">
        <v>13</v>
      </c>
      <c r="BZ23" s="5">
        <v>30</v>
      </c>
      <c r="CA23" s="5" t="s">
        <v>168</v>
      </c>
      <c r="CB23" s="5" t="s">
        <v>174</v>
      </c>
      <c r="CC23" s="5">
        <v>33</v>
      </c>
      <c r="CD23" s="5" t="s">
        <v>175</v>
      </c>
      <c r="CE23" s="5" t="s">
        <v>175</v>
      </c>
      <c r="CG23" s="9"/>
      <c r="CJ23" s="5" t="s">
        <v>159</v>
      </c>
      <c r="CK23" s="5" t="s">
        <v>159</v>
      </c>
      <c r="CL23" s="5" t="s">
        <v>159</v>
      </c>
      <c r="CM23" s="5" t="s">
        <v>159</v>
      </c>
    </row>
    <row r="24" spans="1:91" s="5" customFormat="1" x14ac:dyDescent="0.25">
      <c r="A24" s="5" t="s">
        <v>152</v>
      </c>
      <c r="B24" s="5" t="s">
        <v>207</v>
      </c>
      <c r="C24" s="5" t="s">
        <v>154</v>
      </c>
      <c r="D24" s="6">
        <v>42991.431944444441</v>
      </c>
      <c r="E24" s="5" t="s">
        <v>397</v>
      </c>
      <c r="F24" s="5" t="s">
        <v>397</v>
      </c>
      <c r="G24" s="5" t="s">
        <v>156</v>
      </c>
      <c r="AP24" s="9"/>
      <c r="BD24" s="5">
        <v>6.0000000000000002E-5</v>
      </c>
      <c r="CG24" s="9"/>
    </row>
    <row r="25" spans="1:91" s="5" customFormat="1" x14ac:dyDescent="0.25">
      <c r="A25" s="5" t="s">
        <v>152</v>
      </c>
      <c r="B25" s="5" t="s">
        <v>207</v>
      </c>
      <c r="C25" s="5" t="s">
        <v>187</v>
      </c>
      <c r="D25" s="6">
        <v>42991.430555555555</v>
      </c>
      <c r="E25" s="5" t="s">
        <v>396</v>
      </c>
      <c r="F25" s="5" t="s">
        <v>396</v>
      </c>
      <c r="G25" s="5" t="s">
        <v>156</v>
      </c>
      <c r="AJ25" s="5">
        <v>109</v>
      </c>
      <c r="AP25" s="9"/>
      <c r="BP25" s="5">
        <v>7.93</v>
      </c>
      <c r="BR25" s="23">
        <v>228.9</v>
      </c>
      <c r="CF25" s="5">
        <v>22.56</v>
      </c>
      <c r="CG25" s="23">
        <v>24.9</v>
      </c>
      <c r="CH25" s="5">
        <v>1.2</v>
      </c>
      <c r="CI25" s="9">
        <v>7.74</v>
      </c>
    </row>
    <row r="26" spans="1:91" s="5" customFormat="1" x14ac:dyDescent="0.25">
      <c r="A26" s="5" t="s">
        <v>152</v>
      </c>
      <c r="B26" s="5" t="s">
        <v>207</v>
      </c>
      <c r="C26" s="5" t="s">
        <v>154</v>
      </c>
      <c r="D26" s="6">
        <v>42991.415277777778</v>
      </c>
      <c r="E26" s="5" t="s">
        <v>440</v>
      </c>
      <c r="F26" s="5" t="s">
        <v>440</v>
      </c>
      <c r="G26" s="5" t="s">
        <v>188</v>
      </c>
      <c r="H26" s="5">
        <v>9.9</v>
      </c>
      <c r="I26" s="5" t="s">
        <v>157</v>
      </c>
      <c r="J26" s="5" t="s">
        <v>157</v>
      </c>
      <c r="K26" s="5" t="s">
        <v>158</v>
      </c>
      <c r="L26" s="5" t="s">
        <v>158</v>
      </c>
      <c r="M26" s="5" t="s">
        <v>159</v>
      </c>
      <c r="N26" s="5" t="s">
        <v>159</v>
      </c>
      <c r="O26" s="5" t="s">
        <v>160</v>
      </c>
      <c r="P26" s="5">
        <v>2.1999999999999999E-2</v>
      </c>
      <c r="Q26" s="5" t="s">
        <v>161</v>
      </c>
      <c r="R26" s="5" t="s">
        <v>161</v>
      </c>
      <c r="S26" s="5" t="s">
        <v>189</v>
      </c>
      <c r="T26" s="5" t="s">
        <v>162</v>
      </c>
      <c r="U26" s="5" t="s">
        <v>162</v>
      </c>
      <c r="V26" s="5" t="s">
        <v>163</v>
      </c>
      <c r="W26" s="5" t="s">
        <v>163</v>
      </c>
      <c r="X26" s="5">
        <v>4.7</v>
      </c>
      <c r="Y26" s="5" t="s">
        <v>164</v>
      </c>
      <c r="Z26" s="5">
        <v>2.2000000000000002</v>
      </c>
      <c r="AA26" s="5" t="s">
        <v>159</v>
      </c>
      <c r="AB26" s="5" t="s">
        <v>159</v>
      </c>
      <c r="AC26" s="5" t="s">
        <v>163</v>
      </c>
      <c r="AD26" s="5">
        <v>1.4</v>
      </c>
      <c r="AE26" s="5" t="s">
        <v>165</v>
      </c>
      <c r="AF26" s="5" t="s">
        <v>158</v>
      </c>
      <c r="AG26" s="5" t="s">
        <v>158</v>
      </c>
      <c r="AH26" s="5" t="s">
        <v>158</v>
      </c>
      <c r="AI26" s="5" t="s">
        <v>158</v>
      </c>
      <c r="AJ26" s="5">
        <v>105</v>
      </c>
      <c r="AK26" s="5">
        <v>5</v>
      </c>
      <c r="AL26" s="5" t="s">
        <v>159</v>
      </c>
      <c r="AM26" s="5" t="s">
        <v>159</v>
      </c>
      <c r="AN26" s="5" t="s">
        <v>166</v>
      </c>
      <c r="AO26" s="5">
        <v>20.8</v>
      </c>
      <c r="AP26" s="9">
        <v>2800</v>
      </c>
      <c r="AQ26" s="5" t="s">
        <v>165</v>
      </c>
      <c r="AR26" s="5" t="s">
        <v>167</v>
      </c>
      <c r="AS26" s="5" t="s">
        <v>168</v>
      </c>
      <c r="AT26" s="5">
        <v>0.32</v>
      </c>
      <c r="AU26" s="5">
        <v>0.318</v>
      </c>
      <c r="AV26" s="5" t="s">
        <v>169</v>
      </c>
      <c r="AW26" s="5" t="s">
        <v>169</v>
      </c>
      <c r="AX26" s="5">
        <v>2.2000000000000002</v>
      </c>
      <c r="AY26" s="5" t="s">
        <v>159</v>
      </c>
      <c r="AZ26" s="5">
        <v>3.9E-2</v>
      </c>
      <c r="BA26" s="5" t="s">
        <v>190</v>
      </c>
      <c r="BB26" s="5" t="s">
        <v>170</v>
      </c>
      <c r="BC26" s="5" t="s">
        <v>171</v>
      </c>
      <c r="BE26" s="5" t="s">
        <v>159</v>
      </c>
      <c r="BF26" s="5" t="s">
        <v>159</v>
      </c>
      <c r="BG26" s="5" t="s">
        <v>159</v>
      </c>
      <c r="BH26" s="5" t="s">
        <v>159</v>
      </c>
      <c r="BI26" s="5">
        <v>0.28999999999999998</v>
      </c>
      <c r="BJ26" s="5" t="s">
        <v>172</v>
      </c>
      <c r="BK26" s="5" t="s">
        <v>170</v>
      </c>
      <c r="BL26" s="5" t="s">
        <v>173</v>
      </c>
      <c r="BM26" s="5" t="s">
        <v>173</v>
      </c>
      <c r="BP26" s="5">
        <v>8</v>
      </c>
      <c r="BQ26" s="5">
        <v>0.03</v>
      </c>
      <c r="BR26" s="23"/>
      <c r="BT26" s="5" t="s">
        <v>159</v>
      </c>
      <c r="BW26" s="5" t="s">
        <v>159</v>
      </c>
      <c r="BX26" s="5" t="s">
        <v>159</v>
      </c>
      <c r="BY26" s="5">
        <v>13</v>
      </c>
      <c r="BZ26" s="5">
        <v>36</v>
      </c>
      <c r="CA26" s="5" t="s">
        <v>168</v>
      </c>
      <c r="CB26" s="5" t="s">
        <v>174</v>
      </c>
      <c r="CC26" s="5">
        <v>37</v>
      </c>
      <c r="CD26" s="5" t="s">
        <v>175</v>
      </c>
      <c r="CE26" s="5" t="s">
        <v>175</v>
      </c>
      <c r="CG26" s="23"/>
      <c r="CI26" s="9"/>
      <c r="CJ26" s="5" t="s">
        <v>159</v>
      </c>
      <c r="CK26" s="5" t="s">
        <v>159</v>
      </c>
      <c r="CL26" s="5">
        <v>1.2E-2</v>
      </c>
      <c r="CM26" s="5">
        <v>1.2E-2</v>
      </c>
    </row>
    <row r="27" spans="1:91" x14ac:dyDescent="0.25">
      <c r="A27" t="s">
        <v>152</v>
      </c>
      <c r="B27" t="s">
        <v>207</v>
      </c>
      <c r="C27" t="s">
        <v>154</v>
      </c>
      <c r="D27" s="1">
        <v>42991.415972222225</v>
      </c>
      <c r="E27" t="s">
        <v>441</v>
      </c>
      <c r="F27" t="s">
        <v>441</v>
      </c>
      <c r="G27" t="s">
        <v>188</v>
      </c>
      <c r="BD27">
        <v>6.0000000000000002E-5</v>
      </c>
      <c r="BR27" s="17"/>
      <c r="CG27" s="17"/>
      <c r="CI27" s="4"/>
    </row>
    <row r="28" spans="1:91" x14ac:dyDescent="0.25">
      <c r="A28" t="s">
        <v>152</v>
      </c>
      <c r="B28" t="s">
        <v>207</v>
      </c>
      <c r="C28" t="s">
        <v>187</v>
      </c>
      <c r="D28" s="1">
        <v>42991.415277777778</v>
      </c>
      <c r="E28" t="s">
        <v>440</v>
      </c>
      <c r="F28" t="s">
        <v>440</v>
      </c>
      <c r="G28" t="s">
        <v>188</v>
      </c>
      <c r="AJ28">
        <v>109</v>
      </c>
      <c r="BP28">
        <v>7.85</v>
      </c>
      <c r="BR28" s="17">
        <v>268</v>
      </c>
      <c r="CF28">
        <v>23.3</v>
      </c>
      <c r="CG28" s="17">
        <v>21.03</v>
      </c>
      <c r="CI28" s="4">
        <v>11.7</v>
      </c>
    </row>
    <row r="29" spans="1:91" s="2" customFormat="1" x14ac:dyDescent="0.25">
      <c r="D29" s="3"/>
      <c r="H29" s="2">
        <f>(H23-H26)/((H23+H26)/2)*100</f>
        <v>-10.638297872340425</v>
      </c>
      <c r="X29" s="2">
        <f t="shared" ref="X29:BP29" si="10">(X23-X26)/((X23+X26)/2)*100</f>
        <v>2.1052631578947296</v>
      </c>
      <c r="Z29" s="2">
        <f>(Z23-Z26)/((Z23+Z26)/2)*100</f>
        <v>16.666666666666661</v>
      </c>
      <c r="AD29" s="2">
        <f t="shared" si="10"/>
        <v>0</v>
      </c>
      <c r="AJ29" s="2">
        <f>(AJ23-AJ26)/((AJ23+AJ26)/2)*100</f>
        <v>0</v>
      </c>
      <c r="AK29" s="2">
        <f t="shared" si="10"/>
        <v>0</v>
      </c>
      <c r="AO29" s="2">
        <f t="shared" si="10"/>
        <v>3.3096926713947963</v>
      </c>
      <c r="AP29" s="21">
        <f>(AP23-AP26)/((AP23+AP26)/2)*100</f>
        <v>140.42553191489361</v>
      </c>
      <c r="AT29" s="2">
        <f t="shared" si="10"/>
        <v>-16.949152542372875</v>
      </c>
      <c r="AU29" s="2">
        <f t="shared" si="10"/>
        <v>-17.064846416382245</v>
      </c>
      <c r="AX29" s="2">
        <f t="shared" si="10"/>
        <v>4.4444444444444287</v>
      </c>
      <c r="AY29" s="2" t="e">
        <f t="shared" si="10"/>
        <v>#VALUE!</v>
      </c>
      <c r="AZ29" s="2">
        <f t="shared" si="10"/>
        <v>-10.8108108108108</v>
      </c>
      <c r="BI29" s="2">
        <f t="shared" si="10"/>
        <v>6.6666666666666732</v>
      </c>
      <c r="BP29" s="2">
        <f t="shared" si="10"/>
        <v>3.680981595092033</v>
      </c>
      <c r="BR29" s="24">
        <f>(BR25-BR28)/((BR25+BR28)/2)*100</f>
        <v>-15.737572952304285</v>
      </c>
      <c r="BY29" s="2">
        <f t="shared" ref="BY29:CC29" si="11">(BY23-BY26)/((BY23+BY26)/2)*100</f>
        <v>0</v>
      </c>
      <c r="BZ29" s="2">
        <f t="shared" si="11"/>
        <v>-18.181818181818183</v>
      </c>
      <c r="CC29" s="2">
        <f t="shared" si="11"/>
        <v>-11.428571428571429</v>
      </c>
      <c r="CF29" s="2">
        <f>(CF25-CF28)/((CF25+CF28)/2)*100</f>
        <v>-3.2272132577409596</v>
      </c>
      <c r="CG29" s="24">
        <f>(CG25-CG28)/((CG25+CG28)/2)*100</f>
        <v>16.851730894839964</v>
      </c>
      <c r="CI29" s="21">
        <f t="shared" ref="CI29" si="12">(CI25-CI28)/((CI25+CI28)/2)*100</f>
        <v>-40.74074074074074</v>
      </c>
    </row>
    <row r="30" spans="1:91" s="11" customFormat="1" x14ac:dyDescent="0.25">
      <c r="A30" s="11" t="s">
        <v>152</v>
      </c>
      <c r="B30" s="11" t="s">
        <v>254</v>
      </c>
      <c r="C30" s="11" t="s">
        <v>154</v>
      </c>
      <c r="D30" s="12">
        <v>42993.458333333336</v>
      </c>
      <c r="E30" s="11" t="s">
        <v>398</v>
      </c>
      <c r="F30" s="11" t="s">
        <v>398</v>
      </c>
      <c r="G30" s="11" t="s">
        <v>156</v>
      </c>
      <c r="H30" s="11">
        <v>54</v>
      </c>
      <c r="I30" s="11" t="s">
        <v>157</v>
      </c>
      <c r="J30" s="11">
        <v>0.10299999999999999</v>
      </c>
      <c r="K30" s="11" t="s">
        <v>158</v>
      </c>
      <c r="L30" s="11" t="s">
        <v>158</v>
      </c>
      <c r="M30" s="11" t="s">
        <v>159</v>
      </c>
      <c r="N30" s="11" t="s">
        <v>159</v>
      </c>
      <c r="O30" s="11" t="s">
        <v>160</v>
      </c>
      <c r="P30" s="11">
        <v>2.1999999999999999E-2</v>
      </c>
      <c r="Q30" s="11" t="s">
        <v>161</v>
      </c>
      <c r="R30" s="11" t="s">
        <v>161</v>
      </c>
      <c r="T30" s="11" t="s">
        <v>162</v>
      </c>
      <c r="U30" s="11" t="s">
        <v>162</v>
      </c>
      <c r="V30" s="11" t="s">
        <v>163</v>
      </c>
      <c r="W30" s="11" t="s">
        <v>163</v>
      </c>
      <c r="X30" s="11">
        <v>5.0999999999999996</v>
      </c>
      <c r="Y30" s="11" t="s">
        <v>164</v>
      </c>
      <c r="Z30" s="11" t="s">
        <v>164</v>
      </c>
      <c r="AA30" s="11" t="s">
        <v>159</v>
      </c>
      <c r="AB30" s="11" t="s">
        <v>159</v>
      </c>
      <c r="AC30" s="11" t="s">
        <v>163</v>
      </c>
      <c r="AD30" s="11">
        <v>1.5</v>
      </c>
      <c r="AE30" s="11" t="s">
        <v>165</v>
      </c>
      <c r="AF30" s="11" t="s">
        <v>158</v>
      </c>
      <c r="AG30" s="11" t="s">
        <v>158</v>
      </c>
      <c r="AH30" s="11" t="s">
        <v>158</v>
      </c>
      <c r="AI30" s="11" t="s">
        <v>158</v>
      </c>
      <c r="AJ30" s="11">
        <v>100</v>
      </c>
      <c r="AK30" s="11">
        <v>5</v>
      </c>
      <c r="AL30" s="11" t="s">
        <v>159</v>
      </c>
      <c r="AM30" s="11" t="s">
        <v>159</v>
      </c>
      <c r="AN30" s="11" t="s">
        <v>166</v>
      </c>
      <c r="AO30" s="11">
        <v>22.2</v>
      </c>
      <c r="AP30" s="13">
        <v>1100</v>
      </c>
      <c r="AQ30" s="11" t="s">
        <v>165</v>
      </c>
      <c r="AR30" s="11" t="s">
        <v>167</v>
      </c>
      <c r="AS30" s="11" t="s">
        <v>168</v>
      </c>
      <c r="AT30" s="11">
        <v>0.18</v>
      </c>
      <c r="AU30" s="11">
        <v>0.17499999999999999</v>
      </c>
      <c r="AV30" s="11" t="s">
        <v>169</v>
      </c>
      <c r="AW30" s="11" t="s">
        <v>169</v>
      </c>
      <c r="AX30" s="11">
        <v>2.2999999999999998</v>
      </c>
      <c r="AY30" s="11" t="s">
        <v>159</v>
      </c>
      <c r="AZ30" s="11">
        <v>3.3000000000000002E-2</v>
      </c>
      <c r="BB30" s="11" t="s">
        <v>170</v>
      </c>
      <c r="BC30" s="11" t="s">
        <v>171</v>
      </c>
      <c r="BE30" s="11" t="s">
        <v>159</v>
      </c>
      <c r="BF30" s="11" t="s">
        <v>159</v>
      </c>
      <c r="BG30" s="11" t="s">
        <v>159</v>
      </c>
      <c r="BH30" s="11" t="s">
        <v>159</v>
      </c>
      <c r="BI30" s="11">
        <v>0.28000000000000003</v>
      </c>
      <c r="BJ30" s="11" t="s">
        <v>172</v>
      </c>
      <c r="BK30" s="11" t="s">
        <v>170</v>
      </c>
      <c r="BL30" s="11" t="s">
        <v>173</v>
      </c>
      <c r="BM30" s="11" t="s">
        <v>173</v>
      </c>
      <c r="BP30" s="11">
        <v>8.6</v>
      </c>
      <c r="BQ30" s="11" t="s">
        <v>179</v>
      </c>
      <c r="BR30" s="18"/>
      <c r="BS30" s="11" t="s">
        <v>159</v>
      </c>
      <c r="BT30" s="11" t="s">
        <v>159</v>
      </c>
      <c r="BW30" s="11" t="s">
        <v>159</v>
      </c>
      <c r="BX30" s="11" t="s">
        <v>159</v>
      </c>
      <c r="BY30" s="11">
        <v>13</v>
      </c>
      <c r="BZ30" s="11">
        <v>30</v>
      </c>
      <c r="CA30" s="11" t="s">
        <v>168</v>
      </c>
      <c r="CB30" s="11" t="s">
        <v>174</v>
      </c>
      <c r="CC30" s="11">
        <v>32</v>
      </c>
      <c r="CD30" s="11" t="s">
        <v>175</v>
      </c>
      <c r="CE30" s="11" t="s">
        <v>175</v>
      </c>
      <c r="CG30" s="18"/>
      <c r="CJ30" s="11" t="s">
        <v>159</v>
      </c>
      <c r="CK30" s="11" t="s">
        <v>159</v>
      </c>
      <c r="CL30" s="11" t="s">
        <v>159</v>
      </c>
      <c r="CM30" s="11" t="s">
        <v>159</v>
      </c>
    </row>
    <row r="31" spans="1:91" s="11" customFormat="1" x14ac:dyDescent="0.25">
      <c r="A31" s="11" t="s">
        <v>152</v>
      </c>
      <c r="B31" s="11" t="s">
        <v>254</v>
      </c>
      <c r="C31" s="11" t="s">
        <v>154</v>
      </c>
      <c r="D31" s="12">
        <v>42993.459722222222</v>
      </c>
      <c r="E31" s="11" t="s">
        <v>399</v>
      </c>
      <c r="F31" s="11" t="s">
        <v>399</v>
      </c>
      <c r="G31" s="11" t="s">
        <v>156</v>
      </c>
      <c r="AP31" s="13"/>
      <c r="BD31" s="11">
        <v>6.0000000000000002E-5</v>
      </c>
      <c r="BR31" s="18"/>
      <c r="CG31" s="18"/>
    </row>
    <row r="32" spans="1:91" s="11" customFormat="1" x14ac:dyDescent="0.25">
      <c r="A32" s="11" t="s">
        <v>152</v>
      </c>
      <c r="B32" s="11" t="s">
        <v>254</v>
      </c>
      <c r="C32" s="11" t="s">
        <v>187</v>
      </c>
      <c r="D32" s="12">
        <v>42993.458333333336</v>
      </c>
      <c r="E32" s="11" t="s">
        <v>398</v>
      </c>
      <c r="F32" s="11" t="s">
        <v>398</v>
      </c>
      <c r="G32" s="11" t="s">
        <v>156</v>
      </c>
      <c r="AJ32" s="11">
        <v>117</v>
      </c>
      <c r="AP32" s="13"/>
      <c r="BP32" s="11">
        <v>7.77</v>
      </c>
      <c r="BR32" s="18">
        <v>235.1</v>
      </c>
      <c r="CF32" s="11">
        <v>23.22</v>
      </c>
      <c r="CG32" s="18">
        <v>23.06</v>
      </c>
      <c r="CH32" s="11">
        <v>0.4</v>
      </c>
      <c r="CI32" s="11">
        <v>8.8800000000000008</v>
      </c>
    </row>
    <row r="33" spans="1:91" s="11" customFormat="1" x14ac:dyDescent="0.25">
      <c r="A33" s="11" t="s">
        <v>152</v>
      </c>
      <c r="B33" s="11" t="s">
        <v>254</v>
      </c>
      <c r="C33" s="11" t="s">
        <v>154</v>
      </c>
      <c r="D33" s="12">
        <v>42993.4375</v>
      </c>
      <c r="E33" s="11" t="s">
        <v>442</v>
      </c>
      <c r="F33" s="11" t="s">
        <v>442</v>
      </c>
      <c r="G33" s="11" t="s">
        <v>188</v>
      </c>
      <c r="H33" s="11">
        <v>50</v>
      </c>
      <c r="I33" s="11" t="s">
        <v>157</v>
      </c>
      <c r="J33" s="11">
        <v>0.10299999999999999</v>
      </c>
      <c r="K33" s="11" t="s">
        <v>158</v>
      </c>
      <c r="L33" s="11" t="s">
        <v>158</v>
      </c>
      <c r="M33" s="11" t="s">
        <v>159</v>
      </c>
      <c r="N33" s="11" t="s">
        <v>159</v>
      </c>
      <c r="O33" s="11" t="s">
        <v>160</v>
      </c>
      <c r="P33" s="11">
        <v>2.1999999999999999E-2</v>
      </c>
      <c r="Q33" s="11" t="s">
        <v>161</v>
      </c>
      <c r="R33" s="11" t="s">
        <v>161</v>
      </c>
      <c r="S33" s="11" t="s">
        <v>189</v>
      </c>
      <c r="T33" s="11" t="s">
        <v>162</v>
      </c>
      <c r="U33" s="11" t="s">
        <v>162</v>
      </c>
      <c r="V33" s="11" t="s">
        <v>163</v>
      </c>
      <c r="W33" s="11" t="s">
        <v>163</v>
      </c>
      <c r="X33" s="11">
        <v>4.9000000000000004</v>
      </c>
      <c r="Y33" s="11" t="s">
        <v>164</v>
      </c>
      <c r="Z33" s="11" t="s">
        <v>164</v>
      </c>
      <c r="AA33" s="11" t="s">
        <v>159</v>
      </c>
      <c r="AB33" s="11" t="s">
        <v>159</v>
      </c>
      <c r="AC33" s="11" t="s">
        <v>163</v>
      </c>
      <c r="AD33" s="11">
        <v>1.5</v>
      </c>
      <c r="AE33" s="11" t="s">
        <v>165</v>
      </c>
      <c r="AF33" s="11" t="s">
        <v>158</v>
      </c>
      <c r="AG33" s="11" t="s">
        <v>158</v>
      </c>
      <c r="AH33" s="11" t="s">
        <v>158</v>
      </c>
      <c r="AI33" s="11" t="s">
        <v>158</v>
      </c>
      <c r="AJ33" s="11">
        <v>108</v>
      </c>
      <c r="AK33" s="11">
        <v>5</v>
      </c>
      <c r="AL33" s="11" t="s">
        <v>159</v>
      </c>
      <c r="AM33" s="11" t="s">
        <v>159</v>
      </c>
      <c r="AN33" s="11" t="s">
        <v>166</v>
      </c>
      <c r="AO33" s="11">
        <v>21.3</v>
      </c>
      <c r="AP33" s="13">
        <v>16000</v>
      </c>
      <c r="AQ33" s="11" t="s">
        <v>165</v>
      </c>
      <c r="AR33" s="11" t="s">
        <v>167</v>
      </c>
      <c r="AS33" s="11" t="s">
        <v>168</v>
      </c>
      <c r="AT33" s="11">
        <v>0.19</v>
      </c>
      <c r="AU33" s="11">
        <v>0.19400000000000001</v>
      </c>
      <c r="AV33" s="11" t="s">
        <v>169</v>
      </c>
      <c r="AW33" s="11" t="s">
        <v>169</v>
      </c>
      <c r="AX33" s="11">
        <v>2.2000000000000002</v>
      </c>
      <c r="AY33" s="11" t="s">
        <v>159</v>
      </c>
      <c r="AZ33" s="11">
        <v>0.04</v>
      </c>
      <c r="BA33" s="11" t="s">
        <v>190</v>
      </c>
      <c r="BB33" s="11" t="s">
        <v>170</v>
      </c>
      <c r="BC33" s="11" t="s">
        <v>171</v>
      </c>
      <c r="BE33" s="11" t="s">
        <v>159</v>
      </c>
      <c r="BF33" s="11" t="s">
        <v>159</v>
      </c>
      <c r="BG33" s="11" t="s">
        <v>159</v>
      </c>
      <c r="BH33" s="11" t="s">
        <v>159</v>
      </c>
      <c r="BI33" s="11">
        <v>0.3</v>
      </c>
      <c r="BJ33" s="11" t="s">
        <v>172</v>
      </c>
      <c r="BK33" s="11" t="s">
        <v>170</v>
      </c>
      <c r="BL33" s="11" t="s">
        <v>173</v>
      </c>
      <c r="BM33" s="11" t="s">
        <v>173</v>
      </c>
      <c r="BP33" s="11">
        <v>7.7</v>
      </c>
      <c r="BQ33" s="11" t="s">
        <v>179</v>
      </c>
      <c r="BR33" s="18"/>
      <c r="BS33" s="11" t="s">
        <v>159</v>
      </c>
      <c r="BT33" s="11" t="s">
        <v>159</v>
      </c>
      <c r="BW33" s="11" t="s">
        <v>159</v>
      </c>
      <c r="BX33" s="11" t="s">
        <v>159</v>
      </c>
      <c r="BY33" s="11">
        <v>14</v>
      </c>
      <c r="BZ33" s="11">
        <v>35</v>
      </c>
      <c r="CA33" s="11" t="s">
        <v>168</v>
      </c>
      <c r="CB33" s="11" t="s">
        <v>174</v>
      </c>
      <c r="CC33" s="11">
        <v>36</v>
      </c>
      <c r="CD33" s="11" t="s">
        <v>175</v>
      </c>
      <c r="CE33" s="11" t="s">
        <v>175</v>
      </c>
      <c r="CG33" s="18"/>
      <c r="CJ33" s="11" t="s">
        <v>159</v>
      </c>
      <c r="CK33" s="11" t="s">
        <v>159</v>
      </c>
      <c r="CL33" s="11" t="s">
        <v>159</v>
      </c>
      <c r="CM33" s="11" t="s">
        <v>159</v>
      </c>
    </row>
    <row r="34" spans="1:91" s="11" customFormat="1" x14ac:dyDescent="0.25">
      <c r="A34" s="11" t="s">
        <v>152</v>
      </c>
      <c r="B34" s="11" t="s">
        <v>254</v>
      </c>
      <c r="C34" s="11" t="s">
        <v>154</v>
      </c>
      <c r="D34" s="12">
        <v>42993.438888888886</v>
      </c>
      <c r="E34" s="11" t="s">
        <v>443</v>
      </c>
      <c r="F34" s="11" t="s">
        <v>443</v>
      </c>
      <c r="G34" s="11" t="s">
        <v>188</v>
      </c>
      <c r="AP34" s="13"/>
      <c r="BD34" s="11">
        <v>6.0000000000000002E-5</v>
      </c>
      <c r="BR34" s="18"/>
      <c r="CG34" s="18"/>
    </row>
    <row r="35" spans="1:91" s="11" customFormat="1" x14ac:dyDescent="0.25">
      <c r="A35" s="11" t="s">
        <v>152</v>
      </c>
      <c r="B35" s="11" t="s">
        <v>254</v>
      </c>
      <c r="C35" s="11" t="s">
        <v>187</v>
      </c>
      <c r="D35" s="12">
        <v>42993.4375</v>
      </c>
      <c r="E35" s="11" t="s">
        <v>442</v>
      </c>
      <c r="F35" s="11" t="s">
        <v>442</v>
      </c>
      <c r="G35" s="11" t="s">
        <v>188</v>
      </c>
      <c r="AJ35" s="11">
        <v>113</v>
      </c>
      <c r="AP35" s="13"/>
      <c r="BP35" s="11">
        <v>7.89</v>
      </c>
      <c r="BR35" s="18">
        <v>264</v>
      </c>
      <c r="CF35" s="11">
        <v>22</v>
      </c>
      <c r="CG35" s="18">
        <v>21.9</v>
      </c>
      <c r="CI35" s="11">
        <v>10.199999999999999</v>
      </c>
    </row>
    <row r="36" spans="1:91" s="2" customFormat="1" x14ac:dyDescent="0.25">
      <c r="D36" s="3"/>
      <c r="H36" s="2">
        <f>(H30-H33)/((H30+H33)/2)*100</f>
        <v>7.6923076923076925</v>
      </c>
      <c r="J36" s="2">
        <f t="shared" ref="J36" si="13">(J30-J33)/((J30+J33)/2)*100</f>
        <v>0</v>
      </c>
      <c r="X36" s="2">
        <f t="shared" ref="X36:BP36" si="14">(X30-X33)/((X30+X33)/2)*100</f>
        <v>3.9999999999999853</v>
      </c>
      <c r="AD36" s="2">
        <f t="shared" si="14"/>
        <v>0</v>
      </c>
      <c r="AJ36" s="2">
        <f>(AJ30-AJ33)/((AJ30+AJ33)/2)*100</f>
        <v>-7.6923076923076925</v>
      </c>
      <c r="AK36" s="2">
        <f t="shared" si="14"/>
        <v>0</v>
      </c>
      <c r="AO36" s="2">
        <f t="shared" si="14"/>
        <v>4.1379310344827527</v>
      </c>
      <c r="AP36" s="21">
        <f>(AP30-AP33)/((AP30+AP33)/2)*100</f>
        <v>-174.26900584795322</v>
      </c>
      <c r="AT36" s="2">
        <f t="shared" si="14"/>
        <v>-5.4054054054054106</v>
      </c>
      <c r="AU36" s="2">
        <f t="shared" si="14"/>
        <v>-10.298102981029819</v>
      </c>
      <c r="AX36" s="2">
        <f t="shared" si="14"/>
        <v>4.4444444444444287</v>
      </c>
      <c r="AY36" s="2" t="e">
        <f t="shared" si="14"/>
        <v>#VALUE!</v>
      </c>
      <c r="AZ36" s="2">
        <f t="shared" si="14"/>
        <v>-19.178082191780817</v>
      </c>
      <c r="BI36" s="2">
        <f t="shared" si="14"/>
        <v>-6.8965517241379173</v>
      </c>
      <c r="BP36" s="2">
        <f t="shared" si="14"/>
        <v>11.042944785276067</v>
      </c>
      <c r="BR36" s="24">
        <f>(BR32-BR35)/((BR32+BR35)/2)*100</f>
        <v>-11.580845521939493</v>
      </c>
      <c r="BY36" s="2">
        <f t="shared" ref="BY36:CC36" si="15">(BY30-BY33)/((BY30+BY33)/2)*100</f>
        <v>-7.4074074074074066</v>
      </c>
      <c r="BZ36" s="2">
        <f t="shared" si="15"/>
        <v>-15.384615384615385</v>
      </c>
      <c r="CC36" s="2">
        <f t="shared" si="15"/>
        <v>-11.76470588235294</v>
      </c>
      <c r="CF36" s="2">
        <f>(CF32-CF35)/((CF32+CF35)/2)*100</f>
        <v>5.3958425475453291</v>
      </c>
      <c r="CG36" s="2">
        <f>(CG32-CG35)/((CG32+CG35)/2)*100</f>
        <v>5.1601423487544498</v>
      </c>
      <c r="CI36" s="2">
        <f t="shared" ref="CI36" si="16">(CI32-CI35)/((CI32+CI35)/2)*100</f>
        <v>-13.83647798742137</v>
      </c>
    </row>
    <row r="37" spans="1:91" s="5" customFormat="1" x14ac:dyDescent="0.25">
      <c r="A37" s="5" t="s">
        <v>152</v>
      </c>
      <c r="B37" s="5" t="s">
        <v>255</v>
      </c>
      <c r="C37" s="5" t="s">
        <v>154</v>
      </c>
      <c r="D37" s="6">
        <v>42996.428472222222</v>
      </c>
      <c r="E37" s="5" t="s">
        <v>400</v>
      </c>
      <c r="F37" s="5" t="s">
        <v>400</v>
      </c>
      <c r="G37" s="5" t="s">
        <v>156</v>
      </c>
      <c r="H37" s="5">
        <v>40</v>
      </c>
      <c r="I37" s="5" t="s">
        <v>157</v>
      </c>
      <c r="J37" s="5" t="s">
        <v>157</v>
      </c>
      <c r="K37" s="5" t="s">
        <v>158</v>
      </c>
      <c r="L37" s="5" t="s">
        <v>158</v>
      </c>
      <c r="M37" s="5" t="s">
        <v>159</v>
      </c>
      <c r="N37" s="5" t="s">
        <v>159</v>
      </c>
      <c r="O37" s="5">
        <v>0.02</v>
      </c>
      <c r="P37" s="5">
        <v>2.3E-2</v>
      </c>
      <c r="Q37" s="5" t="s">
        <v>161</v>
      </c>
      <c r="R37" s="5" t="s">
        <v>161</v>
      </c>
      <c r="T37" s="5" t="s">
        <v>162</v>
      </c>
      <c r="U37" s="5" t="s">
        <v>162</v>
      </c>
      <c r="V37" s="5" t="s">
        <v>163</v>
      </c>
      <c r="W37" s="5" t="s">
        <v>163</v>
      </c>
      <c r="X37" s="5">
        <v>5.0999999999999996</v>
      </c>
      <c r="Y37" s="5" t="s">
        <v>164</v>
      </c>
      <c r="Z37" s="5">
        <v>3.8</v>
      </c>
      <c r="AA37" s="5" t="s">
        <v>159</v>
      </c>
      <c r="AB37" s="5" t="s">
        <v>159</v>
      </c>
      <c r="AC37" s="5" t="s">
        <v>163</v>
      </c>
      <c r="AD37" s="5">
        <v>2.2999999999999998</v>
      </c>
      <c r="AE37" s="5">
        <v>0.76</v>
      </c>
      <c r="AF37" s="5" t="s">
        <v>158</v>
      </c>
      <c r="AG37" s="5" t="s">
        <v>158</v>
      </c>
      <c r="AH37" s="5" t="s">
        <v>158</v>
      </c>
      <c r="AI37" s="5" t="s">
        <v>158</v>
      </c>
      <c r="AJ37" s="5">
        <v>147</v>
      </c>
      <c r="AK37" s="5">
        <v>6</v>
      </c>
      <c r="AL37" s="5" t="s">
        <v>159</v>
      </c>
      <c r="AM37" s="5" t="s">
        <v>159</v>
      </c>
      <c r="AN37" s="5" t="s">
        <v>166</v>
      </c>
      <c r="AO37" s="5">
        <v>22.6</v>
      </c>
      <c r="AP37" s="9">
        <v>110</v>
      </c>
      <c r="AQ37" s="5" t="s">
        <v>165</v>
      </c>
      <c r="AR37" s="5" t="s">
        <v>167</v>
      </c>
      <c r="AS37" s="5" t="s">
        <v>168</v>
      </c>
      <c r="AT37" s="5">
        <v>0.2</v>
      </c>
      <c r="AU37" s="5">
        <v>0.2</v>
      </c>
      <c r="AV37" s="5" t="s">
        <v>169</v>
      </c>
      <c r="AW37" s="5" t="s">
        <v>169</v>
      </c>
      <c r="AX37" s="5">
        <v>2.4</v>
      </c>
      <c r="AY37" s="5" t="s">
        <v>159</v>
      </c>
      <c r="AZ37" s="5">
        <v>3.2000000000000001E-2</v>
      </c>
      <c r="BB37" s="5" t="s">
        <v>170</v>
      </c>
      <c r="BC37" s="5" t="s">
        <v>171</v>
      </c>
      <c r="BE37" s="5" t="s">
        <v>159</v>
      </c>
      <c r="BF37" s="5" t="s">
        <v>159</v>
      </c>
      <c r="BG37" s="5" t="s">
        <v>159</v>
      </c>
      <c r="BH37" s="5" t="s">
        <v>159</v>
      </c>
      <c r="BI37" s="5">
        <v>0.27</v>
      </c>
      <c r="BJ37" s="5" t="s">
        <v>172</v>
      </c>
      <c r="BK37" s="5" t="s">
        <v>170</v>
      </c>
      <c r="BL37" s="5" t="s">
        <v>173</v>
      </c>
      <c r="BM37" s="5" t="s">
        <v>173</v>
      </c>
      <c r="BP37" s="5">
        <v>7.7</v>
      </c>
      <c r="BQ37" s="5" t="s">
        <v>179</v>
      </c>
      <c r="BR37" s="23"/>
      <c r="BS37" s="5" t="s">
        <v>159</v>
      </c>
      <c r="BT37" s="5" t="s">
        <v>159</v>
      </c>
      <c r="BW37" s="5" t="s">
        <v>159</v>
      </c>
      <c r="BX37" s="5" t="s">
        <v>159</v>
      </c>
      <c r="BY37" s="5">
        <v>23</v>
      </c>
      <c r="BZ37" s="5">
        <v>97</v>
      </c>
      <c r="CA37" s="5" t="s">
        <v>168</v>
      </c>
      <c r="CB37" s="5" t="s">
        <v>174</v>
      </c>
      <c r="CC37" s="5">
        <v>99</v>
      </c>
      <c r="CD37" s="5" t="s">
        <v>175</v>
      </c>
      <c r="CE37" s="5" t="s">
        <v>175</v>
      </c>
      <c r="CG37" s="9"/>
      <c r="CJ37" s="5" t="s">
        <v>159</v>
      </c>
      <c r="CK37" s="5" t="s">
        <v>159</v>
      </c>
      <c r="CL37" s="5" t="s">
        <v>159</v>
      </c>
      <c r="CM37" s="5" t="s">
        <v>159</v>
      </c>
    </row>
    <row r="38" spans="1:91" s="5" customFormat="1" x14ac:dyDescent="0.25">
      <c r="A38" s="5" t="s">
        <v>152</v>
      </c>
      <c r="B38" s="5" t="s">
        <v>255</v>
      </c>
      <c r="C38" s="5" t="s">
        <v>154</v>
      </c>
      <c r="D38" s="6">
        <v>42996.429861111108</v>
      </c>
      <c r="E38" s="5" t="s">
        <v>401</v>
      </c>
      <c r="F38" s="5" t="s">
        <v>401</v>
      </c>
      <c r="G38" s="5" t="s">
        <v>156</v>
      </c>
      <c r="AP38" s="9"/>
      <c r="BD38" s="5">
        <v>6.0000000000000002E-5</v>
      </c>
      <c r="BR38" s="23"/>
      <c r="CG38" s="23"/>
    </row>
    <row r="39" spans="1:91" s="5" customFormat="1" x14ac:dyDescent="0.25">
      <c r="A39" s="5" t="s">
        <v>152</v>
      </c>
      <c r="B39" s="5" t="s">
        <v>255</v>
      </c>
      <c r="C39" s="5" t="s">
        <v>187</v>
      </c>
      <c r="D39" s="6">
        <v>42996.428472222222</v>
      </c>
      <c r="E39" s="5" t="s">
        <v>400</v>
      </c>
      <c r="F39" s="5" t="s">
        <v>400</v>
      </c>
      <c r="G39" s="5" t="s">
        <v>156</v>
      </c>
      <c r="AJ39" s="5">
        <v>167</v>
      </c>
      <c r="AP39" s="9"/>
      <c r="BP39" s="5">
        <v>8</v>
      </c>
      <c r="BR39" s="23">
        <v>233.9</v>
      </c>
      <c r="CF39" s="5">
        <v>23.62</v>
      </c>
      <c r="CG39" s="23">
        <v>26</v>
      </c>
      <c r="CI39" s="9">
        <v>10.5</v>
      </c>
    </row>
    <row r="40" spans="1:91" s="5" customFormat="1" x14ac:dyDescent="0.25">
      <c r="A40" s="5" t="s">
        <v>152</v>
      </c>
      <c r="B40" s="5" t="s">
        <v>255</v>
      </c>
      <c r="C40" s="5" t="s">
        <v>154</v>
      </c>
      <c r="D40" s="6">
        <v>42996.392361111109</v>
      </c>
      <c r="E40" s="5" t="s">
        <v>444</v>
      </c>
      <c r="F40" s="5" t="s">
        <v>444</v>
      </c>
      <c r="G40" s="5" t="s">
        <v>188</v>
      </c>
      <c r="H40" s="5">
        <v>34</v>
      </c>
      <c r="I40" s="5" t="s">
        <v>157</v>
      </c>
      <c r="J40" s="5" t="s">
        <v>157</v>
      </c>
      <c r="K40" s="5" t="s">
        <v>158</v>
      </c>
      <c r="L40" s="5" t="s">
        <v>158</v>
      </c>
      <c r="M40" s="5" t="s">
        <v>159</v>
      </c>
      <c r="N40" s="5" t="s">
        <v>159</v>
      </c>
      <c r="O40" s="5">
        <v>2.1000000000000001E-2</v>
      </c>
      <c r="P40" s="5">
        <v>2.1999999999999999E-2</v>
      </c>
      <c r="Q40" s="5" t="s">
        <v>161</v>
      </c>
      <c r="R40" s="5" t="s">
        <v>161</v>
      </c>
      <c r="S40" s="5" t="s">
        <v>189</v>
      </c>
      <c r="T40" s="5" t="s">
        <v>162</v>
      </c>
      <c r="U40" s="5" t="s">
        <v>162</v>
      </c>
      <c r="V40" s="5" t="s">
        <v>163</v>
      </c>
      <c r="W40" s="5" t="s">
        <v>163</v>
      </c>
      <c r="X40" s="5">
        <v>5</v>
      </c>
      <c r="Y40" s="5" t="s">
        <v>164</v>
      </c>
      <c r="Z40" s="5">
        <v>3.5</v>
      </c>
      <c r="AA40" s="5" t="s">
        <v>159</v>
      </c>
      <c r="AB40" s="5" t="s">
        <v>159</v>
      </c>
      <c r="AC40" s="5" t="s">
        <v>163</v>
      </c>
      <c r="AD40" s="5">
        <v>2.2999999999999998</v>
      </c>
      <c r="AE40" s="5" t="s">
        <v>165</v>
      </c>
      <c r="AF40" s="5" t="s">
        <v>158</v>
      </c>
      <c r="AG40" s="5" t="s">
        <v>158</v>
      </c>
      <c r="AH40" s="5" t="s">
        <v>158</v>
      </c>
      <c r="AI40" s="5" t="s">
        <v>158</v>
      </c>
      <c r="AJ40" s="5">
        <v>148</v>
      </c>
      <c r="AK40" s="5">
        <v>6</v>
      </c>
      <c r="AL40" s="5" t="s">
        <v>159</v>
      </c>
      <c r="AM40" s="5" t="s">
        <v>159</v>
      </c>
      <c r="AN40" s="5" t="s">
        <v>166</v>
      </c>
      <c r="AO40" s="5">
        <v>22</v>
      </c>
      <c r="AP40" s="9">
        <v>330</v>
      </c>
      <c r="AQ40" s="5" t="s">
        <v>165</v>
      </c>
      <c r="AR40" s="5" t="s">
        <v>167</v>
      </c>
      <c r="AS40" s="5" t="s">
        <v>168</v>
      </c>
      <c r="AT40" s="5">
        <v>0.24</v>
      </c>
      <c r="AU40" s="5">
        <v>0.23899999999999999</v>
      </c>
      <c r="AV40" s="5" t="s">
        <v>169</v>
      </c>
      <c r="AW40" s="5" t="s">
        <v>169</v>
      </c>
      <c r="AX40" s="5">
        <v>2.2999999999999998</v>
      </c>
      <c r="AY40" s="5" t="s">
        <v>159</v>
      </c>
      <c r="AZ40" s="5">
        <v>3.3000000000000002E-2</v>
      </c>
      <c r="BA40" s="5" t="s">
        <v>190</v>
      </c>
      <c r="BB40" s="5" t="s">
        <v>170</v>
      </c>
      <c r="BC40" s="5" t="s">
        <v>171</v>
      </c>
      <c r="BE40" s="5" t="s">
        <v>159</v>
      </c>
      <c r="BF40" s="5" t="s">
        <v>159</v>
      </c>
      <c r="BG40" s="5" t="s">
        <v>159</v>
      </c>
      <c r="BH40" s="5" t="s">
        <v>159</v>
      </c>
      <c r="BI40" s="5">
        <v>0.34</v>
      </c>
      <c r="BJ40" s="5" t="s">
        <v>172</v>
      </c>
      <c r="BK40" s="5" t="s">
        <v>170</v>
      </c>
      <c r="BL40" s="5" t="s">
        <v>173</v>
      </c>
      <c r="BM40" s="5" t="s">
        <v>173</v>
      </c>
      <c r="BP40" s="5">
        <v>7.2</v>
      </c>
      <c r="BQ40" s="5" t="s">
        <v>179</v>
      </c>
      <c r="BR40" s="23"/>
      <c r="BS40" s="5" t="s">
        <v>159</v>
      </c>
      <c r="BT40" s="5" t="s">
        <v>159</v>
      </c>
      <c r="BW40" s="5" t="s">
        <v>159</v>
      </c>
      <c r="BX40" s="5" t="s">
        <v>159</v>
      </c>
      <c r="BY40" s="5">
        <v>23</v>
      </c>
      <c r="BZ40" s="5">
        <v>106</v>
      </c>
      <c r="CA40" s="5" t="s">
        <v>168</v>
      </c>
      <c r="CB40" s="5" t="s">
        <v>174</v>
      </c>
      <c r="CC40" s="5">
        <v>106</v>
      </c>
      <c r="CD40" s="5" t="s">
        <v>175</v>
      </c>
      <c r="CE40" s="5" t="s">
        <v>175</v>
      </c>
      <c r="CG40" s="23"/>
      <c r="CI40" s="9"/>
      <c r="CJ40" s="5" t="s">
        <v>159</v>
      </c>
      <c r="CK40" s="5" t="s">
        <v>159</v>
      </c>
      <c r="CL40" s="5" t="s">
        <v>159</v>
      </c>
      <c r="CM40" s="5" t="s">
        <v>159</v>
      </c>
    </row>
    <row r="41" spans="1:91" x14ac:dyDescent="0.25">
      <c r="A41" t="s">
        <v>152</v>
      </c>
      <c r="B41" t="s">
        <v>255</v>
      </c>
      <c r="C41" t="s">
        <v>154</v>
      </c>
      <c r="D41" s="1">
        <v>42996.393750000003</v>
      </c>
      <c r="E41" t="s">
        <v>445</v>
      </c>
      <c r="F41" t="s">
        <v>445</v>
      </c>
      <c r="G41" t="s">
        <v>188</v>
      </c>
      <c r="BD41">
        <v>6.0000000000000002E-5</v>
      </c>
      <c r="BR41" s="17"/>
      <c r="CG41" s="17"/>
      <c r="CI41" s="4"/>
    </row>
    <row r="42" spans="1:91" x14ac:dyDescent="0.25">
      <c r="A42" t="s">
        <v>152</v>
      </c>
      <c r="B42" t="s">
        <v>255</v>
      </c>
      <c r="C42" t="s">
        <v>187</v>
      </c>
      <c r="D42" s="1">
        <v>42996.392361111109</v>
      </c>
      <c r="E42" t="s">
        <v>444</v>
      </c>
      <c r="F42" t="s">
        <v>444</v>
      </c>
      <c r="G42" t="s">
        <v>188</v>
      </c>
      <c r="AJ42">
        <v>168</v>
      </c>
      <c r="BP42">
        <v>7.99</v>
      </c>
      <c r="BR42" s="17">
        <v>252.7</v>
      </c>
      <c r="CF42">
        <v>26</v>
      </c>
      <c r="CG42" s="17">
        <v>23.87</v>
      </c>
      <c r="CH42">
        <v>0.8</v>
      </c>
      <c r="CI42" s="4">
        <v>13</v>
      </c>
    </row>
    <row r="43" spans="1:91" s="2" customFormat="1" x14ac:dyDescent="0.25">
      <c r="D43" s="3"/>
      <c r="H43" s="2">
        <f>(H37-H40)/((H37+H40)/2)*100</f>
        <v>16.216216216216218</v>
      </c>
      <c r="X43" s="2">
        <f t="shared" ref="X43:BP43" si="17">(X37-X40)/((X37+X40)/2)*100</f>
        <v>1.9801980198019733</v>
      </c>
      <c r="Z43" s="2">
        <f>(Z37-Z40)/((Z37+Z40)/2)*100</f>
        <v>8.2191780821917764</v>
      </c>
      <c r="AD43" s="2">
        <f t="shared" si="17"/>
        <v>0</v>
      </c>
      <c r="AJ43" s="2">
        <f>(AJ37-AJ40)/((AJ37+AJ40)/2)*100</f>
        <v>-0.67796610169491522</v>
      </c>
      <c r="AK43" s="2">
        <f t="shared" si="17"/>
        <v>0</v>
      </c>
      <c r="AO43" s="2">
        <f t="shared" si="17"/>
        <v>2.690582959641262</v>
      </c>
      <c r="AP43" s="21">
        <f>(AP37-AP40)/((AP37+AP40)/2)*100</f>
        <v>-100</v>
      </c>
      <c r="AT43" s="2">
        <f t="shared" si="17"/>
        <v>-18.181818181818173</v>
      </c>
      <c r="AU43" s="2">
        <f t="shared" si="17"/>
        <v>-17.767653758542131</v>
      </c>
      <c r="AX43" s="2">
        <f t="shared" si="17"/>
        <v>4.2553191489361746</v>
      </c>
      <c r="AZ43" s="2">
        <f t="shared" si="17"/>
        <v>-3.0769230769230793</v>
      </c>
      <c r="BI43" s="2">
        <f t="shared" si="17"/>
        <v>-22.950819672131146</v>
      </c>
      <c r="BP43" s="2">
        <f t="shared" si="17"/>
        <v>6.7114093959731544</v>
      </c>
      <c r="BR43" s="24">
        <f>(BR39-BR42)/((BR39+BR42)/2)*100</f>
        <v>-7.7270859021783735</v>
      </c>
      <c r="BY43" s="2">
        <f t="shared" ref="BY43:CC43" si="18">(BY37-BY40)/((BY37+BY40)/2)*100</f>
        <v>0</v>
      </c>
      <c r="BZ43" s="2">
        <f t="shared" si="18"/>
        <v>-8.8669950738916263</v>
      </c>
      <c r="CC43" s="2">
        <f t="shared" si="18"/>
        <v>-6.8292682926829276</v>
      </c>
      <c r="CF43" s="2">
        <f>(CF39-CF42)/((CF39+CF42)/2)*100</f>
        <v>-9.5929060862555371</v>
      </c>
      <c r="CG43" s="24">
        <f>(CG39-CG42)/((CG39+CG42)/2)*100</f>
        <v>8.5422097453378747</v>
      </c>
      <c r="CI43" s="21">
        <f t="shared" ref="CI43" si="19">(CI39-CI42)/((CI39+CI42)/2)*100</f>
        <v>-21.276595744680851</v>
      </c>
    </row>
    <row r="44" spans="1:91" s="11" customFormat="1" x14ac:dyDescent="0.25">
      <c r="A44" s="11" t="s">
        <v>152</v>
      </c>
      <c r="B44" s="11" t="s">
        <v>264</v>
      </c>
      <c r="C44" s="11" t="s">
        <v>154</v>
      </c>
      <c r="D44" s="12">
        <v>42993.576388888891</v>
      </c>
      <c r="E44" s="11" t="s">
        <v>402</v>
      </c>
      <c r="F44" s="11" t="s">
        <v>402</v>
      </c>
      <c r="G44" s="11" t="s">
        <v>156</v>
      </c>
      <c r="H44" s="11">
        <v>22</v>
      </c>
      <c r="I44" s="11" t="s">
        <v>157</v>
      </c>
      <c r="J44" s="11" t="s">
        <v>157</v>
      </c>
      <c r="K44" s="11" t="s">
        <v>158</v>
      </c>
      <c r="L44" s="11" t="s">
        <v>158</v>
      </c>
      <c r="M44" s="11" t="s">
        <v>159</v>
      </c>
      <c r="N44" s="11" t="s">
        <v>159</v>
      </c>
      <c r="O44" s="11">
        <v>2.5999999999999999E-2</v>
      </c>
      <c r="P44" s="11">
        <v>2.8000000000000001E-2</v>
      </c>
      <c r="Q44" s="11" t="s">
        <v>161</v>
      </c>
      <c r="R44" s="11" t="s">
        <v>161</v>
      </c>
      <c r="T44" s="11" t="s">
        <v>162</v>
      </c>
      <c r="U44" s="11" t="s">
        <v>162</v>
      </c>
      <c r="V44" s="11" t="s">
        <v>163</v>
      </c>
      <c r="W44" s="11" t="s">
        <v>163</v>
      </c>
      <c r="X44" s="11">
        <v>3.8</v>
      </c>
      <c r="Y44" s="11" t="s">
        <v>164</v>
      </c>
      <c r="Z44" s="11">
        <v>2.5</v>
      </c>
      <c r="AA44" s="11" t="s">
        <v>159</v>
      </c>
      <c r="AB44" s="11" t="s">
        <v>159</v>
      </c>
      <c r="AC44" s="11" t="s">
        <v>163</v>
      </c>
      <c r="AD44" s="11">
        <v>5.7</v>
      </c>
      <c r="AE44" s="11" t="s">
        <v>165</v>
      </c>
      <c r="AF44" s="11" t="s">
        <v>158</v>
      </c>
      <c r="AG44" s="11" t="s">
        <v>158</v>
      </c>
      <c r="AH44" s="11" t="s">
        <v>158</v>
      </c>
      <c r="AI44" s="11" t="s">
        <v>158</v>
      </c>
      <c r="AJ44" s="11">
        <v>97</v>
      </c>
      <c r="AK44" s="11">
        <v>5</v>
      </c>
      <c r="AL44" s="11" t="s">
        <v>159</v>
      </c>
      <c r="AM44" s="11" t="s">
        <v>159</v>
      </c>
      <c r="AN44" s="11" t="s">
        <v>166</v>
      </c>
      <c r="AO44" s="11">
        <v>16.100000000000001</v>
      </c>
      <c r="AP44" s="14">
        <v>1100</v>
      </c>
      <c r="AQ44" s="11" t="s">
        <v>165</v>
      </c>
      <c r="AR44" s="11" t="s">
        <v>167</v>
      </c>
      <c r="AS44" s="11" t="s">
        <v>168</v>
      </c>
      <c r="AT44" s="11">
        <v>0.12</v>
      </c>
      <c r="AU44" s="11">
        <v>0.122</v>
      </c>
      <c r="AV44" s="11" t="s">
        <v>169</v>
      </c>
      <c r="AW44" s="11" t="s">
        <v>169</v>
      </c>
      <c r="AX44" s="11">
        <v>1.6</v>
      </c>
      <c r="AY44" s="11" t="s">
        <v>159</v>
      </c>
      <c r="AZ44" s="11">
        <v>0.01</v>
      </c>
      <c r="BB44" s="11" t="s">
        <v>170</v>
      </c>
      <c r="BC44" s="11" t="s">
        <v>171</v>
      </c>
      <c r="BE44" s="11" t="s">
        <v>159</v>
      </c>
      <c r="BF44" s="11" t="s">
        <v>159</v>
      </c>
      <c r="BG44" s="11" t="s">
        <v>159</v>
      </c>
      <c r="BH44" s="11" t="s">
        <v>159</v>
      </c>
      <c r="BI44" s="11">
        <v>0.57999999999999996</v>
      </c>
      <c r="BJ44" s="11" t="s">
        <v>172</v>
      </c>
      <c r="BK44" s="11" t="s">
        <v>170</v>
      </c>
      <c r="BL44" s="11" t="s">
        <v>173</v>
      </c>
      <c r="BM44" s="11" t="s">
        <v>173</v>
      </c>
      <c r="BP44" s="11">
        <v>8.5</v>
      </c>
      <c r="BQ44" s="11" t="s">
        <v>179</v>
      </c>
      <c r="BS44" s="11" t="s">
        <v>159</v>
      </c>
      <c r="BT44" s="11" t="s">
        <v>159</v>
      </c>
      <c r="BW44" s="11" t="s">
        <v>159</v>
      </c>
      <c r="BX44" s="11" t="s">
        <v>159</v>
      </c>
      <c r="BY44" s="11">
        <v>12</v>
      </c>
      <c r="BZ44" s="11">
        <v>82</v>
      </c>
      <c r="CA44" s="11" t="s">
        <v>168</v>
      </c>
      <c r="CB44" s="11" t="s">
        <v>174</v>
      </c>
      <c r="CC44" s="11">
        <v>84</v>
      </c>
      <c r="CD44" s="11" t="s">
        <v>175</v>
      </c>
      <c r="CE44" s="11" t="s">
        <v>175</v>
      </c>
      <c r="CG44" s="13"/>
      <c r="CJ44" s="11" t="s">
        <v>159</v>
      </c>
      <c r="CK44" s="11" t="s">
        <v>159</v>
      </c>
      <c r="CL44" s="11" t="s">
        <v>159</v>
      </c>
      <c r="CM44" s="11" t="s">
        <v>159</v>
      </c>
    </row>
    <row r="45" spans="1:91" s="11" customFormat="1" x14ac:dyDescent="0.25">
      <c r="A45" s="11" t="s">
        <v>152</v>
      </c>
      <c r="B45" s="11" t="s">
        <v>264</v>
      </c>
      <c r="C45" s="11" t="s">
        <v>154</v>
      </c>
      <c r="D45" s="12">
        <v>42993.57916666667</v>
      </c>
      <c r="E45" s="11" t="s">
        <v>403</v>
      </c>
      <c r="F45" s="11" t="s">
        <v>403</v>
      </c>
      <c r="G45" s="11" t="s">
        <v>156</v>
      </c>
      <c r="AP45" s="14"/>
      <c r="BD45" s="11" t="s">
        <v>184</v>
      </c>
      <c r="CG45" s="13"/>
    </row>
    <row r="46" spans="1:91" s="11" customFormat="1" x14ac:dyDescent="0.25">
      <c r="A46" s="11" t="s">
        <v>152</v>
      </c>
      <c r="B46" s="11" t="s">
        <v>264</v>
      </c>
      <c r="C46" s="11" t="s">
        <v>187</v>
      </c>
      <c r="D46" s="12">
        <v>42993.576388888891</v>
      </c>
      <c r="E46" s="11" t="s">
        <v>402</v>
      </c>
      <c r="F46" s="11" t="s">
        <v>402</v>
      </c>
      <c r="G46" s="11" t="s">
        <v>156</v>
      </c>
      <c r="AJ46" s="11">
        <v>97</v>
      </c>
      <c r="AP46" s="14"/>
      <c r="BN46" s="11">
        <v>5.6</v>
      </c>
      <c r="BO46" s="11">
        <v>54.4</v>
      </c>
      <c r="BP46" s="11">
        <v>7.5</v>
      </c>
      <c r="BR46" s="11">
        <v>281.39999999999998</v>
      </c>
      <c r="CF46" s="13">
        <v>23.15</v>
      </c>
      <c r="CG46" s="13">
        <v>30.1</v>
      </c>
      <c r="CI46" s="11">
        <v>8.3000000000000007</v>
      </c>
    </row>
    <row r="47" spans="1:91" s="11" customFormat="1" x14ac:dyDescent="0.25">
      <c r="A47" s="11" t="s">
        <v>152</v>
      </c>
      <c r="B47" s="11" t="s">
        <v>264</v>
      </c>
      <c r="C47" s="11" t="s">
        <v>154</v>
      </c>
      <c r="D47" s="12">
        <v>42993.571527777778</v>
      </c>
      <c r="E47" s="11" t="s">
        <v>446</v>
      </c>
      <c r="F47" s="11" t="s">
        <v>446</v>
      </c>
      <c r="G47" s="11" t="s">
        <v>188</v>
      </c>
      <c r="H47" s="11">
        <v>24</v>
      </c>
      <c r="I47" s="11" t="s">
        <v>157</v>
      </c>
      <c r="J47" s="11" t="s">
        <v>157</v>
      </c>
      <c r="K47" s="11" t="s">
        <v>158</v>
      </c>
      <c r="L47" s="11" t="s">
        <v>158</v>
      </c>
      <c r="M47" s="11" t="s">
        <v>159</v>
      </c>
      <c r="N47" s="11" t="s">
        <v>159</v>
      </c>
      <c r="O47" s="11">
        <v>2.7E-2</v>
      </c>
      <c r="P47" s="11">
        <v>2.7E-2</v>
      </c>
      <c r="Q47" s="11" t="s">
        <v>161</v>
      </c>
      <c r="R47" s="11" t="s">
        <v>161</v>
      </c>
      <c r="S47" s="11" t="s">
        <v>189</v>
      </c>
      <c r="T47" s="11" t="s">
        <v>162</v>
      </c>
      <c r="U47" s="11" t="s">
        <v>162</v>
      </c>
      <c r="V47" s="11" t="s">
        <v>163</v>
      </c>
      <c r="W47" s="11" t="s">
        <v>163</v>
      </c>
      <c r="X47" s="11">
        <v>3.5</v>
      </c>
      <c r="Y47" s="11" t="s">
        <v>164</v>
      </c>
      <c r="Z47" s="11">
        <v>2.5</v>
      </c>
      <c r="AA47" s="11" t="s">
        <v>159</v>
      </c>
      <c r="AB47" s="11" t="s">
        <v>159</v>
      </c>
      <c r="AC47" s="11" t="s">
        <v>163</v>
      </c>
      <c r="AD47" s="11">
        <v>6.7</v>
      </c>
      <c r="AE47" s="11" t="s">
        <v>165</v>
      </c>
      <c r="AF47" s="11" t="s">
        <v>158</v>
      </c>
      <c r="AG47" s="11" t="s">
        <v>158</v>
      </c>
      <c r="AH47" s="11" t="s">
        <v>158</v>
      </c>
      <c r="AI47" s="11" t="s">
        <v>158</v>
      </c>
      <c r="AJ47" s="11">
        <v>112</v>
      </c>
      <c r="AK47" s="11" t="s">
        <v>178</v>
      </c>
      <c r="AL47" s="11" t="s">
        <v>159</v>
      </c>
      <c r="AM47" s="11" t="s">
        <v>159</v>
      </c>
      <c r="AN47" s="11" t="s">
        <v>166</v>
      </c>
      <c r="AO47" s="11">
        <v>15.3</v>
      </c>
      <c r="AP47" s="14">
        <v>2200</v>
      </c>
      <c r="AQ47" s="11" t="s">
        <v>165</v>
      </c>
      <c r="AR47" s="11" t="s">
        <v>167</v>
      </c>
      <c r="AS47" s="11" t="s">
        <v>168</v>
      </c>
      <c r="AT47" s="11">
        <v>0.11</v>
      </c>
      <c r="AU47" s="11">
        <v>0.106</v>
      </c>
      <c r="AV47" s="11" t="s">
        <v>169</v>
      </c>
      <c r="AW47" s="11" t="s">
        <v>169</v>
      </c>
      <c r="AX47" s="11">
        <v>1.6</v>
      </c>
      <c r="AY47" s="11" t="s">
        <v>159</v>
      </c>
      <c r="AZ47" s="11">
        <v>1.2E-2</v>
      </c>
      <c r="BA47" s="11" t="s">
        <v>190</v>
      </c>
      <c r="BB47" s="11" t="s">
        <v>170</v>
      </c>
      <c r="BC47" s="11" t="s">
        <v>171</v>
      </c>
      <c r="BE47" s="11" t="s">
        <v>159</v>
      </c>
      <c r="BF47" s="11" t="s">
        <v>159</v>
      </c>
      <c r="BG47" s="11" t="s">
        <v>159</v>
      </c>
      <c r="BH47" s="11" t="s">
        <v>159</v>
      </c>
      <c r="BI47" s="11">
        <v>0.59</v>
      </c>
      <c r="BJ47" s="11" t="s">
        <v>172</v>
      </c>
      <c r="BK47" s="11" t="s">
        <v>170</v>
      </c>
      <c r="BL47" s="11" t="s">
        <v>173</v>
      </c>
      <c r="BM47" s="11" t="s">
        <v>173</v>
      </c>
      <c r="BP47" s="11">
        <v>7.2</v>
      </c>
      <c r="BQ47" s="11">
        <v>0.09</v>
      </c>
      <c r="BS47" s="11" t="s">
        <v>159</v>
      </c>
      <c r="BT47" s="11" t="s">
        <v>159</v>
      </c>
      <c r="BW47" s="11" t="s">
        <v>159</v>
      </c>
      <c r="BX47" s="11" t="s">
        <v>159</v>
      </c>
      <c r="BY47" s="11">
        <v>11</v>
      </c>
      <c r="BZ47" s="11">
        <v>90</v>
      </c>
      <c r="CA47" s="11" t="s">
        <v>168</v>
      </c>
      <c r="CB47" s="11" t="s">
        <v>174</v>
      </c>
      <c r="CC47" s="11">
        <v>92</v>
      </c>
      <c r="CD47" s="11" t="s">
        <v>175</v>
      </c>
      <c r="CE47" s="11">
        <v>4.0000000000000001E-3</v>
      </c>
      <c r="CF47" s="13"/>
      <c r="CG47" s="13"/>
      <c r="CJ47" s="11" t="s">
        <v>159</v>
      </c>
      <c r="CK47" s="11" t="s">
        <v>159</v>
      </c>
      <c r="CL47" s="11" t="s">
        <v>159</v>
      </c>
      <c r="CM47" s="11" t="s">
        <v>159</v>
      </c>
    </row>
    <row r="48" spans="1:91" s="11" customFormat="1" x14ac:dyDescent="0.25">
      <c r="A48" s="11" t="s">
        <v>152</v>
      </c>
      <c r="B48" s="11" t="s">
        <v>264</v>
      </c>
      <c r="C48" s="11" t="s">
        <v>154</v>
      </c>
      <c r="D48" s="12">
        <v>42993.573611111111</v>
      </c>
      <c r="E48" s="11" t="s">
        <v>447</v>
      </c>
      <c r="F48" s="11" t="s">
        <v>447</v>
      </c>
      <c r="G48" s="11" t="s">
        <v>188</v>
      </c>
      <c r="AP48" s="13"/>
      <c r="BD48" s="11" t="s">
        <v>184</v>
      </c>
      <c r="CF48" s="13"/>
      <c r="CG48" s="13"/>
    </row>
    <row r="49" spans="1:91" s="11" customFormat="1" x14ac:dyDescent="0.25">
      <c r="A49" s="11" t="s">
        <v>152</v>
      </c>
      <c r="B49" s="11" t="s">
        <v>264</v>
      </c>
      <c r="C49" s="11" t="s">
        <v>187</v>
      </c>
      <c r="D49" s="12">
        <v>42993.571527777778</v>
      </c>
      <c r="E49" s="11" t="s">
        <v>446</v>
      </c>
      <c r="F49" s="11" t="s">
        <v>446</v>
      </c>
      <c r="G49" s="11" t="s">
        <v>188</v>
      </c>
      <c r="AJ49" s="11">
        <v>98</v>
      </c>
      <c r="AP49" s="13"/>
      <c r="BN49" s="11">
        <v>5.6</v>
      </c>
      <c r="BO49" s="11">
        <v>54.4</v>
      </c>
      <c r="BP49" s="11">
        <v>7.4</v>
      </c>
      <c r="BR49" s="11">
        <v>281.39999999999998</v>
      </c>
      <c r="CF49" s="13">
        <v>30.1</v>
      </c>
      <c r="CG49" s="13">
        <v>23.16</v>
      </c>
      <c r="CI49" s="11">
        <v>8.3000000000000007</v>
      </c>
    </row>
    <row r="50" spans="1:91" s="2" customFormat="1" x14ac:dyDescent="0.25">
      <c r="D50" s="3"/>
      <c r="H50" s="2">
        <f>(H44-H47)/((H44+H47)/2)*100</f>
        <v>-8.695652173913043</v>
      </c>
      <c r="X50" s="2">
        <f t="shared" ref="X50:BP50" si="20">(X44-X47)/((X44+X47)/2)*100</f>
        <v>8.2191780821917764</v>
      </c>
      <c r="Z50" s="2">
        <f>(Z44-Z47)/((Z44+Z47)/2)*100</f>
        <v>0</v>
      </c>
      <c r="AD50" s="2">
        <f t="shared" si="20"/>
        <v>-16.129032258064516</v>
      </c>
      <c r="AJ50" s="2">
        <f>(AJ44-AJ47)/((AJ44+AJ47)/2)*100</f>
        <v>-14.354066985645932</v>
      </c>
      <c r="AO50" s="2">
        <f t="shared" si="20"/>
        <v>5.0955414012738895</v>
      </c>
      <c r="AP50" s="21">
        <f>(AP44-AP47)/((AP44+AP47)/2)*100</f>
        <v>-66.666666666666657</v>
      </c>
      <c r="AT50" s="2">
        <f t="shared" si="20"/>
        <v>8.6956521739130412</v>
      </c>
      <c r="AU50" s="2">
        <f t="shared" si="20"/>
        <v>14.035087719298248</v>
      </c>
      <c r="AX50" s="2">
        <f t="shared" si="20"/>
        <v>0</v>
      </c>
      <c r="AZ50" s="2">
        <f t="shared" si="20"/>
        <v>-18.181818181818183</v>
      </c>
      <c r="BI50" s="2">
        <f t="shared" si="20"/>
        <v>-1.7094017094017109</v>
      </c>
      <c r="BO50" s="2">
        <f>(BO46-BO49)/((BO46+BO49)/2)*100</f>
        <v>0</v>
      </c>
      <c r="BP50" s="2">
        <f t="shared" si="20"/>
        <v>16.560509554140125</v>
      </c>
      <c r="BR50" s="2">
        <f>(BR46-BR49)/((BR46+BR49)/2)*100</f>
        <v>0</v>
      </c>
      <c r="BY50" s="2">
        <f t="shared" ref="BY50:CC50" si="21">(BY44-BY47)/((BY44+BY47)/2)*100</f>
        <v>8.695652173913043</v>
      </c>
      <c r="BZ50" s="2">
        <f t="shared" si="21"/>
        <v>-9.3023255813953494</v>
      </c>
      <c r="CC50" s="2">
        <f t="shared" si="21"/>
        <v>-9.0909090909090917</v>
      </c>
      <c r="CF50" s="21">
        <f>(CF46-CF49)/((CF46+CF49)/2)*100</f>
        <v>-26.103286384976538</v>
      </c>
      <c r="CG50" s="21">
        <f>(CG46-CG49)/((CG46+CG49)/2)*100</f>
        <v>26.060833646263614</v>
      </c>
      <c r="CI50" s="2">
        <f t="shared" ref="CI50" si="22">(CI46-CI49)/((CI46+CI49)/2)*100</f>
        <v>0</v>
      </c>
    </row>
    <row r="51" spans="1:91" s="5" customFormat="1" x14ac:dyDescent="0.25">
      <c r="A51" s="5" t="s">
        <v>152</v>
      </c>
      <c r="B51" s="5" t="s">
        <v>215</v>
      </c>
      <c r="C51" s="5" t="s">
        <v>154</v>
      </c>
      <c r="D51" s="6">
        <v>42997.419444444444</v>
      </c>
      <c r="E51" s="5" t="s">
        <v>404</v>
      </c>
      <c r="F51" s="5" t="s">
        <v>404</v>
      </c>
      <c r="G51" s="5" t="s">
        <v>156</v>
      </c>
      <c r="H51" s="5">
        <v>24</v>
      </c>
      <c r="I51" s="5" t="s">
        <v>157</v>
      </c>
      <c r="J51" s="5" t="s">
        <v>157</v>
      </c>
      <c r="K51" s="5" t="s">
        <v>158</v>
      </c>
      <c r="L51" s="5" t="s">
        <v>158</v>
      </c>
      <c r="M51" s="5" t="s">
        <v>159</v>
      </c>
      <c r="N51" s="5" t="s">
        <v>159</v>
      </c>
      <c r="O51" s="5">
        <v>2.7E-2</v>
      </c>
      <c r="P51" s="5">
        <v>2.9000000000000001E-2</v>
      </c>
      <c r="Q51" s="5" t="s">
        <v>161</v>
      </c>
      <c r="R51" s="5" t="s">
        <v>161</v>
      </c>
      <c r="T51" s="5" t="s">
        <v>162</v>
      </c>
      <c r="U51" s="5" t="s">
        <v>162</v>
      </c>
      <c r="V51" s="5" t="s">
        <v>163</v>
      </c>
      <c r="W51" s="5" t="s">
        <v>163</v>
      </c>
      <c r="X51" s="5">
        <v>3.3</v>
      </c>
      <c r="Y51" s="5" t="s">
        <v>164</v>
      </c>
      <c r="Z51" s="5">
        <v>2.2000000000000002</v>
      </c>
      <c r="AA51" s="5" t="s">
        <v>159</v>
      </c>
      <c r="AB51" s="5" t="s">
        <v>159</v>
      </c>
      <c r="AC51" s="5" t="s">
        <v>163</v>
      </c>
      <c r="AD51" s="5">
        <v>5.7</v>
      </c>
      <c r="AE51" s="5">
        <v>1</v>
      </c>
      <c r="AF51" s="5" t="s">
        <v>158</v>
      </c>
      <c r="AG51" s="5" t="s">
        <v>158</v>
      </c>
      <c r="AH51" s="5" t="s">
        <v>158</v>
      </c>
      <c r="AI51" s="5" t="s">
        <v>158</v>
      </c>
      <c r="AJ51" s="5">
        <v>93</v>
      </c>
      <c r="AK51" s="5">
        <v>5</v>
      </c>
      <c r="AL51" s="5" t="s">
        <v>159</v>
      </c>
      <c r="AM51" s="5" t="s">
        <v>159</v>
      </c>
      <c r="AN51" s="5" t="s">
        <v>166</v>
      </c>
      <c r="AO51" s="5">
        <v>15.2</v>
      </c>
      <c r="AP51" s="7" t="s">
        <v>235</v>
      </c>
      <c r="AQ51" s="5" t="s">
        <v>165</v>
      </c>
      <c r="AR51" s="5" t="s">
        <v>167</v>
      </c>
      <c r="AS51" s="5" t="s">
        <v>168</v>
      </c>
      <c r="AT51" s="5" t="s">
        <v>168</v>
      </c>
      <c r="AU51" s="5" t="s">
        <v>167</v>
      </c>
      <c r="AV51" s="5" t="s">
        <v>169</v>
      </c>
      <c r="AW51" s="5" t="s">
        <v>169</v>
      </c>
      <c r="AX51" s="5">
        <v>1.7</v>
      </c>
      <c r="AY51" s="5" t="s">
        <v>159</v>
      </c>
      <c r="AZ51" s="5">
        <v>1.2999999999999999E-2</v>
      </c>
      <c r="BB51" s="5" t="s">
        <v>170</v>
      </c>
      <c r="BC51" s="5" t="s">
        <v>171</v>
      </c>
      <c r="BE51" s="5" t="s">
        <v>159</v>
      </c>
      <c r="BF51" s="5" t="s">
        <v>159</v>
      </c>
      <c r="BG51" s="5" t="s">
        <v>159</v>
      </c>
      <c r="BH51" s="5" t="s">
        <v>159</v>
      </c>
      <c r="BI51" s="5">
        <v>0.51</v>
      </c>
      <c r="BJ51" s="5" t="s">
        <v>172</v>
      </c>
      <c r="BK51" s="5" t="s">
        <v>170</v>
      </c>
      <c r="BL51" s="5" t="s">
        <v>173</v>
      </c>
      <c r="BM51" s="5" t="s">
        <v>173</v>
      </c>
      <c r="BP51" s="5">
        <v>7.7</v>
      </c>
      <c r="BQ51" s="5" t="s">
        <v>179</v>
      </c>
      <c r="BS51" s="5" t="s">
        <v>159</v>
      </c>
      <c r="BT51" s="5" t="s">
        <v>159</v>
      </c>
      <c r="BW51" s="5" t="s">
        <v>159</v>
      </c>
      <c r="BX51" s="5" t="s">
        <v>159</v>
      </c>
      <c r="BY51" s="5">
        <v>13</v>
      </c>
      <c r="BZ51" s="5">
        <v>60</v>
      </c>
      <c r="CA51" s="5" t="s">
        <v>168</v>
      </c>
      <c r="CB51" s="5" t="s">
        <v>174</v>
      </c>
      <c r="CC51" s="5">
        <v>61</v>
      </c>
      <c r="CD51" s="5" t="s">
        <v>175</v>
      </c>
      <c r="CE51" s="5" t="s">
        <v>175</v>
      </c>
      <c r="CG51" s="9"/>
      <c r="CJ51" s="5" t="s">
        <v>159</v>
      </c>
      <c r="CK51" s="5" t="s">
        <v>159</v>
      </c>
      <c r="CL51" s="5" t="s">
        <v>159</v>
      </c>
      <c r="CM51" s="5" t="s">
        <v>159</v>
      </c>
    </row>
    <row r="52" spans="1:91" s="5" customFormat="1" x14ac:dyDescent="0.25">
      <c r="A52" s="5" t="s">
        <v>152</v>
      </c>
      <c r="B52" s="5" t="s">
        <v>215</v>
      </c>
      <c r="C52" s="5" t="s">
        <v>154</v>
      </c>
      <c r="D52" s="6">
        <v>42997.419444444444</v>
      </c>
      <c r="E52" s="5" t="s">
        <v>405</v>
      </c>
      <c r="F52" s="5" t="s">
        <v>405</v>
      </c>
      <c r="G52" s="5" t="s">
        <v>156</v>
      </c>
      <c r="AP52" s="7"/>
      <c r="BD52" s="5" t="s">
        <v>184</v>
      </c>
      <c r="CF52" s="23"/>
      <c r="CG52" s="23"/>
    </row>
    <row r="53" spans="1:91" s="5" customFormat="1" x14ac:dyDescent="0.25">
      <c r="A53" s="5" t="s">
        <v>152</v>
      </c>
      <c r="B53" s="5" t="s">
        <v>215</v>
      </c>
      <c r="C53" s="5" t="s">
        <v>187</v>
      </c>
      <c r="D53" s="6">
        <v>42997.419444444444</v>
      </c>
      <c r="E53" s="5" t="s">
        <v>404</v>
      </c>
      <c r="F53" s="5" t="s">
        <v>404</v>
      </c>
      <c r="G53" s="5" t="s">
        <v>156</v>
      </c>
      <c r="AJ53" s="5">
        <v>99</v>
      </c>
      <c r="AP53" s="7"/>
      <c r="BN53" s="5">
        <v>6.5</v>
      </c>
      <c r="BO53" s="5">
        <v>78.599999999999994</v>
      </c>
      <c r="BP53" s="5">
        <v>7.4</v>
      </c>
      <c r="BR53" s="5">
        <v>276.2</v>
      </c>
      <c r="CF53" s="23">
        <v>25.3</v>
      </c>
      <c r="CG53" s="23">
        <v>28.8</v>
      </c>
      <c r="CI53" s="5">
        <v>7.1</v>
      </c>
    </row>
    <row r="54" spans="1:91" s="5" customFormat="1" x14ac:dyDescent="0.25">
      <c r="A54" s="5" t="s">
        <v>152</v>
      </c>
      <c r="B54" s="5" t="s">
        <v>215</v>
      </c>
      <c r="C54" s="5" t="s">
        <v>154</v>
      </c>
      <c r="D54" s="6">
        <v>42997.416666666664</v>
      </c>
      <c r="E54" s="5" t="s">
        <v>448</v>
      </c>
      <c r="F54" s="5" t="s">
        <v>448</v>
      </c>
      <c r="G54" s="5" t="s">
        <v>188</v>
      </c>
      <c r="H54" s="5">
        <v>24</v>
      </c>
      <c r="I54" s="5" t="s">
        <v>157</v>
      </c>
      <c r="J54" s="5" t="s">
        <v>157</v>
      </c>
      <c r="K54" s="5" t="s">
        <v>158</v>
      </c>
      <c r="L54" s="5" t="s">
        <v>158</v>
      </c>
      <c r="M54" s="5" t="s">
        <v>159</v>
      </c>
      <c r="N54" s="5" t="s">
        <v>159</v>
      </c>
      <c r="O54" s="5">
        <v>2.8000000000000001E-2</v>
      </c>
      <c r="P54" s="5">
        <v>0.03</v>
      </c>
      <c r="Q54" s="5" t="s">
        <v>161</v>
      </c>
      <c r="R54" s="5" t="s">
        <v>161</v>
      </c>
      <c r="S54" s="5" t="s">
        <v>189</v>
      </c>
      <c r="T54" s="5" t="s">
        <v>162</v>
      </c>
      <c r="U54" s="5" t="s">
        <v>162</v>
      </c>
      <c r="V54" s="5" t="s">
        <v>163</v>
      </c>
      <c r="W54" s="5" t="s">
        <v>163</v>
      </c>
      <c r="X54" s="5">
        <v>3.4</v>
      </c>
      <c r="Y54" s="5" t="s">
        <v>164</v>
      </c>
      <c r="Z54" s="5">
        <v>2.2999999999999998</v>
      </c>
      <c r="AA54" s="5" t="s">
        <v>159</v>
      </c>
      <c r="AB54" s="5" t="s">
        <v>159</v>
      </c>
      <c r="AC54" s="5" t="s">
        <v>163</v>
      </c>
      <c r="AD54" s="5">
        <v>5.8</v>
      </c>
      <c r="AE54" s="5">
        <v>1</v>
      </c>
      <c r="AF54" s="5" t="s">
        <v>158</v>
      </c>
      <c r="AG54" s="5" t="s">
        <v>158</v>
      </c>
      <c r="AH54" s="5" t="s">
        <v>158</v>
      </c>
      <c r="AI54" s="5" t="s">
        <v>158</v>
      </c>
      <c r="AJ54" s="5">
        <v>94</v>
      </c>
      <c r="AK54" s="5">
        <v>5</v>
      </c>
      <c r="AL54" s="5" t="s">
        <v>159</v>
      </c>
      <c r="AM54" s="5" t="s">
        <v>159</v>
      </c>
      <c r="AN54" s="5" t="s">
        <v>166</v>
      </c>
      <c r="AO54" s="5">
        <v>15.9</v>
      </c>
      <c r="AP54" s="7">
        <v>790</v>
      </c>
      <c r="AQ54" s="5" t="s">
        <v>165</v>
      </c>
      <c r="AR54" s="5" t="s">
        <v>167</v>
      </c>
      <c r="AS54" s="5" t="s">
        <v>168</v>
      </c>
      <c r="AT54" s="5" t="s">
        <v>168</v>
      </c>
      <c r="AU54" s="5" t="s">
        <v>167</v>
      </c>
      <c r="AV54" s="5" t="s">
        <v>169</v>
      </c>
      <c r="AW54" s="5" t="s">
        <v>169</v>
      </c>
      <c r="AX54" s="5">
        <v>1.8</v>
      </c>
      <c r="AY54" s="5" t="s">
        <v>159</v>
      </c>
      <c r="AZ54" s="5">
        <v>1.4E-2</v>
      </c>
      <c r="BA54" s="5" t="s">
        <v>190</v>
      </c>
      <c r="BB54" s="5" t="s">
        <v>170</v>
      </c>
      <c r="BC54" s="5" t="s">
        <v>171</v>
      </c>
      <c r="BE54" s="5" t="s">
        <v>159</v>
      </c>
      <c r="BF54" s="5" t="s">
        <v>159</v>
      </c>
      <c r="BG54" s="5" t="s">
        <v>159</v>
      </c>
      <c r="BH54" s="5" t="s">
        <v>159</v>
      </c>
      <c r="BI54" s="5">
        <v>0.53</v>
      </c>
      <c r="BJ54" s="5" t="s">
        <v>172</v>
      </c>
      <c r="BK54" s="5" t="s">
        <v>170</v>
      </c>
      <c r="BL54" s="5" t="s">
        <v>173</v>
      </c>
      <c r="BM54" s="5" t="s">
        <v>173</v>
      </c>
      <c r="BP54" s="5">
        <v>7.6</v>
      </c>
      <c r="BQ54" s="5" t="s">
        <v>179</v>
      </c>
      <c r="BS54" s="5" t="s">
        <v>159</v>
      </c>
      <c r="BT54" s="5" t="s">
        <v>159</v>
      </c>
      <c r="BW54" s="5" t="s">
        <v>159</v>
      </c>
      <c r="BX54" s="5" t="s">
        <v>159</v>
      </c>
      <c r="BY54" s="5">
        <v>13</v>
      </c>
      <c r="BZ54" s="5">
        <v>62</v>
      </c>
      <c r="CA54" s="5" t="s">
        <v>168</v>
      </c>
      <c r="CB54" s="5" t="s">
        <v>174</v>
      </c>
      <c r="CC54" s="5">
        <v>62</v>
      </c>
      <c r="CD54" s="5" t="s">
        <v>175</v>
      </c>
      <c r="CE54" s="5" t="s">
        <v>175</v>
      </c>
      <c r="CF54" s="23"/>
      <c r="CG54" s="23"/>
      <c r="CJ54" s="5" t="s">
        <v>159</v>
      </c>
      <c r="CK54" s="5" t="s">
        <v>159</v>
      </c>
      <c r="CL54" s="5" t="s">
        <v>159</v>
      </c>
      <c r="CM54" s="5" t="s">
        <v>159</v>
      </c>
    </row>
    <row r="55" spans="1:91" x14ac:dyDescent="0.25">
      <c r="A55" t="s">
        <v>152</v>
      </c>
      <c r="B55" t="s">
        <v>215</v>
      </c>
      <c r="C55" t="s">
        <v>154</v>
      </c>
      <c r="D55" s="1">
        <v>42997.416666666664</v>
      </c>
      <c r="E55" t="s">
        <v>449</v>
      </c>
      <c r="F55" t="s">
        <v>449</v>
      </c>
      <c r="G55" t="s">
        <v>188</v>
      </c>
      <c r="BD55" t="s">
        <v>184</v>
      </c>
      <c r="CF55" s="17"/>
      <c r="CG55" s="17"/>
    </row>
    <row r="56" spans="1:91" x14ac:dyDescent="0.25">
      <c r="A56" t="s">
        <v>152</v>
      </c>
      <c r="B56" t="s">
        <v>215</v>
      </c>
      <c r="C56" t="s">
        <v>187</v>
      </c>
      <c r="D56" s="1">
        <v>42997.416666666664</v>
      </c>
      <c r="E56" t="s">
        <v>448</v>
      </c>
      <c r="F56" t="s">
        <v>448</v>
      </c>
      <c r="G56" t="s">
        <v>188</v>
      </c>
      <c r="AJ56">
        <v>99</v>
      </c>
      <c r="BN56">
        <v>6.5</v>
      </c>
      <c r="BO56">
        <v>78.599999999999994</v>
      </c>
      <c r="BP56">
        <v>7.4</v>
      </c>
      <c r="BR56">
        <v>276.2</v>
      </c>
      <c r="CF56" s="17">
        <v>28.4</v>
      </c>
      <c r="CG56" s="17">
        <v>25.3</v>
      </c>
      <c r="CI56">
        <v>7.1</v>
      </c>
    </row>
    <row r="57" spans="1:91" s="2" customFormat="1" x14ac:dyDescent="0.25">
      <c r="D57" s="3"/>
      <c r="H57" s="2">
        <f>(H51-H54)/((H51+H54)/2)*100</f>
        <v>0</v>
      </c>
      <c r="X57" s="2">
        <f t="shared" ref="X57:BP57" si="23">(X51-X54)/((X51+X54)/2)*100</f>
        <v>-2.9850746268656749</v>
      </c>
      <c r="Z57" s="2">
        <f>(Z51-Z54)/((Z51+Z54)/2)*100</f>
        <v>-4.4444444444444287</v>
      </c>
      <c r="AD57" s="2">
        <f t="shared" si="23"/>
        <v>-1.7391304347826024</v>
      </c>
      <c r="AJ57" s="2">
        <f>(AJ51-AJ54)/((AJ51+AJ54)/2)*100</f>
        <v>-1.0695187165775399</v>
      </c>
      <c r="AK57" s="2">
        <f t="shared" si="23"/>
        <v>0</v>
      </c>
      <c r="AO57" s="2">
        <f t="shared" si="23"/>
        <v>-4.5016077170418072</v>
      </c>
      <c r="AP57" s="21" t="e">
        <f>(AP51-AP54)/((AP51+AP54)/2)*100</f>
        <v>#VALUE!</v>
      </c>
      <c r="AX57" s="2">
        <f t="shared" si="23"/>
        <v>-5.7142857142857197</v>
      </c>
      <c r="AZ57" s="2">
        <f t="shared" si="23"/>
        <v>-7.4074074074074137</v>
      </c>
      <c r="BI57" s="2">
        <f t="shared" si="23"/>
        <v>-3.8461538461538494</v>
      </c>
      <c r="BO57" s="2">
        <f>(BO53-BO56)/((BO53+BO56)/2)*100</f>
        <v>0</v>
      </c>
      <c r="BP57" s="2">
        <f t="shared" si="23"/>
        <v>1.307189542483667</v>
      </c>
      <c r="BR57" s="2">
        <f>(BR53-BR56)/((BR53+BR56)/2)*100</f>
        <v>0</v>
      </c>
      <c r="BY57" s="2">
        <f t="shared" ref="BY57:CC57" si="24">(BY51-BY54)/((BY51+BY54)/2)*100</f>
        <v>0</v>
      </c>
      <c r="BZ57" s="2">
        <f t="shared" si="24"/>
        <v>-3.278688524590164</v>
      </c>
      <c r="CC57" s="22">
        <f t="shared" si="24"/>
        <v>-1.6260162601626018</v>
      </c>
      <c r="CF57" s="24">
        <f>(CF53-CF56)/((CF53+CF56)/2)*100</f>
        <v>-11.545623836126621</v>
      </c>
      <c r="CG57" s="24">
        <f>(CG53-CG56)/((CG53+CG56)/2)*100</f>
        <v>12.939001848428836</v>
      </c>
      <c r="CI57" s="2">
        <f t="shared" ref="CI57" si="25">(CI53-CI56)/((CI53+CI56)/2)*100</f>
        <v>0</v>
      </c>
    </row>
    <row r="58" spans="1:91" s="11" customFormat="1" x14ac:dyDescent="0.25">
      <c r="A58" s="11" t="s">
        <v>152</v>
      </c>
      <c r="B58" s="11" t="s">
        <v>217</v>
      </c>
      <c r="C58" s="11" t="s">
        <v>154</v>
      </c>
      <c r="D58" s="12">
        <v>42984.416666666664</v>
      </c>
      <c r="E58" s="11" t="s">
        <v>406</v>
      </c>
      <c r="F58" s="11" t="s">
        <v>406</v>
      </c>
      <c r="G58" s="11" t="s">
        <v>156</v>
      </c>
      <c r="H58" s="11">
        <v>43</v>
      </c>
      <c r="I58" s="11" t="s">
        <v>157</v>
      </c>
      <c r="J58" s="11">
        <v>0.251</v>
      </c>
      <c r="K58" s="11" t="s">
        <v>158</v>
      </c>
      <c r="L58" s="11" t="s">
        <v>158</v>
      </c>
      <c r="M58" s="11" t="s">
        <v>159</v>
      </c>
      <c r="N58" s="11" t="s">
        <v>159</v>
      </c>
      <c r="O58" s="11">
        <v>5.1999999999999998E-2</v>
      </c>
      <c r="P58" s="11">
        <v>5.3999999999999999E-2</v>
      </c>
      <c r="Q58" s="11" t="s">
        <v>161</v>
      </c>
      <c r="R58" s="11" t="s">
        <v>161</v>
      </c>
      <c r="T58" s="11" t="s">
        <v>162</v>
      </c>
      <c r="U58" s="11" t="s">
        <v>162</v>
      </c>
      <c r="V58" s="11" t="s">
        <v>163</v>
      </c>
      <c r="W58" s="11" t="s">
        <v>163</v>
      </c>
      <c r="X58" s="11">
        <v>6.5</v>
      </c>
      <c r="Y58" s="11" t="s">
        <v>164</v>
      </c>
      <c r="Z58" s="11">
        <v>2.1</v>
      </c>
      <c r="AA58" s="11" t="s">
        <v>159</v>
      </c>
      <c r="AB58" s="11" t="s">
        <v>159</v>
      </c>
      <c r="AC58" s="11" t="s">
        <v>163</v>
      </c>
      <c r="AD58" s="11">
        <v>5.2</v>
      </c>
      <c r="AE58" s="11" t="s">
        <v>165</v>
      </c>
      <c r="AF58" s="11" t="s">
        <v>158</v>
      </c>
      <c r="AG58" s="11" t="s">
        <v>158</v>
      </c>
      <c r="AH58" s="11" t="s">
        <v>158</v>
      </c>
      <c r="AI58" s="11" t="s">
        <v>158</v>
      </c>
      <c r="AJ58" s="11">
        <v>115</v>
      </c>
      <c r="AK58" s="11">
        <v>7</v>
      </c>
      <c r="AL58" s="11" t="s">
        <v>159</v>
      </c>
      <c r="AM58" s="11" t="s">
        <v>159</v>
      </c>
      <c r="AN58" s="11" t="s">
        <v>166</v>
      </c>
      <c r="AO58" s="11">
        <v>27.3</v>
      </c>
      <c r="AP58" s="14">
        <v>9200</v>
      </c>
      <c r="AQ58" s="11" t="s">
        <v>165</v>
      </c>
      <c r="AR58" s="11" t="s">
        <v>167</v>
      </c>
      <c r="AS58" s="11" t="s">
        <v>168</v>
      </c>
      <c r="AT58" s="11">
        <v>0.4</v>
      </c>
      <c r="AU58" s="11">
        <v>0.40400000000000003</v>
      </c>
      <c r="AV58" s="11" t="s">
        <v>169</v>
      </c>
      <c r="AW58" s="11" t="s">
        <v>169</v>
      </c>
      <c r="AX58" s="11">
        <v>2.7</v>
      </c>
      <c r="AY58" s="11">
        <v>1.7000000000000001E-2</v>
      </c>
      <c r="AZ58" s="11">
        <v>2.8000000000000001E-2</v>
      </c>
      <c r="BB58" s="11" t="s">
        <v>170</v>
      </c>
      <c r="BC58" s="11" t="s">
        <v>171</v>
      </c>
      <c r="BE58" s="11" t="s">
        <v>159</v>
      </c>
      <c r="BF58" s="11" t="s">
        <v>159</v>
      </c>
      <c r="BG58" s="11" t="s">
        <v>159</v>
      </c>
      <c r="BH58" s="11" t="s">
        <v>159</v>
      </c>
      <c r="BI58" s="11">
        <v>0.63</v>
      </c>
      <c r="BJ58" s="11" t="s">
        <v>172</v>
      </c>
      <c r="BK58" s="11" t="s">
        <v>170</v>
      </c>
      <c r="BL58" s="11">
        <v>0.95</v>
      </c>
      <c r="BM58" s="11">
        <v>0.95</v>
      </c>
      <c r="BP58" s="11">
        <v>7</v>
      </c>
      <c r="BQ58" s="11" t="s">
        <v>179</v>
      </c>
      <c r="BS58" s="11" t="s">
        <v>159</v>
      </c>
      <c r="BT58" s="11" t="s">
        <v>159</v>
      </c>
      <c r="BW58" s="11" t="s">
        <v>159</v>
      </c>
      <c r="BX58" s="11" t="s">
        <v>159</v>
      </c>
      <c r="BY58" s="11">
        <v>8.6</v>
      </c>
      <c r="BZ58" s="11">
        <v>54</v>
      </c>
      <c r="CA58" s="11" t="s">
        <v>168</v>
      </c>
      <c r="CB58" s="11" t="s">
        <v>174</v>
      </c>
      <c r="CC58" s="13">
        <v>55</v>
      </c>
      <c r="CD58" s="11" t="s">
        <v>175</v>
      </c>
      <c r="CE58" s="11" t="s">
        <v>175</v>
      </c>
      <c r="CF58" s="13"/>
      <c r="CG58" s="13"/>
      <c r="CJ58" s="11" t="s">
        <v>159</v>
      </c>
      <c r="CK58" s="11" t="s">
        <v>159</v>
      </c>
      <c r="CL58" s="11" t="s">
        <v>159</v>
      </c>
      <c r="CM58" s="11" t="s">
        <v>159</v>
      </c>
    </row>
    <row r="59" spans="1:91" s="11" customFormat="1" x14ac:dyDescent="0.25">
      <c r="A59" s="11" t="s">
        <v>152</v>
      </c>
      <c r="B59" s="11" t="s">
        <v>217</v>
      </c>
      <c r="C59" s="11" t="s">
        <v>154</v>
      </c>
      <c r="D59" s="12">
        <v>42984.421527777777</v>
      </c>
      <c r="E59" s="11" t="s">
        <v>407</v>
      </c>
      <c r="F59" s="11" t="s">
        <v>407</v>
      </c>
      <c r="G59" s="11" t="s">
        <v>156</v>
      </c>
      <c r="AP59" s="14"/>
      <c r="BD59" s="11" t="s">
        <v>184</v>
      </c>
      <c r="CC59" s="13"/>
      <c r="CF59" s="13"/>
      <c r="CG59" s="13"/>
    </row>
    <row r="60" spans="1:91" s="11" customFormat="1" x14ac:dyDescent="0.25">
      <c r="A60" s="11" t="s">
        <v>152</v>
      </c>
      <c r="B60" s="11" t="s">
        <v>217</v>
      </c>
      <c r="C60" s="11" t="s">
        <v>187</v>
      </c>
      <c r="D60" s="12">
        <v>42984.416666666664</v>
      </c>
      <c r="E60" s="11" t="s">
        <v>406</v>
      </c>
      <c r="F60" s="11" t="s">
        <v>406</v>
      </c>
      <c r="G60" s="11" t="s">
        <v>156</v>
      </c>
      <c r="AJ60" s="11">
        <v>108</v>
      </c>
      <c r="AP60" s="14"/>
      <c r="BN60" s="11">
        <v>6</v>
      </c>
      <c r="BO60" s="11">
        <v>69</v>
      </c>
      <c r="BP60" s="11">
        <v>7.8</v>
      </c>
      <c r="BR60" s="11">
        <v>257.60000000000002</v>
      </c>
      <c r="CC60" s="13"/>
      <c r="CF60" s="13">
        <v>21.38</v>
      </c>
      <c r="CG60" s="13">
        <v>29.2</v>
      </c>
      <c r="CH60" s="11">
        <v>0.6</v>
      </c>
      <c r="CI60" s="11">
        <v>21.3</v>
      </c>
    </row>
    <row r="61" spans="1:91" s="11" customFormat="1" x14ac:dyDescent="0.25">
      <c r="A61" s="11" t="s">
        <v>152</v>
      </c>
      <c r="B61" s="11" t="s">
        <v>217</v>
      </c>
      <c r="C61" s="11" t="s">
        <v>154</v>
      </c>
      <c r="D61" s="12">
        <v>42984.402777777781</v>
      </c>
      <c r="E61" s="11" t="s">
        <v>451</v>
      </c>
      <c r="F61" s="11" t="s">
        <v>451</v>
      </c>
      <c r="G61" s="11" t="s">
        <v>188</v>
      </c>
      <c r="H61" s="11">
        <v>45</v>
      </c>
      <c r="I61" s="11" t="s">
        <v>157</v>
      </c>
      <c r="J61" s="11">
        <v>0.27</v>
      </c>
      <c r="K61" s="11" t="s">
        <v>158</v>
      </c>
      <c r="L61" s="11" t="s">
        <v>158</v>
      </c>
      <c r="M61" s="11" t="s">
        <v>159</v>
      </c>
      <c r="N61" s="11" t="s">
        <v>159</v>
      </c>
      <c r="O61" s="11">
        <v>5.2999999999999999E-2</v>
      </c>
      <c r="P61" s="11">
        <v>5.6000000000000001E-2</v>
      </c>
      <c r="Q61" s="11" t="s">
        <v>161</v>
      </c>
      <c r="R61" s="11" t="s">
        <v>161</v>
      </c>
      <c r="S61" s="11" t="s">
        <v>189</v>
      </c>
      <c r="T61" s="11" t="s">
        <v>162</v>
      </c>
      <c r="U61" s="11" t="s">
        <v>162</v>
      </c>
      <c r="V61" s="11" t="s">
        <v>163</v>
      </c>
      <c r="W61" s="11" t="s">
        <v>163</v>
      </c>
      <c r="X61" s="11">
        <v>7</v>
      </c>
      <c r="Y61" s="11" t="s">
        <v>164</v>
      </c>
      <c r="Z61" s="11">
        <v>2.2000000000000002</v>
      </c>
      <c r="AA61" s="11" t="s">
        <v>159</v>
      </c>
      <c r="AB61" s="11" t="s">
        <v>159</v>
      </c>
      <c r="AC61" s="11" t="s">
        <v>163</v>
      </c>
      <c r="AD61" s="11">
        <v>5.3</v>
      </c>
      <c r="AE61" s="11" t="s">
        <v>165</v>
      </c>
      <c r="AF61" s="11" t="s">
        <v>158</v>
      </c>
      <c r="AG61" s="11" t="s">
        <v>158</v>
      </c>
      <c r="AH61" s="11" t="s">
        <v>158</v>
      </c>
      <c r="AI61" s="11" t="s">
        <v>158</v>
      </c>
      <c r="AJ61" s="11">
        <v>115</v>
      </c>
      <c r="AK61" s="11">
        <v>7</v>
      </c>
      <c r="AL61" s="11" t="s">
        <v>159</v>
      </c>
      <c r="AM61" s="11" t="s">
        <v>159</v>
      </c>
      <c r="AN61" s="11" t="s">
        <v>166</v>
      </c>
      <c r="AO61" s="11">
        <v>29.4</v>
      </c>
      <c r="AP61" s="14">
        <v>20</v>
      </c>
      <c r="AQ61" s="11" t="s">
        <v>165</v>
      </c>
      <c r="AR61" s="11" t="s">
        <v>167</v>
      </c>
      <c r="AS61" s="11" t="s">
        <v>168</v>
      </c>
      <c r="AT61" s="11">
        <v>0.37</v>
      </c>
      <c r="AU61" s="11">
        <v>0.36599999999999999</v>
      </c>
      <c r="AV61" s="11" t="s">
        <v>169</v>
      </c>
      <c r="AW61" s="11" t="s">
        <v>169</v>
      </c>
      <c r="AX61" s="11">
        <v>2.9</v>
      </c>
      <c r="AY61" s="11">
        <v>1.7999999999999999E-2</v>
      </c>
      <c r="AZ61" s="11">
        <v>2.9000000000000001E-2</v>
      </c>
      <c r="BA61" s="11" t="s">
        <v>190</v>
      </c>
      <c r="BB61" s="11" t="s">
        <v>170</v>
      </c>
      <c r="BC61" s="11" t="s">
        <v>171</v>
      </c>
      <c r="BE61" s="11" t="s">
        <v>159</v>
      </c>
      <c r="BF61" s="11" t="s">
        <v>159</v>
      </c>
      <c r="BG61" s="11" t="s">
        <v>159</v>
      </c>
      <c r="BH61" s="11" t="s">
        <v>159</v>
      </c>
      <c r="BI61" s="11">
        <v>0.51</v>
      </c>
      <c r="BJ61" s="11" t="s">
        <v>172</v>
      </c>
      <c r="BK61" s="11" t="s">
        <v>170</v>
      </c>
      <c r="BL61" s="11">
        <v>0.90600000000000003</v>
      </c>
      <c r="BM61" s="11">
        <v>0.90600000000000003</v>
      </c>
      <c r="BP61" s="11">
        <v>7</v>
      </c>
      <c r="BQ61" s="11" t="s">
        <v>179</v>
      </c>
      <c r="BS61" s="11" t="s">
        <v>159</v>
      </c>
      <c r="BT61" s="11" t="s">
        <v>159</v>
      </c>
      <c r="BW61" s="11" t="s">
        <v>159</v>
      </c>
      <c r="BX61" s="11" t="s">
        <v>159</v>
      </c>
      <c r="BY61" s="11">
        <v>9.4</v>
      </c>
      <c r="BZ61" s="11">
        <v>75</v>
      </c>
      <c r="CA61" s="11" t="s">
        <v>168</v>
      </c>
      <c r="CB61" s="11" t="s">
        <v>174</v>
      </c>
      <c r="CC61" s="13">
        <v>75</v>
      </c>
      <c r="CD61" s="11" t="s">
        <v>175</v>
      </c>
      <c r="CE61" s="11" t="s">
        <v>175</v>
      </c>
      <c r="CF61" s="13"/>
      <c r="CG61" s="13"/>
      <c r="CJ61" s="11" t="s">
        <v>159</v>
      </c>
      <c r="CK61" s="11" t="s">
        <v>159</v>
      </c>
      <c r="CL61" s="11" t="s">
        <v>159</v>
      </c>
      <c r="CM61" s="11" t="s">
        <v>159</v>
      </c>
    </row>
    <row r="62" spans="1:91" s="11" customFormat="1" x14ac:dyDescent="0.25">
      <c r="A62" s="11" t="s">
        <v>152</v>
      </c>
      <c r="B62" s="11" t="s">
        <v>217</v>
      </c>
      <c r="C62" s="11" t="s">
        <v>154</v>
      </c>
      <c r="D62" s="12">
        <v>42984.40347222222</v>
      </c>
      <c r="E62" s="11" t="s">
        <v>452</v>
      </c>
      <c r="F62" s="11" t="s">
        <v>452</v>
      </c>
      <c r="G62" s="11" t="s">
        <v>188</v>
      </c>
      <c r="AP62" s="14"/>
      <c r="BD62" s="11" t="s">
        <v>184</v>
      </c>
      <c r="CF62" s="13"/>
      <c r="CG62" s="13"/>
    </row>
    <row r="63" spans="1:91" s="11" customFormat="1" x14ac:dyDescent="0.25">
      <c r="A63" s="11" t="s">
        <v>152</v>
      </c>
      <c r="B63" s="11" t="s">
        <v>217</v>
      </c>
      <c r="C63" s="11" t="s">
        <v>187</v>
      </c>
      <c r="D63" s="12">
        <v>42984.402777777781</v>
      </c>
      <c r="E63" s="11" t="s">
        <v>451</v>
      </c>
      <c r="F63" s="11" t="s">
        <v>451</v>
      </c>
      <c r="G63" s="11" t="s">
        <v>188</v>
      </c>
      <c r="AJ63" s="11">
        <v>108</v>
      </c>
      <c r="AP63" s="14"/>
      <c r="BN63" s="11">
        <v>6.1</v>
      </c>
      <c r="BO63" s="11">
        <v>69.099999999999994</v>
      </c>
      <c r="BP63" s="11">
        <v>7.7</v>
      </c>
      <c r="BR63" s="11">
        <v>257.5</v>
      </c>
      <c r="CF63" s="13">
        <v>29.1</v>
      </c>
      <c r="CG63" s="13">
        <v>21.38</v>
      </c>
      <c r="CI63" s="11">
        <v>21.3</v>
      </c>
    </row>
    <row r="64" spans="1:91" s="2" customFormat="1" x14ac:dyDescent="0.25">
      <c r="D64" s="3"/>
      <c r="H64" s="2">
        <f>(H58-H61)/((H58+H61)/2)*100</f>
        <v>-4.5454545454545459</v>
      </c>
      <c r="J64" s="2">
        <f t="shared" ref="J64" si="26">(J58-J61)/((J58+J61)/2)*100</f>
        <v>-7.2936660268714082</v>
      </c>
      <c r="X64" s="2">
        <f t="shared" ref="X64:BP64" si="27">(X58-X61)/((X58+X61)/2)*100</f>
        <v>-7.4074074074074066</v>
      </c>
      <c r="Z64" s="2">
        <f>(Z58-Z61)/((Z58+Z61)/2)*100</f>
        <v>-4.6511627906976782</v>
      </c>
      <c r="AD64" s="2">
        <f t="shared" si="27"/>
        <v>-1.904761904761898</v>
      </c>
      <c r="AJ64" s="2">
        <f>(AJ58-AJ61)/((AJ58+AJ61)/2)*100</f>
        <v>0</v>
      </c>
      <c r="AK64" s="2">
        <f t="shared" si="27"/>
        <v>0</v>
      </c>
      <c r="AO64" s="2">
        <f t="shared" si="27"/>
        <v>-7.4074074074074003</v>
      </c>
      <c r="AP64" s="21">
        <f>(AP58-AP61)/((AP58+AP61)/2)*100</f>
        <v>199.13232104121474</v>
      </c>
      <c r="AT64" s="2">
        <f t="shared" si="27"/>
        <v>7.7922077922077992</v>
      </c>
      <c r="AU64" s="2">
        <f t="shared" si="27"/>
        <v>9.8701298701298796</v>
      </c>
      <c r="AX64" s="2">
        <f t="shared" si="27"/>
        <v>-7.1428571428571344</v>
      </c>
      <c r="AY64" s="2">
        <f t="shared" si="27"/>
        <v>-5.7142857142856984</v>
      </c>
      <c r="AZ64" s="2">
        <f t="shared" si="27"/>
        <v>-3.5087719298245648</v>
      </c>
      <c r="BI64" s="2">
        <f t="shared" si="27"/>
        <v>21.052631578947363</v>
      </c>
      <c r="BO64" s="2">
        <f>(BO60-BO63)/((BO60+BO63)/2)*100</f>
        <v>-0.14482259232439437</v>
      </c>
      <c r="BP64" s="2">
        <f t="shared" si="27"/>
        <v>0</v>
      </c>
      <c r="BR64" s="2">
        <f>(BR60-BR63)/((BR60+BR63)/2)*100</f>
        <v>3.8827412152988829E-2</v>
      </c>
      <c r="BY64" s="2">
        <f t="shared" ref="BY64:BZ64" si="28">(BY58-BY61)/((BY58+BY61)/2)*100</f>
        <v>-8.8888888888888964</v>
      </c>
      <c r="BZ64" s="2">
        <f t="shared" si="28"/>
        <v>-32.558139534883722</v>
      </c>
      <c r="CC64" s="21">
        <f>(CC58-CC61)/((CC58+CC61)/2)*100</f>
        <v>-30.76923076923077</v>
      </c>
      <c r="CD64" s="26"/>
      <c r="CE64" s="26"/>
      <c r="CF64" s="21">
        <f>(CF60-CF63)/((CF60+CF63)/2)*100</f>
        <v>-30.586370839936617</v>
      </c>
      <c r="CG64" s="21">
        <f>(CG60-CG63)/((CG60+CG63)/2)*100</f>
        <v>30.921312771846583</v>
      </c>
      <c r="CI64" s="2">
        <f t="shared" ref="CI64" si="29">(CI60-CI63)/((CI60+CI63)/2)*100</f>
        <v>0</v>
      </c>
    </row>
    <row r="65" spans="1:91" s="5" customFormat="1" x14ac:dyDescent="0.25">
      <c r="A65" s="5" t="s">
        <v>152</v>
      </c>
      <c r="B65" s="5" t="s">
        <v>219</v>
      </c>
      <c r="C65" s="5" t="s">
        <v>154</v>
      </c>
      <c r="D65" s="6">
        <v>42982.393055555556</v>
      </c>
      <c r="E65" s="5" t="s">
        <v>408</v>
      </c>
      <c r="F65" s="5" t="s">
        <v>408</v>
      </c>
      <c r="G65" s="5" t="s">
        <v>156</v>
      </c>
      <c r="H65" s="5">
        <v>24</v>
      </c>
      <c r="I65" s="5" t="s">
        <v>157</v>
      </c>
      <c r="J65" s="5">
        <v>0.111</v>
      </c>
      <c r="K65" s="5" t="s">
        <v>158</v>
      </c>
      <c r="L65" s="5" t="s">
        <v>158</v>
      </c>
      <c r="M65" s="5" t="s">
        <v>159</v>
      </c>
      <c r="N65" s="5" t="s">
        <v>159</v>
      </c>
      <c r="O65" s="5" t="s">
        <v>160</v>
      </c>
      <c r="P65" s="5" t="s">
        <v>160</v>
      </c>
      <c r="Q65" s="5" t="s">
        <v>161</v>
      </c>
      <c r="R65" s="5" t="s">
        <v>161</v>
      </c>
      <c r="T65" s="5" t="s">
        <v>162</v>
      </c>
      <c r="U65" s="5" t="s">
        <v>162</v>
      </c>
      <c r="V65" s="5" t="s">
        <v>163</v>
      </c>
      <c r="W65" s="5" t="s">
        <v>163</v>
      </c>
      <c r="X65" s="5">
        <v>3.1</v>
      </c>
      <c r="Y65" s="5">
        <v>2.5</v>
      </c>
      <c r="Z65" s="7">
        <v>3.5</v>
      </c>
      <c r="AA65" s="5" t="s">
        <v>159</v>
      </c>
      <c r="AB65" s="5" t="s">
        <v>159</v>
      </c>
      <c r="AC65" s="5" t="s">
        <v>163</v>
      </c>
      <c r="AD65" s="5">
        <v>5.4</v>
      </c>
      <c r="AE65" s="5" t="s">
        <v>165</v>
      </c>
      <c r="AF65" s="5" t="s">
        <v>158</v>
      </c>
      <c r="AG65" s="5" t="s">
        <v>158</v>
      </c>
      <c r="AH65" s="5" t="s">
        <v>158</v>
      </c>
      <c r="AI65" s="5" t="s">
        <v>158</v>
      </c>
      <c r="AJ65" s="5">
        <v>102</v>
      </c>
      <c r="AK65" s="5">
        <v>15</v>
      </c>
      <c r="AL65" s="5" t="s">
        <v>159</v>
      </c>
      <c r="AM65" s="5" t="s">
        <v>159</v>
      </c>
      <c r="AN65" s="5" t="s">
        <v>166</v>
      </c>
      <c r="AO65" s="5">
        <v>12.7</v>
      </c>
      <c r="AP65" s="9">
        <v>40</v>
      </c>
      <c r="AQ65" s="5" t="s">
        <v>165</v>
      </c>
      <c r="AR65" s="5" t="s">
        <v>167</v>
      </c>
      <c r="AS65" s="5" t="s">
        <v>168</v>
      </c>
      <c r="AT65" s="5">
        <v>0.59</v>
      </c>
      <c r="AU65" s="5">
        <v>0.58699999999999997</v>
      </c>
      <c r="AV65" s="5" t="s">
        <v>169</v>
      </c>
      <c r="AW65" s="5" t="s">
        <v>169</v>
      </c>
      <c r="AX65" s="5">
        <v>1.2</v>
      </c>
      <c r="AY65" s="5" t="s">
        <v>159</v>
      </c>
      <c r="AZ65" s="5">
        <v>2.5000000000000001E-2</v>
      </c>
      <c r="BB65" s="5" t="s">
        <v>170</v>
      </c>
      <c r="BC65" s="5" t="s">
        <v>171</v>
      </c>
      <c r="BE65" s="5" t="s">
        <v>159</v>
      </c>
      <c r="BF65" s="5" t="s">
        <v>159</v>
      </c>
      <c r="BG65" s="5" t="s">
        <v>159</v>
      </c>
      <c r="BH65" s="5" t="s">
        <v>159</v>
      </c>
      <c r="BI65" s="5">
        <v>0.61</v>
      </c>
      <c r="BJ65" s="5" t="s">
        <v>172</v>
      </c>
      <c r="BK65" s="5" t="s">
        <v>170</v>
      </c>
      <c r="BL65" s="5">
        <v>0.94599999999999995</v>
      </c>
      <c r="BM65" s="5">
        <v>0.94599999999999995</v>
      </c>
      <c r="BP65" s="5">
        <v>5.8</v>
      </c>
      <c r="BQ65" s="5" t="s">
        <v>179</v>
      </c>
      <c r="BS65" s="5" t="s">
        <v>159</v>
      </c>
      <c r="BT65" s="5" t="s">
        <v>159</v>
      </c>
      <c r="BW65" s="5" t="s">
        <v>159</v>
      </c>
      <c r="BX65" s="5" t="s">
        <v>159</v>
      </c>
      <c r="BY65" s="5">
        <v>12</v>
      </c>
      <c r="BZ65" s="5">
        <v>81</v>
      </c>
      <c r="CA65" s="5" t="s">
        <v>168</v>
      </c>
      <c r="CB65" s="5" t="s">
        <v>174</v>
      </c>
      <c r="CC65" s="5">
        <v>81</v>
      </c>
      <c r="CD65" s="5" t="s">
        <v>175</v>
      </c>
      <c r="CE65" s="5" t="s">
        <v>175</v>
      </c>
      <c r="CG65" s="9"/>
      <c r="CJ65" s="5" t="s">
        <v>159</v>
      </c>
      <c r="CK65" s="5" t="s">
        <v>159</v>
      </c>
      <c r="CL65" s="5" t="s">
        <v>159</v>
      </c>
      <c r="CM65" s="5" t="s">
        <v>159</v>
      </c>
    </row>
    <row r="66" spans="1:91" s="5" customFormat="1" x14ac:dyDescent="0.25">
      <c r="A66" s="5" t="s">
        <v>152</v>
      </c>
      <c r="B66" s="5" t="s">
        <v>219</v>
      </c>
      <c r="C66" s="5" t="s">
        <v>154</v>
      </c>
      <c r="D66" s="6">
        <v>42982.395833333336</v>
      </c>
      <c r="E66" s="5" t="s">
        <v>409</v>
      </c>
      <c r="F66" s="5" t="s">
        <v>409</v>
      </c>
      <c r="G66" s="5" t="s">
        <v>156</v>
      </c>
      <c r="Z66" s="7"/>
      <c r="AP66" s="9"/>
      <c r="BD66" s="5" t="s">
        <v>184</v>
      </c>
      <c r="CG66" s="9"/>
    </row>
    <row r="67" spans="1:91" s="5" customFormat="1" x14ac:dyDescent="0.25">
      <c r="A67" s="5" t="s">
        <v>152</v>
      </c>
      <c r="B67" s="5" t="s">
        <v>219</v>
      </c>
      <c r="C67" s="5" t="s">
        <v>187</v>
      </c>
      <c r="D67" s="6">
        <v>42982.393055555556</v>
      </c>
      <c r="E67" s="5" t="s">
        <v>408</v>
      </c>
      <c r="F67" s="5" t="s">
        <v>408</v>
      </c>
      <c r="G67" s="5" t="s">
        <v>156</v>
      </c>
      <c r="Z67" s="7"/>
      <c r="AJ67" s="5">
        <v>98</v>
      </c>
      <c r="AP67" s="9"/>
      <c r="BN67" s="5">
        <v>5.8</v>
      </c>
      <c r="BO67" s="5">
        <v>64.900000000000006</v>
      </c>
      <c r="BP67" s="5">
        <v>7.4</v>
      </c>
      <c r="BR67" s="5">
        <v>251.3</v>
      </c>
      <c r="CF67" s="9">
        <v>23.6</v>
      </c>
      <c r="CG67" s="9">
        <v>28.39</v>
      </c>
      <c r="CH67" s="5">
        <v>0.9</v>
      </c>
      <c r="CI67" s="5">
        <v>20.6</v>
      </c>
    </row>
    <row r="68" spans="1:91" s="5" customFormat="1" x14ac:dyDescent="0.25">
      <c r="A68" s="5" t="s">
        <v>152</v>
      </c>
      <c r="B68" s="5" t="s">
        <v>219</v>
      </c>
      <c r="C68" s="5" t="s">
        <v>154</v>
      </c>
      <c r="D68" s="6">
        <v>42982.381944444445</v>
      </c>
      <c r="E68" s="5" t="s">
        <v>453</v>
      </c>
      <c r="F68" s="5" t="s">
        <v>453</v>
      </c>
      <c r="G68" s="5" t="s">
        <v>188</v>
      </c>
      <c r="H68" s="5">
        <v>25</v>
      </c>
      <c r="I68" s="5" t="s">
        <v>157</v>
      </c>
      <c r="J68" s="5">
        <v>8.4000000000000005E-2</v>
      </c>
      <c r="K68" s="5" t="s">
        <v>158</v>
      </c>
      <c r="L68" s="5" t="s">
        <v>158</v>
      </c>
      <c r="M68" s="5" t="s">
        <v>159</v>
      </c>
      <c r="N68" s="5" t="s">
        <v>159</v>
      </c>
      <c r="O68" s="5" t="s">
        <v>160</v>
      </c>
      <c r="P68" s="5" t="s">
        <v>160</v>
      </c>
      <c r="Q68" s="5" t="s">
        <v>161</v>
      </c>
      <c r="R68" s="5" t="s">
        <v>161</v>
      </c>
      <c r="T68" s="5" t="s">
        <v>162</v>
      </c>
      <c r="U68" s="5" t="s">
        <v>162</v>
      </c>
      <c r="V68" s="5" t="s">
        <v>163</v>
      </c>
      <c r="W68" s="5" t="s">
        <v>163</v>
      </c>
      <c r="X68" s="5">
        <v>3.2</v>
      </c>
      <c r="Y68" s="5" t="s">
        <v>164</v>
      </c>
      <c r="Z68" s="7">
        <v>2</v>
      </c>
      <c r="AA68" s="5" t="s">
        <v>159</v>
      </c>
      <c r="AB68" s="5" t="s">
        <v>159</v>
      </c>
      <c r="AC68" s="5" t="s">
        <v>163</v>
      </c>
      <c r="AD68" s="5">
        <v>5.5</v>
      </c>
      <c r="AE68" s="5" t="s">
        <v>165</v>
      </c>
      <c r="AF68" s="5" t="s">
        <v>158</v>
      </c>
      <c r="AG68" s="5" t="s">
        <v>158</v>
      </c>
      <c r="AH68" s="5" t="s">
        <v>158</v>
      </c>
      <c r="AI68" s="5" t="s">
        <v>158</v>
      </c>
      <c r="AJ68" s="5">
        <v>102</v>
      </c>
      <c r="AK68" s="5">
        <v>15</v>
      </c>
      <c r="AL68" s="5" t="s">
        <v>159</v>
      </c>
      <c r="AM68" s="5" t="s">
        <v>159</v>
      </c>
      <c r="AN68" s="5" t="s">
        <v>166</v>
      </c>
      <c r="AO68" s="5">
        <v>12.9</v>
      </c>
      <c r="AP68" s="9">
        <v>110</v>
      </c>
      <c r="AQ68" s="5" t="s">
        <v>165</v>
      </c>
      <c r="AR68" s="5" t="s">
        <v>167</v>
      </c>
      <c r="AS68" s="5" t="s">
        <v>168</v>
      </c>
      <c r="AT68" s="5">
        <v>0.52</v>
      </c>
      <c r="AU68" s="5">
        <v>0.51600000000000001</v>
      </c>
      <c r="AV68" s="5" t="s">
        <v>169</v>
      </c>
      <c r="AW68" s="5" t="s">
        <v>169</v>
      </c>
      <c r="AX68" s="5">
        <v>1.2</v>
      </c>
      <c r="AY68" s="5" t="s">
        <v>159</v>
      </c>
      <c r="AZ68" s="5">
        <v>2.4E-2</v>
      </c>
      <c r="BB68" s="5" t="s">
        <v>170</v>
      </c>
      <c r="BC68" s="5" t="s">
        <v>171</v>
      </c>
      <c r="BE68" s="5" t="s">
        <v>159</v>
      </c>
      <c r="BF68" s="5" t="s">
        <v>159</v>
      </c>
      <c r="BG68" s="5" t="s">
        <v>159</v>
      </c>
      <c r="BH68" s="5" t="s">
        <v>159</v>
      </c>
      <c r="BI68" s="5">
        <v>0.56999999999999995</v>
      </c>
      <c r="BJ68" s="5" t="s">
        <v>172</v>
      </c>
      <c r="BK68" s="5" t="s">
        <v>170</v>
      </c>
      <c r="BL68" s="5">
        <v>0.86</v>
      </c>
      <c r="BM68" s="5">
        <v>0.86</v>
      </c>
      <c r="BP68" s="5">
        <v>5.8</v>
      </c>
      <c r="BQ68" s="5" t="s">
        <v>179</v>
      </c>
      <c r="BS68" s="5" t="s">
        <v>159</v>
      </c>
      <c r="BT68" s="5" t="s">
        <v>159</v>
      </c>
      <c r="BW68" s="5" t="s">
        <v>159</v>
      </c>
      <c r="BX68" s="5" t="s">
        <v>159</v>
      </c>
      <c r="BY68" s="5">
        <v>13</v>
      </c>
      <c r="BZ68" s="5">
        <v>81</v>
      </c>
      <c r="CA68" s="5" t="s">
        <v>168</v>
      </c>
      <c r="CB68" s="5" t="s">
        <v>174</v>
      </c>
      <c r="CC68" s="5">
        <v>81</v>
      </c>
      <c r="CD68" s="5" t="s">
        <v>175</v>
      </c>
      <c r="CE68" s="5" t="s">
        <v>175</v>
      </c>
      <c r="CF68" s="9"/>
      <c r="CG68" s="9"/>
      <c r="CJ68" s="5" t="s">
        <v>159</v>
      </c>
      <c r="CK68" s="5" t="s">
        <v>159</v>
      </c>
      <c r="CL68" s="5" t="s">
        <v>159</v>
      </c>
      <c r="CM68" s="5" t="s">
        <v>159</v>
      </c>
    </row>
    <row r="69" spans="1:91" s="5" customFormat="1" x14ac:dyDescent="0.25">
      <c r="A69" s="5" t="s">
        <v>152</v>
      </c>
      <c r="B69" s="5" t="s">
        <v>219</v>
      </c>
      <c r="C69" s="5" t="s">
        <v>154</v>
      </c>
      <c r="D69" s="6">
        <v>42982.385416666664</v>
      </c>
      <c r="E69" s="5" t="s">
        <v>454</v>
      </c>
      <c r="F69" s="5" t="s">
        <v>454</v>
      </c>
      <c r="G69" s="5" t="s">
        <v>188</v>
      </c>
      <c r="Z69" s="7"/>
      <c r="AP69" s="9"/>
      <c r="BD69" s="5" t="s">
        <v>184</v>
      </c>
      <c r="CF69" s="9"/>
      <c r="CG69" s="9"/>
    </row>
    <row r="70" spans="1:91" x14ac:dyDescent="0.25">
      <c r="A70" t="s">
        <v>152</v>
      </c>
      <c r="B70" t="s">
        <v>219</v>
      </c>
      <c r="C70" t="s">
        <v>187</v>
      </c>
      <c r="D70" s="1">
        <v>42982.381944444445</v>
      </c>
      <c r="E70" t="s">
        <v>453</v>
      </c>
      <c r="F70" t="s">
        <v>453</v>
      </c>
      <c r="G70" t="s">
        <v>188</v>
      </c>
      <c r="AJ70">
        <v>97</v>
      </c>
      <c r="BN70">
        <v>5.7</v>
      </c>
      <c r="BO70">
        <v>64.8</v>
      </c>
      <c r="BP70">
        <v>7.3</v>
      </c>
      <c r="BR70">
        <v>251.2</v>
      </c>
      <c r="CF70" s="4">
        <v>28.4</v>
      </c>
      <c r="CG70" s="4">
        <v>23.3</v>
      </c>
      <c r="CI70">
        <v>20.399999999999999</v>
      </c>
    </row>
    <row r="71" spans="1:91" s="2" customFormat="1" x14ac:dyDescent="0.25">
      <c r="D71" s="3"/>
      <c r="H71" s="2">
        <f>(H65-H68)/((H65+H68)/2)*100</f>
        <v>-4.0816326530612246</v>
      </c>
      <c r="J71" s="2">
        <f t="shared" ref="J71" si="30">(J65-J68)/((J65+J68)/2)*100</f>
        <v>27.69230769230769</v>
      </c>
      <c r="X71" s="2">
        <f t="shared" ref="X71:BP71" si="31">(X65-X68)/((X65+X68)/2)*100</f>
        <v>-3.1746031746031771</v>
      </c>
      <c r="Z71" s="2">
        <f>(Z65-Z68)/((Z65+Z68)/2)*100</f>
        <v>54.54545454545454</v>
      </c>
      <c r="AD71" s="2">
        <f t="shared" si="31"/>
        <v>-1.8348623853210944</v>
      </c>
      <c r="AJ71" s="2">
        <f>(AJ65-AJ68)/((AJ65+AJ68)/2)*100</f>
        <v>0</v>
      </c>
      <c r="AK71" s="2">
        <f t="shared" si="31"/>
        <v>0</v>
      </c>
      <c r="AO71" s="2">
        <f t="shared" si="31"/>
        <v>-1.5625000000000084</v>
      </c>
      <c r="AP71" s="21">
        <f>(AP65-AP68)/((AP65+AP68)/2)*100</f>
        <v>-93.333333333333329</v>
      </c>
      <c r="AT71" s="2">
        <f t="shared" si="31"/>
        <v>12.612612612612606</v>
      </c>
      <c r="AU71" s="2">
        <f t="shared" si="31"/>
        <v>12.873980054397091</v>
      </c>
      <c r="AX71" s="2">
        <f t="shared" si="31"/>
        <v>0</v>
      </c>
      <c r="AY71" s="2" t="e">
        <f t="shared" si="31"/>
        <v>#VALUE!</v>
      </c>
      <c r="AZ71" s="2">
        <f t="shared" si="31"/>
        <v>4.0816326530612272</v>
      </c>
      <c r="BI71" s="2">
        <f t="shared" si="31"/>
        <v>6.7796610169491593</v>
      </c>
      <c r="BO71" s="2">
        <f>(BO67-BO70)/((BO67+BO70)/2)*100</f>
        <v>0.15420200462607331</v>
      </c>
      <c r="BP71" s="2">
        <f t="shared" si="31"/>
        <v>0</v>
      </c>
      <c r="BR71" s="2">
        <f>(BR67-BR70)/((BR67+BR70)/2)*100</f>
        <v>3.9800995024884676E-2</v>
      </c>
      <c r="BY71" s="2">
        <f t="shared" ref="BY71:CC71" si="32">(BY65-BY68)/((BY65+BY68)/2)*100</f>
        <v>-8</v>
      </c>
      <c r="BZ71" s="2">
        <f t="shared" si="32"/>
        <v>0</v>
      </c>
      <c r="CC71" s="2">
        <f t="shared" si="32"/>
        <v>0</v>
      </c>
      <c r="CF71" s="22">
        <f>(CF67-CF70)/((CF67+CF70)/2)*100</f>
        <v>-18.461538461538453</v>
      </c>
      <c r="CG71" s="22">
        <f>(CG67-CG70)/((CG67+CG70)/2)*100</f>
        <v>19.694331592184174</v>
      </c>
      <c r="CI71" s="2">
        <f t="shared" ref="CI71" si="33">(CI67-CI70)/((CI67+CI70)/2)*100</f>
        <v>0.97560975609757483</v>
      </c>
    </row>
    <row r="72" spans="1:91" s="11" customFormat="1" x14ac:dyDescent="0.25">
      <c r="A72" s="11" t="s">
        <v>152</v>
      </c>
      <c r="B72" s="11" t="s">
        <v>222</v>
      </c>
      <c r="C72" s="11" t="s">
        <v>154</v>
      </c>
      <c r="D72" s="12">
        <v>42983.600694444445</v>
      </c>
      <c r="E72" s="11" t="s">
        <v>410</v>
      </c>
      <c r="F72" s="11" t="s">
        <v>410</v>
      </c>
      <c r="G72" s="11" t="s">
        <v>156</v>
      </c>
      <c r="H72" s="11">
        <v>29</v>
      </c>
      <c r="I72" s="11" t="s">
        <v>157</v>
      </c>
      <c r="J72" s="11" t="s">
        <v>157</v>
      </c>
      <c r="K72" s="11" t="s">
        <v>158</v>
      </c>
      <c r="L72" s="11" t="s">
        <v>158</v>
      </c>
      <c r="M72" s="11" t="s">
        <v>159</v>
      </c>
      <c r="N72" s="11" t="s">
        <v>159</v>
      </c>
      <c r="O72" s="11">
        <v>3.5000000000000003E-2</v>
      </c>
      <c r="P72" s="11">
        <v>3.5000000000000003E-2</v>
      </c>
      <c r="Q72" s="11" t="s">
        <v>161</v>
      </c>
      <c r="R72" s="11" t="s">
        <v>161</v>
      </c>
      <c r="T72" s="11" t="s">
        <v>162</v>
      </c>
      <c r="U72" s="11" t="s">
        <v>162</v>
      </c>
      <c r="V72" s="11" t="s">
        <v>163</v>
      </c>
      <c r="W72" s="11" t="s">
        <v>163</v>
      </c>
      <c r="X72" s="11">
        <v>4.0999999999999996</v>
      </c>
      <c r="Y72" s="11" t="s">
        <v>164</v>
      </c>
      <c r="Z72" s="11" t="s">
        <v>164</v>
      </c>
      <c r="AA72" s="11" t="s">
        <v>159</v>
      </c>
      <c r="AB72" s="11" t="s">
        <v>159</v>
      </c>
      <c r="AC72" s="11" t="s">
        <v>163</v>
      </c>
      <c r="AD72" s="11">
        <v>3.1</v>
      </c>
      <c r="AE72" s="11" t="s">
        <v>165</v>
      </c>
      <c r="AF72" s="11" t="s">
        <v>158</v>
      </c>
      <c r="AG72" s="11" t="s">
        <v>158</v>
      </c>
      <c r="AH72" s="11" t="s">
        <v>158</v>
      </c>
      <c r="AI72" s="11" t="s">
        <v>158</v>
      </c>
      <c r="AJ72" s="11">
        <v>70</v>
      </c>
      <c r="AK72" s="11">
        <v>8</v>
      </c>
      <c r="AL72" s="11" t="s">
        <v>159</v>
      </c>
      <c r="AM72" s="11" t="s">
        <v>159</v>
      </c>
      <c r="AN72" s="11" t="s">
        <v>166</v>
      </c>
      <c r="AO72" s="11">
        <v>18.5</v>
      </c>
      <c r="AP72" s="13">
        <v>68</v>
      </c>
      <c r="AQ72" s="11" t="s">
        <v>165</v>
      </c>
      <c r="AR72" s="11" t="s">
        <v>167</v>
      </c>
      <c r="AS72" s="11" t="s">
        <v>168</v>
      </c>
      <c r="AT72" s="11">
        <v>0.17</v>
      </c>
      <c r="AU72" s="11">
        <v>0.16600000000000001</v>
      </c>
      <c r="AV72" s="11" t="s">
        <v>169</v>
      </c>
      <c r="AW72" s="11" t="s">
        <v>169</v>
      </c>
      <c r="AX72" s="11">
        <v>2</v>
      </c>
      <c r="AY72" s="11" t="s">
        <v>159</v>
      </c>
      <c r="AZ72" s="11">
        <v>1.7999999999999999E-2</v>
      </c>
      <c r="BB72" s="11" t="s">
        <v>170</v>
      </c>
      <c r="BC72" s="11" t="s">
        <v>171</v>
      </c>
      <c r="BE72" s="11" t="s">
        <v>159</v>
      </c>
      <c r="BF72" s="11" t="s">
        <v>159</v>
      </c>
      <c r="BG72" s="11" t="s">
        <v>159</v>
      </c>
      <c r="BH72" s="11" t="s">
        <v>159</v>
      </c>
      <c r="BI72" s="11" t="s">
        <v>236</v>
      </c>
      <c r="BJ72" s="11" t="s">
        <v>172</v>
      </c>
      <c r="BK72" s="11" t="s">
        <v>170</v>
      </c>
      <c r="BL72" s="11">
        <v>0.78500000000000003</v>
      </c>
      <c r="BM72" s="11">
        <v>0.78500000000000003</v>
      </c>
      <c r="BP72" s="11">
        <v>6.2</v>
      </c>
      <c r="BQ72" s="11" t="s">
        <v>179</v>
      </c>
      <c r="BS72" s="11" t="s">
        <v>159</v>
      </c>
      <c r="BT72" s="11" t="s">
        <v>159</v>
      </c>
      <c r="BW72" s="11" t="s">
        <v>159</v>
      </c>
      <c r="BX72" s="11" t="s">
        <v>159</v>
      </c>
      <c r="BY72" s="11">
        <v>5.8</v>
      </c>
      <c r="BZ72" s="11">
        <v>56</v>
      </c>
      <c r="CA72" s="11" t="s">
        <v>168</v>
      </c>
      <c r="CB72" s="11" t="s">
        <v>174</v>
      </c>
      <c r="CC72" s="11">
        <v>66</v>
      </c>
      <c r="CD72" s="11" t="s">
        <v>175</v>
      </c>
      <c r="CE72" s="11" t="s">
        <v>175</v>
      </c>
      <c r="CG72" s="13"/>
      <c r="CJ72" s="11" t="s">
        <v>159</v>
      </c>
      <c r="CK72" s="11" t="s">
        <v>159</v>
      </c>
      <c r="CL72" s="11" t="s">
        <v>159</v>
      </c>
      <c r="CM72" s="11" t="s">
        <v>159</v>
      </c>
    </row>
    <row r="73" spans="1:91" s="11" customFormat="1" x14ac:dyDescent="0.25">
      <c r="A73" s="11" t="s">
        <v>152</v>
      </c>
      <c r="B73" s="11" t="s">
        <v>222</v>
      </c>
      <c r="C73" s="11" t="s">
        <v>154</v>
      </c>
      <c r="D73" s="12">
        <v>42983.601388888892</v>
      </c>
      <c r="E73" s="11" t="s">
        <v>411</v>
      </c>
      <c r="F73" s="11" t="s">
        <v>411</v>
      </c>
      <c r="G73" s="11" t="s">
        <v>156</v>
      </c>
      <c r="AP73" s="13"/>
      <c r="BD73" s="11" t="s">
        <v>184</v>
      </c>
      <c r="CG73" s="13"/>
    </row>
    <row r="74" spans="1:91" s="11" customFormat="1" x14ac:dyDescent="0.25">
      <c r="A74" s="11" t="s">
        <v>152</v>
      </c>
      <c r="B74" s="11" t="s">
        <v>222</v>
      </c>
      <c r="C74" s="11" t="s">
        <v>187</v>
      </c>
      <c r="D74" s="12">
        <v>42983.600694444445</v>
      </c>
      <c r="E74" s="11" t="s">
        <v>410</v>
      </c>
      <c r="F74" s="11" t="s">
        <v>410</v>
      </c>
      <c r="G74" s="11" t="s">
        <v>156</v>
      </c>
      <c r="AJ74" s="11">
        <v>67</v>
      </c>
      <c r="AP74" s="13"/>
      <c r="BN74" s="11">
        <v>6.3</v>
      </c>
      <c r="BO74" s="11">
        <v>77.8</v>
      </c>
      <c r="BP74" s="11">
        <v>7.4</v>
      </c>
      <c r="BR74" s="11">
        <v>255.8</v>
      </c>
      <c r="CF74" s="11">
        <v>24.2</v>
      </c>
      <c r="CG74" s="13">
        <v>29.6</v>
      </c>
      <c r="CH74" s="11">
        <v>0.2</v>
      </c>
      <c r="CI74" s="11">
        <v>6.93</v>
      </c>
    </row>
    <row r="75" spans="1:91" s="11" customFormat="1" x14ac:dyDescent="0.25">
      <c r="A75" s="11" t="s">
        <v>152</v>
      </c>
      <c r="B75" s="11" t="s">
        <v>222</v>
      </c>
      <c r="C75" s="11" t="s">
        <v>154</v>
      </c>
      <c r="D75" s="12">
        <v>42983.590277777781</v>
      </c>
      <c r="E75" s="11" t="s">
        <v>455</v>
      </c>
      <c r="F75" s="11" t="s">
        <v>455</v>
      </c>
      <c r="G75" s="11" t="s">
        <v>188</v>
      </c>
      <c r="H75" s="11">
        <v>25</v>
      </c>
      <c r="I75" s="11" t="s">
        <v>157</v>
      </c>
      <c r="J75" s="11" t="s">
        <v>157</v>
      </c>
      <c r="K75" s="11" t="s">
        <v>158</v>
      </c>
      <c r="L75" s="11" t="s">
        <v>158</v>
      </c>
      <c r="M75" s="11" t="s">
        <v>159</v>
      </c>
      <c r="N75" s="11" t="s">
        <v>159</v>
      </c>
      <c r="O75" s="11">
        <v>3.3000000000000002E-2</v>
      </c>
      <c r="P75" s="11">
        <v>3.5000000000000003E-2</v>
      </c>
      <c r="Q75" s="11" t="s">
        <v>161</v>
      </c>
      <c r="R75" s="11" t="s">
        <v>161</v>
      </c>
      <c r="T75" s="11" t="s">
        <v>162</v>
      </c>
      <c r="U75" s="11" t="s">
        <v>162</v>
      </c>
      <c r="V75" s="11" t="s">
        <v>163</v>
      </c>
      <c r="W75" s="11" t="s">
        <v>163</v>
      </c>
      <c r="X75" s="11">
        <v>4</v>
      </c>
      <c r="Y75" s="11" t="s">
        <v>164</v>
      </c>
      <c r="Z75" s="11" t="s">
        <v>164</v>
      </c>
      <c r="AA75" s="11" t="s">
        <v>159</v>
      </c>
      <c r="AB75" s="11" t="s">
        <v>159</v>
      </c>
      <c r="AC75" s="11" t="s">
        <v>163</v>
      </c>
      <c r="AD75" s="11">
        <v>3</v>
      </c>
      <c r="AE75" s="11" t="s">
        <v>165</v>
      </c>
      <c r="AF75" s="11" t="s">
        <v>158</v>
      </c>
      <c r="AG75" s="11" t="s">
        <v>158</v>
      </c>
      <c r="AH75" s="11" t="s">
        <v>158</v>
      </c>
      <c r="AI75" s="11" t="s">
        <v>158</v>
      </c>
      <c r="AJ75" s="11">
        <v>75</v>
      </c>
      <c r="AK75" s="11">
        <v>7</v>
      </c>
      <c r="AL75" s="11" t="s">
        <v>159</v>
      </c>
      <c r="AM75" s="11" t="s">
        <v>159</v>
      </c>
      <c r="AN75" s="11" t="s">
        <v>166</v>
      </c>
      <c r="AO75" s="11">
        <v>18.2</v>
      </c>
      <c r="AP75" s="13">
        <v>260</v>
      </c>
      <c r="AQ75" s="11" t="s">
        <v>165</v>
      </c>
      <c r="AR75" s="11" t="s">
        <v>167</v>
      </c>
      <c r="AS75" s="11" t="s">
        <v>168</v>
      </c>
      <c r="AT75" s="11">
        <v>0.2</v>
      </c>
      <c r="AU75" s="11">
        <v>0.19500000000000001</v>
      </c>
      <c r="AV75" s="11" t="s">
        <v>169</v>
      </c>
      <c r="AW75" s="11" t="s">
        <v>169</v>
      </c>
      <c r="AX75" s="11">
        <v>2</v>
      </c>
      <c r="AY75" s="11" t="s">
        <v>159</v>
      </c>
      <c r="AZ75" s="11">
        <v>1.2999999999999999E-2</v>
      </c>
      <c r="BA75" s="11" t="s">
        <v>190</v>
      </c>
      <c r="BB75" s="11" t="s">
        <v>170</v>
      </c>
      <c r="BC75" s="11" t="s">
        <v>171</v>
      </c>
      <c r="BE75" s="11" t="s">
        <v>159</v>
      </c>
      <c r="BF75" s="11" t="s">
        <v>159</v>
      </c>
      <c r="BG75" s="11" t="s">
        <v>159</v>
      </c>
      <c r="BH75" s="11" t="s">
        <v>159</v>
      </c>
      <c r="BI75" s="11" t="s">
        <v>236</v>
      </c>
      <c r="BJ75" s="11" t="s">
        <v>172</v>
      </c>
      <c r="BK75" s="11" t="s">
        <v>170</v>
      </c>
      <c r="BL75" s="11">
        <v>0.79100000000000004</v>
      </c>
      <c r="BM75" s="11">
        <v>0.79100000000000004</v>
      </c>
      <c r="BP75" s="11">
        <v>6.9</v>
      </c>
      <c r="BQ75" s="11" t="s">
        <v>179</v>
      </c>
      <c r="BS75" s="11" t="s">
        <v>159</v>
      </c>
      <c r="BT75" s="11" t="s">
        <v>159</v>
      </c>
      <c r="BW75" s="11" t="s">
        <v>159</v>
      </c>
      <c r="BX75" s="11" t="s">
        <v>159</v>
      </c>
      <c r="BY75" s="11">
        <v>6.1</v>
      </c>
      <c r="BZ75" s="11">
        <v>57</v>
      </c>
      <c r="CA75" s="11" t="s">
        <v>168</v>
      </c>
      <c r="CB75" s="11" t="s">
        <v>174</v>
      </c>
      <c r="CC75" s="11">
        <v>63</v>
      </c>
      <c r="CD75" s="11" t="s">
        <v>175</v>
      </c>
      <c r="CE75" s="11" t="s">
        <v>175</v>
      </c>
      <c r="CG75" s="13"/>
      <c r="CJ75" s="11" t="s">
        <v>159</v>
      </c>
      <c r="CK75" s="11" t="s">
        <v>159</v>
      </c>
      <c r="CL75" s="11" t="s">
        <v>159</v>
      </c>
      <c r="CM75" s="11" t="s">
        <v>159</v>
      </c>
    </row>
    <row r="76" spans="1:91" s="11" customFormat="1" x14ac:dyDescent="0.25">
      <c r="A76" s="11" t="s">
        <v>152</v>
      </c>
      <c r="B76" s="11" t="s">
        <v>222</v>
      </c>
      <c r="C76" s="11" t="s">
        <v>154</v>
      </c>
      <c r="D76" s="12">
        <v>42983.590277777781</v>
      </c>
      <c r="E76" s="11" t="s">
        <v>456</v>
      </c>
      <c r="F76" s="11" t="s">
        <v>456</v>
      </c>
      <c r="G76" s="11" t="s">
        <v>188</v>
      </c>
      <c r="AP76" s="13"/>
      <c r="BD76" s="11" t="s">
        <v>184</v>
      </c>
      <c r="CG76" s="13"/>
    </row>
    <row r="77" spans="1:91" s="11" customFormat="1" x14ac:dyDescent="0.25">
      <c r="A77" s="11" t="s">
        <v>152</v>
      </c>
      <c r="B77" s="11" t="s">
        <v>222</v>
      </c>
      <c r="C77" s="11" t="s">
        <v>187</v>
      </c>
      <c r="D77" s="12">
        <v>42983.590277777781</v>
      </c>
      <c r="E77" s="11" t="s">
        <v>455</v>
      </c>
      <c r="F77" s="11" t="s">
        <v>455</v>
      </c>
      <c r="G77" s="11" t="s">
        <v>188</v>
      </c>
      <c r="AJ77" s="11">
        <v>67</v>
      </c>
      <c r="AP77" s="13"/>
      <c r="BN77" s="11">
        <v>6.2</v>
      </c>
      <c r="BO77" s="11">
        <v>77.900000000000006</v>
      </c>
      <c r="BP77" s="11">
        <v>7.4</v>
      </c>
      <c r="BR77" s="11">
        <v>256.10000000000002</v>
      </c>
      <c r="CG77" s="13"/>
      <c r="CI77" s="11">
        <v>6.92</v>
      </c>
    </row>
    <row r="78" spans="1:91" s="2" customFormat="1" x14ac:dyDescent="0.25">
      <c r="D78" s="3"/>
      <c r="H78" s="2">
        <f>(H72-H75)/((H72+H75)/2)*100</f>
        <v>14.814814814814813</v>
      </c>
      <c r="J78" s="2" t="e">
        <f t="shared" ref="J78" si="34">(J72-J75)/((J72+J75)/2)*100</f>
        <v>#VALUE!</v>
      </c>
      <c r="X78" s="2">
        <f t="shared" ref="X78:BP78" si="35">(X72-X75)/((X72+X75)/2)*100</f>
        <v>2.4691358024691268</v>
      </c>
      <c r="Z78" s="2" t="e">
        <f>(Z72-Z75)/((Z72+Z75)/2)*100</f>
        <v>#VALUE!</v>
      </c>
      <c r="AD78" s="2">
        <f t="shared" si="35"/>
        <v>3.2786885245901667</v>
      </c>
      <c r="AJ78" s="2">
        <f>(AJ72-AJ75)/((AJ72+AJ75)/2)*100</f>
        <v>-6.8965517241379306</v>
      </c>
      <c r="AK78" s="2">
        <f t="shared" si="35"/>
        <v>13.333333333333334</v>
      </c>
      <c r="AO78" s="2">
        <f t="shared" si="35"/>
        <v>1.634877384196189</v>
      </c>
      <c r="AP78" s="21">
        <f>(AP72-AP75)/((AP72+AP75)/2)*100</f>
        <v>-117.07317073170731</v>
      </c>
      <c r="AT78" s="2">
        <f t="shared" si="35"/>
        <v>-16.216216216216218</v>
      </c>
      <c r="AU78" s="2">
        <f t="shared" si="35"/>
        <v>-16.066481994459831</v>
      </c>
      <c r="AX78" s="2">
        <f t="shared" si="35"/>
        <v>0</v>
      </c>
      <c r="AY78" s="2" t="e">
        <f t="shared" si="35"/>
        <v>#VALUE!</v>
      </c>
      <c r="AZ78" s="2">
        <f t="shared" si="35"/>
        <v>32.258064516129025</v>
      </c>
      <c r="BI78" s="2" t="e">
        <f t="shared" si="35"/>
        <v>#VALUE!</v>
      </c>
      <c r="BO78" s="2">
        <f>(BO74-BO77)/((BO74+BO77)/2)*100</f>
        <v>-0.12845215157354983</v>
      </c>
      <c r="BP78" s="2">
        <f t="shared" si="35"/>
        <v>-10.68702290076336</v>
      </c>
      <c r="BR78" s="2">
        <f>(BR74-BR77)/((BR74+BR77)/2)*100</f>
        <v>-0.11721039265481983</v>
      </c>
      <c r="BY78" s="2">
        <f t="shared" ref="BY78:CC78" si="36">(BY72-BY75)/((BY72+BY75)/2)*100</f>
        <v>-5.0420168067226863</v>
      </c>
      <c r="BZ78" s="2">
        <f t="shared" si="36"/>
        <v>-1.7699115044247788</v>
      </c>
      <c r="CC78" s="2">
        <f t="shared" si="36"/>
        <v>4.6511627906976747</v>
      </c>
      <c r="CG78" s="22"/>
      <c r="CI78" s="2">
        <f t="shared" ref="CI78" si="37">(CI74-CI77)/((CI74+CI77)/2)*100</f>
        <v>0.14440433212996084</v>
      </c>
    </row>
    <row r="79" spans="1:91" s="5" customFormat="1" x14ac:dyDescent="0.25">
      <c r="A79" s="5" t="s">
        <v>152</v>
      </c>
      <c r="B79" s="5" t="s">
        <v>287</v>
      </c>
      <c r="C79" s="5" t="s">
        <v>154</v>
      </c>
      <c r="D79" s="6">
        <v>43003.68472222222</v>
      </c>
      <c r="E79" s="5" t="s">
        <v>412</v>
      </c>
      <c r="F79" s="5" t="s">
        <v>412</v>
      </c>
      <c r="G79" s="5" t="s">
        <v>156</v>
      </c>
      <c r="H79" s="5">
        <v>14</v>
      </c>
      <c r="I79" s="5" t="s">
        <v>157</v>
      </c>
      <c r="J79" s="5">
        <v>0.112</v>
      </c>
      <c r="K79" s="5" t="s">
        <v>158</v>
      </c>
      <c r="L79" s="5" t="s">
        <v>158</v>
      </c>
      <c r="M79" s="5" t="s">
        <v>159</v>
      </c>
      <c r="N79" s="5" t="s">
        <v>159</v>
      </c>
      <c r="O79" s="5">
        <v>3.2000000000000001E-2</v>
      </c>
      <c r="P79" s="5">
        <v>4.2000000000000003E-2</v>
      </c>
      <c r="Q79" s="5" t="s">
        <v>161</v>
      </c>
      <c r="R79" s="5" t="s">
        <v>161</v>
      </c>
      <c r="T79" s="5" t="s">
        <v>162</v>
      </c>
      <c r="U79" s="5" t="s">
        <v>162</v>
      </c>
      <c r="V79" s="5" t="s">
        <v>163</v>
      </c>
      <c r="W79" s="5" t="s">
        <v>163</v>
      </c>
      <c r="X79" s="5">
        <v>4.0999999999999996</v>
      </c>
      <c r="Y79" s="5">
        <v>9.6</v>
      </c>
      <c r="Z79" s="5">
        <v>11</v>
      </c>
      <c r="AA79" s="5" t="s">
        <v>159</v>
      </c>
      <c r="AB79" s="5" t="s">
        <v>159</v>
      </c>
      <c r="AC79" s="5" t="s">
        <v>163</v>
      </c>
      <c r="AD79" s="5">
        <v>25</v>
      </c>
      <c r="AE79" s="5" t="s">
        <v>165</v>
      </c>
      <c r="AF79" s="5" t="s">
        <v>158</v>
      </c>
      <c r="AG79" s="5" t="s">
        <v>158</v>
      </c>
      <c r="AH79" s="5" t="s">
        <v>158</v>
      </c>
      <c r="AI79" s="5" t="s">
        <v>158</v>
      </c>
      <c r="AJ79" s="5">
        <v>139</v>
      </c>
      <c r="AK79" s="5">
        <v>121</v>
      </c>
      <c r="AL79" s="5" t="s">
        <v>159</v>
      </c>
      <c r="AM79" s="5" t="s">
        <v>159</v>
      </c>
      <c r="AN79" s="7">
        <v>3.62</v>
      </c>
      <c r="AO79" s="5">
        <v>19.3</v>
      </c>
      <c r="AP79" s="9">
        <v>2200</v>
      </c>
      <c r="AQ79" s="5" t="s">
        <v>165</v>
      </c>
      <c r="AR79" s="5">
        <v>1.1000000000000001</v>
      </c>
      <c r="AS79" s="5">
        <v>0.41</v>
      </c>
      <c r="AT79" s="5">
        <v>4.7</v>
      </c>
      <c r="AU79" s="5">
        <v>5.0999999999999996</v>
      </c>
      <c r="AV79" s="5" t="s">
        <v>169</v>
      </c>
      <c r="AW79" s="5" t="s">
        <v>169</v>
      </c>
      <c r="AX79" s="5">
        <v>2.2000000000000002</v>
      </c>
      <c r="AY79" s="5" t="s">
        <v>159</v>
      </c>
      <c r="AZ79" s="5">
        <v>2.4E-2</v>
      </c>
      <c r="BB79" s="5" t="s">
        <v>170</v>
      </c>
      <c r="BC79" s="5" t="s">
        <v>171</v>
      </c>
      <c r="BE79" s="5" t="s">
        <v>159</v>
      </c>
      <c r="BF79" s="5" t="s">
        <v>159</v>
      </c>
      <c r="BG79" s="5" t="s">
        <v>159</v>
      </c>
      <c r="BH79" s="5" t="s">
        <v>159</v>
      </c>
      <c r="BI79" s="5" t="s">
        <v>236</v>
      </c>
      <c r="BJ79" s="5" t="s">
        <v>172</v>
      </c>
      <c r="BK79" s="5" t="s">
        <v>170</v>
      </c>
      <c r="BL79" s="5">
        <v>0.99</v>
      </c>
      <c r="BM79" s="5">
        <v>0.99</v>
      </c>
      <c r="BP79" s="5">
        <v>7.7</v>
      </c>
      <c r="BQ79" s="5" t="s">
        <v>179</v>
      </c>
      <c r="BS79" s="5" t="s">
        <v>159</v>
      </c>
      <c r="BT79" s="5" t="s">
        <v>159</v>
      </c>
      <c r="BW79" s="5" t="s">
        <v>159</v>
      </c>
      <c r="BX79" s="5" t="s">
        <v>159</v>
      </c>
      <c r="BY79" s="5">
        <v>23</v>
      </c>
      <c r="BZ79" s="5">
        <v>118</v>
      </c>
      <c r="CA79" s="5" t="s">
        <v>168</v>
      </c>
      <c r="CB79" s="5" t="s">
        <v>174</v>
      </c>
      <c r="CC79" s="5">
        <v>120</v>
      </c>
      <c r="CD79" s="5" t="s">
        <v>175</v>
      </c>
      <c r="CE79" s="5" t="s">
        <v>175</v>
      </c>
      <c r="CG79" s="9"/>
      <c r="CJ79" s="5" t="s">
        <v>159</v>
      </c>
      <c r="CK79" s="5" t="s">
        <v>159</v>
      </c>
      <c r="CL79" s="5" t="s">
        <v>159</v>
      </c>
      <c r="CM79" s="5" t="s">
        <v>159</v>
      </c>
    </row>
    <row r="80" spans="1:91" s="5" customFormat="1" x14ac:dyDescent="0.25">
      <c r="A80" s="5" t="s">
        <v>152</v>
      </c>
      <c r="B80" s="5" t="s">
        <v>287</v>
      </c>
      <c r="C80" s="5" t="s">
        <v>187</v>
      </c>
      <c r="D80" s="6">
        <v>43003.68472222222</v>
      </c>
      <c r="E80" s="5" t="s">
        <v>412</v>
      </c>
      <c r="F80" s="5" t="s">
        <v>412</v>
      </c>
      <c r="G80" s="5" t="s">
        <v>156</v>
      </c>
      <c r="AJ80" s="5">
        <v>158</v>
      </c>
      <c r="AN80" s="7"/>
      <c r="AP80" s="9"/>
      <c r="BN80" s="5">
        <v>4.9000000000000004</v>
      </c>
      <c r="BO80" s="5">
        <v>66.099999999999994</v>
      </c>
      <c r="BP80" s="5">
        <v>7.3</v>
      </c>
      <c r="BR80" s="5">
        <v>158</v>
      </c>
      <c r="CF80" s="5">
        <v>25.6</v>
      </c>
      <c r="CG80" s="9">
        <v>29.8</v>
      </c>
      <c r="CH80" s="5">
        <v>0.6</v>
      </c>
      <c r="CI80" s="5">
        <v>31.1</v>
      </c>
    </row>
    <row r="81" spans="1:91" s="5" customFormat="1" x14ac:dyDescent="0.25">
      <c r="A81" s="5" t="s">
        <v>152</v>
      </c>
      <c r="B81" s="5" t="s">
        <v>287</v>
      </c>
      <c r="C81" s="5" t="s">
        <v>154</v>
      </c>
      <c r="D81" s="6">
        <v>43003.677083333336</v>
      </c>
      <c r="E81" s="5" t="s">
        <v>457</v>
      </c>
      <c r="F81" s="5" t="s">
        <v>457</v>
      </c>
      <c r="G81" s="5" t="s">
        <v>270</v>
      </c>
      <c r="H81" s="5">
        <v>15</v>
      </c>
      <c r="I81" s="5" t="s">
        <v>157</v>
      </c>
      <c r="J81" s="5">
        <v>9.5000000000000001E-2</v>
      </c>
      <c r="K81" s="5" t="s">
        <v>158</v>
      </c>
      <c r="L81" s="5" t="s">
        <v>158</v>
      </c>
      <c r="M81" s="5" t="s">
        <v>159</v>
      </c>
      <c r="N81" s="5" t="s">
        <v>159</v>
      </c>
      <c r="O81" s="5">
        <v>3.2000000000000001E-2</v>
      </c>
      <c r="P81" s="5">
        <v>3.7999999999999999E-2</v>
      </c>
      <c r="Q81" s="5" t="s">
        <v>161</v>
      </c>
      <c r="R81" s="5" t="s">
        <v>161</v>
      </c>
      <c r="T81" s="5" t="s">
        <v>162</v>
      </c>
      <c r="U81" s="5" t="s">
        <v>162</v>
      </c>
      <c r="V81" s="5" t="s">
        <v>163</v>
      </c>
      <c r="W81" s="5" t="s">
        <v>163</v>
      </c>
      <c r="X81" s="5">
        <v>3.9</v>
      </c>
      <c r="Y81" s="5">
        <v>8.8000000000000007</v>
      </c>
      <c r="Z81" s="5">
        <v>11</v>
      </c>
      <c r="AA81" s="5" t="s">
        <v>159</v>
      </c>
      <c r="AB81" s="5" t="s">
        <v>159</v>
      </c>
      <c r="AC81" s="5" t="s">
        <v>163</v>
      </c>
      <c r="AD81" s="5">
        <v>26</v>
      </c>
      <c r="AE81" s="5" t="s">
        <v>165</v>
      </c>
      <c r="AF81" s="5" t="s">
        <v>158</v>
      </c>
      <c r="AG81" s="5" t="s">
        <v>158</v>
      </c>
      <c r="AH81" s="5" t="s">
        <v>158</v>
      </c>
      <c r="AI81" s="5" t="s">
        <v>158</v>
      </c>
      <c r="AJ81" s="5">
        <v>141</v>
      </c>
      <c r="AK81" s="5">
        <v>105</v>
      </c>
      <c r="AL81" s="5" t="s">
        <v>159</v>
      </c>
      <c r="AM81" s="5" t="s">
        <v>159</v>
      </c>
      <c r="AN81" s="7" t="s">
        <v>166</v>
      </c>
      <c r="AO81" s="5">
        <v>18.399999999999999</v>
      </c>
      <c r="AP81" s="9">
        <v>490</v>
      </c>
      <c r="AQ81" s="5" t="s">
        <v>165</v>
      </c>
      <c r="AR81" s="5">
        <v>0.95599999999999996</v>
      </c>
      <c r="AS81" s="5">
        <v>0.35</v>
      </c>
      <c r="AT81" s="5">
        <v>4.3</v>
      </c>
      <c r="AU81" s="5">
        <v>4.5999999999999996</v>
      </c>
      <c r="AV81" s="5" t="s">
        <v>169</v>
      </c>
      <c r="AW81" s="5" t="s">
        <v>169</v>
      </c>
      <c r="AX81" s="5">
        <v>2.1</v>
      </c>
      <c r="AY81" s="5" t="s">
        <v>159</v>
      </c>
      <c r="AZ81" s="5">
        <v>2.1999999999999999E-2</v>
      </c>
      <c r="BB81" s="5" t="s">
        <v>170</v>
      </c>
      <c r="BC81" s="5" t="s">
        <v>171</v>
      </c>
      <c r="BE81" s="5" t="s">
        <v>159</v>
      </c>
      <c r="BF81" s="5" t="s">
        <v>159</v>
      </c>
      <c r="BG81" s="5" t="s">
        <v>159</v>
      </c>
      <c r="BH81" s="5" t="s">
        <v>159</v>
      </c>
      <c r="BI81" s="5" t="s">
        <v>236</v>
      </c>
      <c r="BJ81" s="5" t="s">
        <v>172</v>
      </c>
      <c r="BK81" s="5" t="s">
        <v>170</v>
      </c>
      <c r="BL81" s="5">
        <v>1</v>
      </c>
      <c r="BM81" s="5">
        <v>1</v>
      </c>
      <c r="BP81" s="5">
        <v>6.7</v>
      </c>
      <c r="BQ81" s="5" t="s">
        <v>179</v>
      </c>
      <c r="BS81" s="5" t="s">
        <v>159</v>
      </c>
      <c r="BT81" s="5" t="s">
        <v>159</v>
      </c>
      <c r="BW81" s="5" t="s">
        <v>159</v>
      </c>
      <c r="BX81" s="5" t="s">
        <v>159</v>
      </c>
      <c r="BY81" s="5">
        <v>21</v>
      </c>
      <c r="BZ81" s="5">
        <v>112</v>
      </c>
      <c r="CA81" s="5" t="s">
        <v>168</v>
      </c>
      <c r="CB81" s="5" t="s">
        <v>174</v>
      </c>
      <c r="CC81" s="5">
        <v>114</v>
      </c>
      <c r="CD81" s="5" t="s">
        <v>175</v>
      </c>
      <c r="CE81" s="5" t="s">
        <v>175</v>
      </c>
      <c r="CG81" s="9"/>
      <c r="CJ81" s="5" t="s">
        <v>159</v>
      </c>
      <c r="CK81" s="5" t="s">
        <v>159</v>
      </c>
      <c r="CL81" s="5" t="s">
        <v>159</v>
      </c>
      <c r="CM81" s="5" t="s">
        <v>159</v>
      </c>
    </row>
    <row r="82" spans="1:91" x14ac:dyDescent="0.25">
      <c r="A82" t="s">
        <v>152</v>
      </c>
      <c r="B82" t="s">
        <v>287</v>
      </c>
      <c r="C82" t="s">
        <v>154</v>
      </c>
      <c r="D82" s="1">
        <v>43003.677083333336</v>
      </c>
      <c r="E82" t="s">
        <v>458</v>
      </c>
      <c r="F82" t="s">
        <v>458</v>
      </c>
      <c r="G82" t="s">
        <v>270</v>
      </c>
      <c r="AN82" s="16"/>
      <c r="BD82">
        <v>3.2000000000000003E-4</v>
      </c>
    </row>
    <row r="83" spans="1:91" x14ac:dyDescent="0.25">
      <c r="A83" t="s">
        <v>152</v>
      </c>
      <c r="B83" t="s">
        <v>287</v>
      </c>
      <c r="C83" t="s">
        <v>187</v>
      </c>
      <c r="D83" s="1">
        <v>43003.677083333336</v>
      </c>
      <c r="E83" t="s">
        <v>457</v>
      </c>
      <c r="F83" t="s">
        <v>457</v>
      </c>
      <c r="G83" t="s">
        <v>270</v>
      </c>
      <c r="AJ83">
        <v>158</v>
      </c>
      <c r="BN83">
        <v>4.9000000000000004</v>
      </c>
      <c r="BO83">
        <v>66.2</v>
      </c>
      <c r="BP83">
        <v>7.3</v>
      </c>
      <c r="BR83">
        <v>155.1</v>
      </c>
      <c r="BU83">
        <v>0.32</v>
      </c>
      <c r="CF83">
        <v>30</v>
      </c>
      <c r="CG83" s="4">
        <v>26.6</v>
      </c>
      <c r="CH83">
        <v>0.6</v>
      </c>
      <c r="CI83">
        <v>31.1</v>
      </c>
    </row>
    <row r="84" spans="1:91" s="2" customFormat="1" x14ac:dyDescent="0.25">
      <c r="D84" s="3"/>
      <c r="H84" s="2">
        <f>(H79-H81)/((H79+H81)/2)*100</f>
        <v>-6.8965517241379306</v>
      </c>
      <c r="J84" s="2">
        <f t="shared" ref="J84:BP84" si="38">(J79-J81)/((J79+J81)/2)*100</f>
        <v>16.425120772946862</v>
      </c>
      <c r="O84" s="2">
        <f t="shared" si="38"/>
        <v>0</v>
      </c>
      <c r="P84" s="2">
        <f t="shared" si="38"/>
        <v>10.000000000000009</v>
      </c>
      <c r="X84" s="2">
        <f t="shared" si="38"/>
        <v>4.9999999999999929</v>
      </c>
      <c r="Y84" s="2">
        <f t="shared" si="38"/>
        <v>8.6956521739130324</v>
      </c>
      <c r="Z84" s="2">
        <f t="shared" si="38"/>
        <v>0</v>
      </c>
      <c r="AD84" s="2">
        <f t="shared" si="38"/>
        <v>-3.9215686274509802</v>
      </c>
      <c r="AJ84" s="2">
        <f t="shared" si="38"/>
        <v>-1.4285714285714286</v>
      </c>
      <c r="AK84" s="2">
        <f t="shared" si="38"/>
        <v>14.159292035398231</v>
      </c>
      <c r="AO84" s="2">
        <f t="shared" si="38"/>
        <v>4.7745358090185785</v>
      </c>
      <c r="AP84" s="21">
        <f t="shared" si="38"/>
        <v>127.1375464684015</v>
      </c>
      <c r="AR84" s="2">
        <f t="shared" si="38"/>
        <v>14.007782101167326</v>
      </c>
      <c r="AS84" s="2">
        <f t="shared" si="38"/>
        <v>15.789473684210526</v>
      </c>
      <c r="AT84" s="2">
        <f t="shared" si="38"/>
        <v>8.8888888888888964</v>
      </c>
      <c r="AU84" s="2">
        <f t="shared" si="38"/>
        <v>10.309278350515465</v>
      </c>
      <c r="AX84" s="2">
        <f t="shared" si="38"/>
        <v>4.6511627906976782</v>
      </c>
      <c r="AZ84" s="2">
        <f t="shared" si="38"/>
        <v>8.6956521739130519</v>
      </c>
      <c r="BL84" s="2">
        <f t="shared" si="38"/>
        <v>-1.0050251256281415</v>
      </c>
      <c r="BM84" s="2">
        <f t="shared" si="38"/>
        <v>-1.0050251256281415</v>
      </c>
      <c r="BO84" s="2">
        <f>(BO80-BO83)/((BO80+BO83)/2)*100</f>
        <v>-0.1511715797430212</v>
      </c>
      <c r="BP84" s="2">
        <f t="shared" si="38"/>
        <v>13.888888888888889</v>
      </c>
      <c r="BR84" s="2">
        <f>(BR80-BR83)/((BR80+BR83)/2)*100</f>
        <v>1.8524433088470171</v>
      </c>
      <c r="BY84" s="2">
        <f t="shared" ref="BY84:BZ84" si="39">(BY79-BY81)/((BY79+BY81)/2)*100</f>
        <v>9.0909090909090917</v>
      </c>
      <c r="BZ84" s="2">
        <f t="shared" si="39"/>
        <v>5.2173913043478262</v>
      </c>
      <c r="CC84" s="2">
        <f>(CC79-CC81)/((CC79+CC81)/2)*100</f>
        <v>5.1282051282051277</v>
      </c>
      <c r="CF84" s="2">
        <f>(CF80-CF83)/((CF80+CF83)/2)*100</f>
        <v>-15.827338129496397</v>
      </c>
      <c r="CG84" s="2">
        <f>(CG80-CG83)/((CG80+CG83)/2)*100</f>
        <v>11.347517730496451</v>
      </c>
      <c r="CH84" s="2">
        <f t="shared" ref="CH84:CI84" si="40">(CH80-CH83)/((CH80+CH83)/2)*100</f>
        <v>0</v>
      </c>
      <c r="CI84" s="2">
        <f t="shared" si="40"/>
        <v>0</v>
      </c>
    </row>
    <row r="85" spans="1:91" s="11" customFormat="1" x14ac:dyDescent="0.25">
      <c r="A85" s="11" t="s">
        <v>152</v>
      </c>
      <c r="B85" s="11" t="s">
        <v>413</v>
      </c>
      <c r="C85" s="11" t="s">
        <v>154</v>
      </c>
      <c r="D85" s="12">
        <v>43004.447916666664</v>
      </c>
      <c r="E85" s="11" t="s">
        <v>414</v>
      </c>
      <c r="F85" s="11" t="s">
        <v>414</v>
      </c>
      <c r="G85" s="11" t="s">
        <v>156</v>
      </c>
      <c r="H85" s="14">
        <v>40</v>
      </c>
      <c r="I85" s="11" t="s">
        <v>157</v>
      </c>
      <c r="J85" s="11" t="s">
        <v>157</v>
      </c>
      <c r="K85" s="11" t="s">
        <v>158</v>
      </c>
      <c r="L85" s="11" t="s">
        <v>158</v>
      </c>
      <c r="M85" s="11" t="s">
        <v>159</v>
      </c>
      <c r="N85" s="11" t="s">
        <v>159</v>
      </c>
      <c r="O85" s="11" t="s">
        <v>160</v>
      </c>
      <c r="P85" s="11">
        <v>2.1999999999999999E-2</v>
      </c>
      <c r="Q85" s="11" t="s">
        <v>161</v>
      </c>
      <c r="R85" s="11" t="s">
        <v>161</v>
      </c>
      <c r="T85" s="11" t="s">
        <v>162</v>
      </c>
      <c r="U85" s="11" t="s">
        <v>162</v>
      </c>
      <c r="V85" s="11" t="s">
        <v>163</v>
      </c>
      <c r="W85" s="11" t="s">
        <v>163</v>
      </c>
      <c r="X85" s="11">
        <v>7.2</v>
      </c>
      <c r="Y85" s="11" t="s">
        <v>164</v>
      </c>
      <c r="Z85" s="11">
        <v>3.4</v>
      </c>
      <c r="AA85" s="11" t="s">
        <v>159</v>
      </c>
      <c r="AB85" s="11" t="s">
        <v>159</v>
      </c>
      <c r="AC85" s="11" t="s">
        <v>163</v>
      </c>
      <c r="AD85" s="11">
        <v>2.6</v>
      </c>
      <c r="AE85" s="11" t="s">
        <v>165</v>
      </c>
      <c r="AF85" s="11" t="s">
        <v>158</v>
      </c>
      <c r="AG85" s="11" t="s">
        <v>158</v>
      </c>
      <c r="AH85" s="11" t="s">
        <v>158</v>
      </c>
      <c r="AI85" s="11" t="s">
        <v>158</v>
      </c>
      <c r="AJ85" s="11">
        <v>77</v>
      </c>
      <c r="AK85" s="11" t="s">
        <v>178</v>
      </c>
      <c r="AL85" s="11" t="s">
        <v>159</v>
      </c>
      <c r="AM85" s="11" t="s">
        <v>159</v>
      </c>
      <c r="AN85" s="11" t="s">
        <v>166</v>
      </c>
      <c r="AO85" s="11">
        <v>31.2</v>
      </c>
      <c r="AP85" s="13">
        <v>140</v>
      </c>
      <c r="AQ85" s="11" t="s">
        <v>165</v>
      </c>
      <c r="AR85" s="11" t="s">
        <v>167</v>
      </c>
      <c r="AS85" s="11" t="s">
        <v>168</v>
      </c>
      <c r="AT85" s="11">
        <v>0.33</v>
      </c>
      <c r="AU85" s="11">
        <v>0.33400000000000002</v>
      </c>
      <c r="AV85" s="11" t="s">
        <v>169</v>
      </c>
      <c r="AW85" s="11" t="s">
        <v>169</v>
      </c>
      <c r="AX85" s="11">
        <v>3.2</v>
      </c>
      <c r="AY85" s="11" t="s">
        <v>159</v>
      </c>
      <c r="AZ85" s="11">
        <v>5.8999999999999997E-2</v>
      </c>
      <c r="BB85" s="11" t="s">
        <v>170</v>
      </c>
      <c r="BC85" s="11" t="s">
        <v>171</v>
      </c>
      <c r="BE85" s="11" t="s">
        <v>159</v>
      </c>
      <c r="BF85" s="11" t="s">
        <v>159</v>
      </c>
      <c r="BG85" s="11" t="s">
        <v>159</v>
      </c>
      <c r="BH85" s="11" t="s">
        <v>159</v>
      </c>
      <c r="BI85" s="11" t="s">
        <v>236</v>
      </c>
      <c r="BJ85" s="11" t="s">
        <v>172</v>
      </c>
      <c r="BK85" s="11" t="s">
        <v>170</v>
      </c>
      <c r="BL85" s="11" t="s">
        <v>173</v>
      </c>
      <c r="BM85" s="11" t="s">
        <v>173</v>
      </c>
      <c r="BP85" s="11">
        <v>7.3</v>
      </c>
      <c r="BQ85" s="11" t="s">
        <v>179</v>
      </c>
      <c r="BS85" s="11" t="s">
        <v>159</v>
      </c>
      <c r="BT85" s="11" t="s">
        <v>159</v>
      </c>
      <c r="BW85" s="11" t="s">
        <v>159</v>
      </c>
      <c r="BX85" s="11" t="s">
        <v>159</v>
      </c>
      <c r="BY85" s="11">
        <v>5.6</v>
      </c>
      <c r="BZ85" s="11">
        <v>66</v>
      </c>
      <c r="CA85" s="11" t="s">
        <v>168</v>
      </c>
      <c r="CB85" s="11" t="s">
        <v>174</v>
      </c>
      <c r="CC85" s="13">
        <v>67</v>
      </c>
      <c r="CD85" s="11" t="s">
        <v>175</v>
      </c>
      <c r="CE85" s="11">
        <v>2E-3</v>
      </c>
      <c r="CG85" s="13"/>
      <c r="CJ85" s="11" t="s">
        <v>159</v>
      </c>
      <c r="CK85" s="11" t="s">
        <v>159</v>
      </c>
      <c r="CL85" s="11" t="s">
        <v>159</v>
      </c>
      <c r="CM85" s="11" t="s">
        <v>159</v>
      </c>
    </row>
    <row r="86" spans="1:91" s="11" customFormat="1" x14ac:dyDescent="0.25">
      <c r="A86" s="11" t="s">
        <v>152</v>
      </c>
      <c r="B86" s="11" t="s">
        <v>413</v>
      </c>
      <c r="C86" s="11" t="s">
        <v>154</v>
      </c>
      <c r="D86" s="12">
        <v>43004.447916666664</v>
      </c>
      <c r="E86" s="11" t="s">
        <v>415</v>
      </c>
      <c r="F86" s="11" t="s">
        <v>415</v>
      </c>
      <c r="G86" s="11" t="s">
        <v>156</v>
      </c>
      <c r="H86" s="14"/>
      <c r="AP86" s="13"/>
      <c r="BD86" s="11" t="s">
        <v>184</v>
      </c>
      <c r="CC86" s="13"/>
      <c r="CG86" s="13"/>
    </row>
    <row r="87" spans="1:91" s="11" customFormat="1" x14ac:dyDescent="0.25">
      <c r="A87" s="11" t="s">
        <v>152</v>
      </c>
      <c r="B87" s="11" t="s">
        <v>413</v>
      </c>
      <c r="C87" s="11" t="s">
        <v>187</v>
      </c>
      <c r="D87" s="12">
        <v>43004.447916666664</v>
      </c>
      <c r="E87" s="11" t="s">
        <v>414</v>
      </c>
      <c r="F87" s="11" t="s">
        <v>414</v>
      </c>
      <c r="G87" s="11" t="s">
        <v>156</v>
      </c>
      <c r="H87" s="14"/>
      <c r="AJ87" s="11">
        <v>88</v>
      </c>
      <c r="AP87" s="13"/>
      <c r="BP87" s="11">
        <v>8.18</v>
      </c>
      <c r="BR87" s="11">
        <v>234.7</v>
      </c>
      <c r="CC87" s="13"/>
      <c r="CF87" s="11">
        <v>22.78</v>
      </c>
      <c r="CG87" s="18">
        <v>21</v>
      </c>
      <c r="CI87" s="11">
        <v>11.1</v>
      </c>
    </row>
    <row r="88" spans="1:91" s="11" customFormat="1" x14ac:dyDescent="0.25">
      <c r="A88" s="11" t="s">
        <v>152</v>
      </c>
      <c r="B88" s="11" t="s">
        <v>413</v>
      </c>
      <c r="C88" s="11" t="s">
        <v>154</v>
      </c>
      <c r="D88" s="12">
        <v>43004.430555555555</v>
      </c>
      <c r="E88" s="11" t="s">
        <v>460</v>
      </c>
      <c r="F88" s="11" t="s">
        <v>460</v>
      </c>
      <c r="G88" s="11" t="s">
        <v>188</v>
      </c>
      <c r="H88" s="14">
        <v>60</v>
      </c>
      <c r="I88" s="11" t="s">
        <v>157</v>
      </c>
      <c r="J88" s="11" t="s">
        <v>157</v>
      </c>
      <c r="K88" s="11" t="s">
        <v>158</v>
      </c>
      <c r="L88" s="11" t="s">
        <v>158</v>
      </c>
      <c r="M88" s="11" t="s">
        <v>159</v>
      </c>
      <c r="N88" s="11" t="s">
        <v>159</v>
      </c>
      <c r="O88" s="11" t="s">
        <v>160</v>
      </c>
      <c r="P88" s="11">
        <v>2.1999999999999999E-2</v>
      </c>
      <c r="Q88" s="11" t="s">
        <v>161</v>
      </c>
      <c r="R88" s="11" t="s">
        <v>161</v>
      </c>
      <c r="T88" s="11" t="s">
        <v>162</v>
      </c>
      <c r="U88" s="11" t="s">
        <v>162</v>
      </c>
      <c r="V88" s="11" t="s">
        <v>163</v>
      </c>
      <c r="W88" s="11" t="s">
        <v>163</v>
      </c>
      <c r="X88" s="11">
        <v>7.4</v>
      </c>
      <c r="Y88" s="11" t="s">
        <v>164</v>
      </c>
      <c r="Z88" s="11">
        <v>3.5</v>
      </c>
      <c r="AA88" s="11" t="s">
        <v>159</v>
      </c>
      <c r="AB88" s="11" t="s">
        <v>159</v>
      </c>
      <c r="AC88" s="11" t="s">
        <v>163</v>
      </c>
      <c r="AD88" s="11">
        <v>3</v>
      </c>
      <c r="AE88" s="11" t="s">
        <v>165</v>
      </c>
      <c r="AF88" s="11" t="s">
        <v>158</v>
      </c>
      <c r="AG88" s="11" t="s">
        <v>158</v>
      </c>
      <c r="AH88" s="11" t="s">
        <v>158</v>
      </c>
      <c r="AI88" s="11" t="s">
        <v>158</v>
      </c>
      <c r="AJ88" s="11">
        <v>91</v>
      </c>
      <c r="AK88" s="11">
        <v>5</v>
      </c>
      <c r="AL88" s="11" t="s">
        <v>159</v>
      </c>
      <c r="AM88" s="11" t="s">
        <v>159</v>
      </c>
      <c r="AN88" s="11" t="s">
        <v>166</v>
      </c>
      <c r="AO88" s="11">
        <v>32.1</v>
      </c>
      <c r="AP88" s="13">
        <v>2200</v>
      </c>
      <c r="AQ88" s="11" t="s">
        <v>165</v>
      </c>
      <c r="AR88" s="11" t="s">
        <v>167</v>
      </c>
      <c r="AS88" s="11" t="s">
        <v>168</v>
      </c>
      <c r="AT88" s="11">
        <v>0.34</v>
      </c>
      <c r="AU88" s="11">
        <v>0.34200000000000003</v>
      </c>
      <c r="AV88" s="11" t="s">
        <v>169</v>
      </c>
      <c r="AW88" s="11" t="s">
        <v>169</v>
      </c>
      <c r="AX88" s="11">
        <v>3.3</v>
      </c>
      <c r="AY88" s="11" t="s">
        <v>159</v>
      </c>
      <c r="AZ88" s="11">
        <v>0.06</v>
      </c>
      <c r="BA88" s="11" t="s">
        <v>190</v>
      </c>
      <c r="BB88" s="11" t="s">
        <v>170</v>
      </c>
      <c r="BC88" s="11" t="s">
        <v>171</v>
      </c>
      <c r="BE88" s="11" t="s">
        <v>159</v>
      </c>
      <c r="BF88" s="11" t="s">
        <v>159</v>
      </c>
      <c r="BG88" s="11" t="s">
        <v>159</v>
      </c>
      <c r="BH88" s="11" t="s">
        <v>159</v>
      </c>
      <c r="BI88" s="11" t="s">
        <v>236</v>
      </c>
      <c r="BJ88" s="11" t="s">
        <v>172</v>
      </c>
      <c r="BK88" s="11" t="s">
        <v>170</v>
      </c>
      <c r="BL88" s="11" t="s">
        <v>173</v>
      </c>
      <c r="BM88" s="11" t="s">
        <v>173</v>
      </c>
      <c r="BP88" s="11">
        <v>7.9</v>
      </c>
      <c r="BQ88" s="11" t="s">
        <v>179</v>
      </c>
      <c r="BS88" s="11" t="s">
        <v>159</v>
      </c>
      <c r="BT88" s="11" t="s">
        <v>159</v>
      </c>
      <c r="BW88" s="11" t="s">
        <v>159</v>
      </c>
      <c r="BX88" s="11" t="s">
        <v>159</v>
      </c>
      <c r="BY88" s="11">
        <v>5.6</v>
      </c>
      <c r="BZ88" s="11">
        <v>58</v>
      </c>
      <c r="CA88" s="11" t="s">
        <v>168</v>
      </c>
      <c r="CB88" s="11" t="s">
        <v>174</v>
      </c>
      <c r="CC88" s="13">
        <v>59</v>
      </c>
      <c r="CD88" s="11" t="s">
        <v>175</v>
      </c>
      <c r="CE88" s="11" t="s">
        <v>175</v>
      </c>
      <c r="CG88" s="18"/>
      <c r="CJ88" s="11" t="s">
        <v>159</v>
      </c>
      <c r="CK88" s="11" t="s">
        <v>159</v>
      </c>
      <c r="CL88" s="11" t="s">
        <v>159</v>
      </c>
      <c r="CM88" s="11" t="s">
        <v>159</v>
      </c>
    </row>
    <row r="89" spans="1:91" s="11" customFormat="1" x14ac:dyDescent="0.25">
      <c r="A89" s="11" t="s">
        <v>152</v>
      </c>
      <c r="B89" s="11" t="s">
        <v>413</v>
      </c>
      <c r="C89" s="11" t="s">
        <v>154</v>
      </c>
      <c r="D89" s="12">
        <v>43004.431944444441</v>
      </c>
      <c r="E89" s="11" t="s">
        <v>461</v>
      </c>
      <c r="F89" s="11" t="s">
        <v>461</v>
      </c>
      <c r="G89" s="11" t="s">
        <v>188</v>
      </c>
      <c r="H89" s="14"/>
      <c r="AP89" s="13"/>
      <c r="BD89" s="11" t="s">
        <v>184</v>
      </c>
      <c r="CC89" s="13"/>
      <c r="CG89" s="18"/>
    </row>
    <row r="90" spans="1:91" s="11" customFormat="1" x14ac:dyDescent="0.25">
      <c r="A90" s="11" t="s">
        <v>152</v>
      </c>
      <c r="B90" s="11" t="s">
        <v>413</v>
      </c>
      <c r="C90" s="11" t="s">
        <v>187</v>
      </c>
      <c r="D90" s="12">
        <v>43004.430555555555</v>
      </c>
      <c r="E90" s="11" t="s">
        <v>460</v>
      </c>
      <c r="F90" s="11" t="s">
        <v>460</v>
      </c>
      <c r="G90" s="11" t="s">
        <v>188</v>
      </c>
      <c r="AJ90" s="11">
        <v>97</v>
      </c>
      <c r="AP90" s="13"/>
      <c r="BP90" s="11">
        <v>8.17</v>
      </c>
      <c r="BR90" s="11">
        <v>233.9</v>
      </c>
      <c r="CC90" s="13"/>
      <c r="CF90" s="11">
        <v>21.18</v>
      </c>
      <c r="CG90" s="18">
        <v>23.12</v>
      </c>
      <c r="CH90" s="11">
        <v>1.6</v>
      </c>
      <c r="CI90" s="11">
        <v>10.9</v>
      </c>
    </row>
    <row r="91" spans="1:91" s="2" customFormat="1" x14ac:dyDescent="0.25">
      <c r="D91" s="3"/>
      <c r="H91" s="22">
        <f>(H85-H88)/((H85+H88)/2)*100</f>
        <v>-40</v>
      </c>
      <c r="X91" s="2">
        <f t="shared" ref="X91:BP91" si="41">(X85-X88)/((X85+X88)/2)*100</f>
        <v>-2.7397260273972623</v>
      </c>
      <c r="Z91" s="2">
        <f>(Z85-Z88)/((Z85+Z88)/2)*100</f>
        <v>-2.8985507246376838</v>
      </c>
      <c r="AD91" s="2">
        <f t="shared" si="41"/>
        <v>-14.285714285714283</v>
      </c>
      <c r="AJ91" s="2">
        <f>(AJ85-AJ88)/((AJ85+AJ88)/2)*100</f>
        <v>-16.666666666666664</v>
      </c>
      <c r="AO91" s="2">
        <f t="shared" si="41"/>
        <v>-2.8436018957346039</v>
      </c>
      <c r="AP91" s="21">
        <f>(AP85-AP88)/((AP85+AP88)/2)*100</f>
        <v>-176.06837606837607</v>
      </c>
      <c r="AT91" s="2">
        <f t="shared" si="41"/>
        <v>-2.985074626865674</v>
      </c>
      <c r="AU91" s="2">
        <f t="shared" si="41"/>
        <v>-2.3668639053254457</v>
      </c>
      <c r="AX91" s="2">
        <f t="shared" si="41"/>
        <v>-3.076923076923066</v>
      </c>
      <c r="AZ91" s="2">
        <f t="shared" si="41"/>
        <v>-1.6806722689075646</v>
      </c>
      <c r="BP91" s="2">
        <f t="shared" si="41"/>
        <v>-7.8947368421052708</v>
      </c>
      <c r="BR91" s="2">
        <f>(BR87-BR90)/((BR87+BR90)/2)*100</f>
        <v>0.34144259496371443</v>
      </c>
      <c r="BY91" s="2">
        <f t="shared" ref="BY91:CC91" si="42">(BY85-BY88)/((BY85+BY88)/2)*100</f>
        <v>0</v>
      </c>
      <c r="BZ91" s="2">
        <f t="shared" si="42"/>
        <v>12.903225806451612</v>
      </c>
      <c r="CC91" s="22">
        <f t="shared" si="42"/>
        <v>12.698412698412698</v>
      </c>
      <c r="CF91" s="2">
        <f>(CF87-CF90)/((CF87+CF90)/2)*100</f>
        <v>7.2793448589627001</v>
      </c>
      <c r="CG91" s="24">
        <f>(CG87-CG90)/((CG87+CG90)/2)*100</f>
        <v>-9.6101541251133309</v>
      </c>
      <c r="CI91" s="2">
        <f t="shared" ref="CI91" si="43">(CI87-CI90)/((CI87+CI90)/2)*100</f>
        <v>1.8181818181818119</v>
      </c>
    </row>
    <row r="92" spans="1:91" s="5" customFormat="1" x14ac:dyDescent="0.25">
      <c r="A92" s="5" t="s">
        <v>152</v>
      </c>
      <c r="B92" s="5" t="s">
        <v>224</v>
      </c>
      <c r="C92" s="5" t="s">
        <v>154</v>
      </c>
      <c r="D92" s="6">
        <v>42982.392361111109</v>
      </c>
      <c r="E92" s="5" t="s">
        <v>416</v>
      </c>
      <c r="F92" s="5" t="s">
        <v>416</v>
      </c>
      <c r="G92" s="5" t="s">
        <v>156</v>
      </c>
      <c r="H92" s="5">
        <v>53</v>
      </c>
      <c r="I92" s="5" t="s">
        <v>157</v>
      </c>
      <c r="J92" s="5" t="s">
        <v>157</v>
      </c>
      <c r="K92" s="5" t="s">
        <v>158</v>
      </c>
      <c r="L92" s="5" t="s">
        <v>158</v>
      </c>
      <c r="M92" s="5" t="s">
        <v>159</v>
      </c>
      <c r="N92" s="5" t="s">
        <v>159</v>
      </c>
      <c r="O92" s="5">
        <v>3.2000000000000001E-2</v>
      </c>
      <c r="P92" s="5">
        <v>3.5000000000000003E-2</v>
      </c>
      <c r="Q92" s="5" t="s">
        <v>161</v>
      </c>
      <c r="R92" s="5" t="s">
        <v>161</v>
      </c>
      <c r="T92" s="5" t="s">
        <v>162</v>
      </c>
      <c r="U92" s="5" t="s">
        <v>162</v>
      </c>
      <c r="V92" s="5" t="s">
        <v>163</v>
      </c>
      <c r="W92" s="5" t="s">
        <v>163</v>
      </c>
      <c r="X92" s="5">
        <v>8.6</v>
      </c>
      <c r="Y92" s="5" t="s">
        <v>164</v>
      </c>
      <c r="Z92" s="5" t="s">
        <v>164</v>
      </c>
      <c r="AA92" s="5" t="s">
        <v>159</v>
      </c>
      <c r="AB92" s="5" t="s">
        <v>159</v>
      </c>
      <c r="AC92" s="5" t="s">
        <v>163</v>
      </c>
      <c r="AD92" s="5" t="s">
        <v>226</v>
      </c>
      <c r="AE92" s="5" t="s">
        <v>165</v>
      </c>
      <c r="AF92" s="5" t="s">
        <v>158</v>
      </c>
      <c r="AG92" s="5" t="s">
        <v>158</v>
      </c>
      <c r="AH92" s="5" t="s">
        <v>158</v>
      </c>
      <c r="AI92" s="5" t="s">
        <v>158</v>
      </c>
      <c r="AJ92" s="5">
        <v>116</v>
      </c>
      <c r="AK92" s="5" t="s">
        <v>178</v>
      </c>
      <c r="AL92" s="5" t="s">
        <v>159</v>
      </c>
      <c r="AM92" s="5" t="s">
        <v>159</v>
      </c>
      <c r="AN92" s="5" t="s">
        <v>166</v>
      </c>
      <c r="AO92" s="5">
        <v>41.7</v>
      </c>
      <c r="AP92" s="9">
        <v>700</v>
      </c>
      <c r="AQ92" s="5" t="s">
        <v>165</v>
      </c>
      <c r="AR92" s="5" t="s">
        <v>167</v>
      </c>
      <c r="AS92" s="5" t="s">
        <v>168</v>
      </c>
      <c r="AT92" s="5" t="s">
        <v>168</v>
      </c>
      <c r="AU92" s="5" t="s">
        <v>167</v>
      </c>
      <c r="AV92" s="5" t="s">
        <v>169</v>
      </c>
      <c r="AW92" s="5" t="s">
        <v>169</v>
      </c>
      <c r="AX92" s="5">
        <v>4.9000000000000004</v>
      </c>
      <c r="AY92" s="5">
        <v>2.1999999999999999E-2</v>
      </c>
      <c r="AZ92" s="5">
        <v>0.04</v>
      </c>
      <c r="BB92" s="5" t="s">
        <v>170</v>
      </c>
      <c r="BC92" s="5" t="s">
        <v>171</v>
      </c>
      <c r="BE92" s="5" t="s">
        <v>159</v>
      </c>
      <c r="BF92" s="5" t="s">
        <v>159</v>
      </c>
      <c r="BG92" s="5" t="s">
        <v>159</v>
      </c>
      <c r="BH92" s="5" t="s">
        <v>159</v>
      </c>
      <c r="BI92" s="5">
        <v>0.28999999999999998</v>
      </c>
      <c r="BJ92" s="5" t="s">
        <v>172</v>
      </c>
      <c r="BK92" s="5" t="s">
        <v>170</v>
      </c>
      <c r="BL92" s="5">
        <v>0.88800000000000001</v>
      </c>
      <c r="BM92" s="5">
        <v>0.88800000000000001</v>
      </c>
      <c r="BP92" s="5">
        <v>8.9</v>
      </c>
      <c r="BQ92" s="5" t="s">
        <v>179</v>
      </c>
      <c r="BS92" s="5" t="s">
        <v>159</v>
      </c>
      <c r="BT92" s="5" t="s">
        <v>159</v>
      </c>
      <c r="BW92" s="5" t="s">
        <v>159</v>
      </c>
      <c r="BX92" s="5" t="s">
        <v>159</v>
      </c>
      <c r="BY92" s="5">
        <v>2.5</v>
      </c>
      <c r="BZ92" s="5">
        <v>75</v>
      </c>
      <c r="CA92" s="5" t="s">
        <v>168</v>
      </c>
      <c r="CB92" s="5" t="s">
        <v>174</v>
      </c>
      <c r="CC92" s="9">
        <v>75</v>
      </c>
      <c r="CD92" s="5" t="s">
        <v>175</v>
      </c>
      <c r="CE92" s="5" t="s">
        <v>175</v>
      </c>
      <c r="CG92" s="23"/>
      <c r="CJ92" s="5" t="s">
        <v>159</v>
      </c>
      <c r="CK92" s="5" t="s">
        <v>159</v>
      </c>
      <c r="CL92" s="5" t="s">
        <v>159</v>
      </c>
      <c r="CM92" s="5" t="s">
        <v>159</v>
      </c>
    </row>
    <row r="93" spans="1:91" s="5" customFormat="1" x14ac:dyDescent="0.25">
      <c r="A93" s="5" t="s">
        <v>152</v>
      </c>
      <c r="B93" s="5" t="s">
        <v>224</v>
      </c>
      <c r="C93" s="5" t="s">
        <v>154</v>
      </c>
      <c r="D93" s="6">
        <v>42982.393750000003</v>
      </c>
      <c r="E93" s="5" t="s">
        <v>417</v>
      </c>
      <c r="F93" s="5" t="s">
        <v>417</v>
      </c>
      <c r="G93" s="5" t="s">
        <v>156</v>
      </c>
      <c r="AP93" s="9"/>
      <c r="BD93" s="5">
        <v>1.3999999999999999E-4</v>
      </c>
      <c r="CC93" s="9"/>
      <c r="CG93" s="23"/>
    </row>
    <row r="94" spans="1:91" s="5" customFormat="1" x14ac:dyDescent="0.25">
      <c r="A94" s="5" t="s">
        <v>152</v>
      </c>
      <c r="B94" s="5" t="s">
        <v>224</v>
      </c>
      <c r="C94" s="5" t="s">
        <v>187</v>
      </c>
      <c r="D94" s="6">
        <v>42982.392361111109</v>
      </c>
      <c r="E94" s="5" t="s">
        <v>416</v>
      </c>
      <c r="F94" s="5" t="s">
        <v>416</v>
      </c>
      <c r="G94" s="5" t="s">
        <v>156</v>
      </c>
      <c r="AJ94" s="5">
        <v>113</v>
      </c>
      <c r="AP94" s="9"/>
      <c r="BP94" s="5">
        <v>7.91</v>
      </c>
      <c r="BR94" s="5">
        <v>274.5</v>
      </c>
      <c r="CC94" s="9"/>
      <c r="CF94" s="5">
        <v>17.25</v>
      </c>
      <c r="CG94" s="23">
        <v>16.5</v>
      </c>
      <c r="CH94" s="5">
        <v>0.33</v>
      </c>
      <c r="CI94" s="7">
        <v>1.44</v>
      </c>
    </row>
    <row r="95" spans="1:91" s="5" customFormat="1" x14ac:dyDescent="0.25">
      <c r="A95" s="5" t="s">
        <v>152</v>
      </c>
      <c r="B95" s="5" t="s">
        <v>224</v>
      </c>
      <c r="C95" s="5" t="s">
        <v>154</v>
      </c>
      <c r="D95" s="6">
        <v>42982.388888888891</v>
      </c>
      <c r="E95" s="5" t="s">
        <v>463</v>
      </c>
      <c r="F95" s="5" t="s">
        <v>463</v>
      </c>
      <c r="G95" s="5" t="s">
        <v>188</v>
      </c>
      <c r="H95" s="5">
        <v>51</v>
      </c>
      <c r="I95" s="5" t="s">
        <v>157</v>
      </c>
      <c r="J95" s="5" t="s">
        <v>157</v>
      </c>
      <c r="K95" s="5" t="s">
        <v>158</v>
      </c>
      <c r="L95" s="5" t="s">
        <v>158</v>
      </c>
      <c r="M95" s="5" t="s">
        <v>159</v>
      </c>
      <c r="N95" s="5" t="s">
        <v>159</v>
      </c>
      <c r="O95" s="5">
        <v>3.4000000000000002E-2</v>
      </c>
      <c r="P95" s="5">
        <v>3.6999999999999998E-2</v>
      </c>
      <c r="Q95" s="5" t="s">
        <v>161</v>
      </c>
      <c r="R95" s="5" t="s">
        <v>161</v>
      </c>
      <c r="S95" s="5" t="s">
        <v>189</v>
      </c>
      <c r="T95" s="5" t="s">
        <v>162</v>
      </c>
      <c r="U95" s="5" t="s">
        <v>162</v>
      </c>
      <c r="V95" s="5" t="s">
        <v>163</v>
      </c>
      <c r="W95" s="5" t="s">
        <v>163</v>
      </c>
      <c r="X95" s="5">
        <v>9.3000000000000007</v>
      </c>
      <c r="Y95" s="5" t="s">
        <v>164</v>
      </c>
      <c r="Z95" s="5" t="s">
        <v>164</v>
      </c>
      <c r="AA95" s="5" t="s">
        <v>159</v>
      </c>
      <c r="AB95" s="5" t="s">
        <v>159</v>
      </c>
      <c r="AC95" s="5" t="s">
        <v>163</v>
      </c>
      <c r="AD95" s="5" t="s">
        <v>226</v>
      </c>
      <c r="AE95" s="5" t="s">
        <v>165</v>
      </c>
      <c r="AF95" s="5" t="s">
        <v>158</v>
      </c>
      <c r="AG95" s="5" t="s">
        <v>158</v>
      </c>
      <c r="AH95" s="5" t="s">
        <v>158</v>
      </c>
      <c r="AI95" s="5" t="s">
        <v>158</v>
      </c>
      <c r="AJ95" s="5">
        <v>103</v>
      </c>
      <c r="AK95" s="5" t="s">
        <v>178</v>
      </c>
      <c r="AL95" s="5" t="s">
        <v>159</v>
      </c>
      <c r="AM95" s="5" t="s">
        <v>159</v>
      </c>
      <c r="AN95" s="5" t="s">
        <v>166</v>
      </c>
      <c r="AO95" s="5">
        <v>45</v>
      </c>
      <c r="AP95" s="9">
        <v>230</v>
      </c>
      <c r="AQ95" s="5" t="s">
        <v>165</v>
      </c>
      <c r="AR95" s="5" t="s">
        <v>167</v>
      </c>
      <c r="AS95" s="5" t="s">
        <v>168</v>
      </c>
      <c r="AT95" s="5" t="s">
        <v>168</v>
      </c>
      <c r="AU95" s="5" t="s">
        <v>167</v>
      </c>
      <c r="AV95" s="5" t="s">
        <v>169</v>
      </c>
      <c r="AW95" s="5" t="s">
        <v>169</v>
      </c>
      <c r="AX95" s="5">
        <v>5.3</v>
      </c>
      <c r="AY95" s="5">
        <v>2.1000000000000001E-2</v>
      </c>
      <c r="AZ95" s="5">
        <v>4.2000000000000003E-2</v>
      </c>
      <c r="BA95" s="5" t="s">
        <v>190</v>
      </c>
      <c r="BB95" s="5" t="s">
        <v>170</v>
      </c>
      <c r="BC95" s="5" t="s">
        <v>171</v>
      </c>
      <c r="BE95" s="5" t="s">
        <v>159</v>
      </c>
      <c r="BF95" s="5" t="s">
        <v>159</v>
      </c>
      <c r="BG95" s="5" t="s">
        <v>159</v>
      </c>
      <c r="BH95" s="5" t="s">
        <v>159</v>
      </c>
      <c r="BI95" s="5">
        <v>0.28000000000000003</v>
      </c>
      <c r="BJ95" s="5" t="s">
        <v>172</v>
      </c>
      <c r="BK95" s="5" t="s">
        <v>170</v>
      </c>
      <c r="BL95" s="5">
        <v>1.04</v>
      </c>
      <c r="BM95" s="5">
        <v>1.04</v>
      </c>
      <c r="BP95" s="5">
        <v>7.9</v>
      </c>
      <c r="BQ95" s="5" t="s">
        <v>179</v>
      </c>
      <c r="BS95" s="5" t="s">
        <v>159</v>
      </c>
      <c r="BT95" s="5" t="s">
        <v>159</v>
      </c>
      <c r="BW95" s="5" t="s">
        <v>159</v>
      </c>
      <c r="BX95" s="5" t="s">
        <v>159</v>
      </c>
      <c r="BY95" s="5">
        <v>2.9</v>
      </c>
      <c r="BZ95" s="5">
        <v>67</v>
      </c>
      <c r="CA95" s="5" t="s">
        <v>168</v>
      </c>
      <c r="CB95" s="5" t="s">
        <v>174</v>
      </c>
      <c r="CC95" s="9">
        <v>67</v>
      </c>
      <c r="CD95" s="5" t="s">
        <v>175</v>
      </c>
      <c r="CE95" s="5" t="s">
        <v>175</v>
      </c>
      <c r="CG95" s="23"/>
      <c r="CI95" s="7"/>
      <c r="CJ95" s="5" t="s">
        <v>159</v>
      </c>
      <c r="CK95" s="5" t="s">
        <v>159</v>
      </c>
      <c r="CL95" s="5" t="s">
        <v>159</v>
      </c>
      <c r="CM95" s="5" t="s">
        <v>159</v>
      </c>
    </row>
    <row r="96" spans="1:91" x14ac:dyDescent="0.25">
      <c r="A96" t="s">
        <v>152</v>
      </c>
      <c r="B96" t="s">
        <v>224</v>
      </c>
      <c r="C96" t="s">
        <v>154</v>
      </c>
      <c r="D96" s="1">
        <v>42982.38958333333</v>
      </c>
      <c r="E96" t="s">
        <v>464</v>
      </c>
      <c r="F96" t="s">
        <v>464</v>
      </c>
      <c r="G96" t="s">
        <v>188</v>
      </c>
      <c r="BD96">
        <v>1.4999999999999999E-4</v>
      </c>
      <c r="CC96" s="4"/>
      <c r="CG96" s="17"/>
      <c r="CI96" s="16"/>
    </row>
    <row r="97" spans="1:91" x14ac:dyDescent="0.25">
      <c r="A97" t="s">
        <v>152</v>
      </c>
      <c r="B97" t="s">
        <v>224</v>
      </c>
      <c r="C97" t="s">
        <v>187</v>
      </c>
      <c r="D97" s="1">
        <v>42982.388888888891</v>
      </c>
      <c r="E97" t="s">
        <v>463</v>
      </c>
      <c r="F97" t="s">
        <v>463</v>
      </c>
      <c r="G97" t="s">
        <v>188</v>
      </c>
      <c r="AJ97">
        <v>114</v>
      </c>
      <c r="BP97">
        <v>8.02</v>
      </c>
      <c r="BR97">
        <v>263.7</v>
      </c>
      <c r="CC97" s="4"/>
      <c r="CF97">
        <v>14.6</v>
      </c>
      <c r="CG97" s="17">
        <v>17.23</v>
      </c>
      <c r="CI97" s="16">
        <v>1.96</v>
      </c>
    </row>
    <row r="98" spans="1:91" s="2" customFormat="1" x14ac:dyDescent="0.25">
      <c r="D98" s="3"/>
      <c r="H98" s="2">
        <f>(H92-H95)/((H92+H95)/2)*100</f>
        <v>3.8461538461538463</v>
      </c>
      <c r="X98" s="2">
        <f t="shared" ref="X98:BP98" si="44">(X92-X95)/((X92+X95)/2)*100</f>
        <v>-7.8212290502793422</v>
      </c>
      <c r="AJ98" s="2">
        <f>(AJ92-AJ95)/((AJ92+AJ95)/2)*100</f>
        <v>11.87214611872146</v>
      </c>
      <c r="AO98" s="2">
        <f t="shared" si="44"/>
        <v>-7.6124567474048375</v>
      </c>
      <c r="AP98" s="21">
        <f>(AP92-AP95)/((AP92+AP95)/2)*100</f>
        <v>101.0752688172043</v>
      </c>
      <c r="AX98" s="2">
        <f t="shared" si="44"/>
        <v>-7.8431372549019507</v>
      </c>
      <c r="AY98" s="2">
        <f t="shared" si="44"/>
        <v>4.6511627906976623</v>
      </c>
      <c r="AZ98" s="2">
        <f t="shared" si="44"/>
        <v>-4.8780487804878092</v>
      </c>
      <c r="BI98" s="2">
        <f t="shared" si="44"/>
        <v>3.5087719298245448</v>
      </c>
      <c r="BP98" s="2">
        <f t="shared" si="44"/>
        <v>11.904761904761903</v>
      </c>
      <c r="BR98" s="2">
        <f>(BR94-BR97)/((BR94+BR97)/2)*100</f>
        <v>4.0133779264214082</v>
      </c>
      <c r="BY98" s="2">
        <f t="shared" ref="BY98:CC98" si="45">(BY92-BY95)/((BY92+BY95)/2)*100</f>
        <v>-14.814814814814811</v>
      </c>
      <c r="BZ98" s="2">
        <f t="shared" si="45"/>
        <v>11.267605633802818</v>
      </c>
      <c r="CC98" s="2">
        <f t="shared" si="45"/>
        <v>11.267605633802818</v>
      </c>
      <c r="CF98" s="2">
        <f>(CF94-CF97)/((CF94+CF97)/2)*100</f>
        <v>16.640502354788069</v>
      </c>
      <c r="CG98" s="24">
        <f>(CG94-CG97)/((CG94+CG97)/2)*100</f>
        <v>-4.3284909576045081</v>
      </c>
      <c r="CI98" s="21">
        <f t="shared" ref="CI98" si="46">(CI94-CI97)/((CI94+CI97)/2)*100</f>
        <v>-30.588235294117649</v>
      </c>
    </row>
    <row r="99" spans="1:91" s="11" customFormat="1" x14ac:dyDescent="0.25">
      <c r="A99" s="11" t="s">
        <v>152</v>
      </c>
      <c r="B99" s="11" t="s">
        <v>227</v>
      </c>
      <c r="C99" s="11" t="s">
        <v>154</v>
      </c>
      <c r="D99" s="12">
        <v>42983.413194444445</v>
      </c>
      <c r="E99" s="11" t="s">
        <v>418</v>
      </c>
      <c r="F99" s="11" t="s">
        <v>418</v>
      </c>
      <c r="G99" s="11" t="s">
        <v>156</v>
      </c>
      <c r="H99" s="11">
        <v>39</v>
      </c>
      <c r="I99" s="11" t="s">
        <v>157</v>
      </c>
      <c r="J99" s="11">
        <v>0.16500000000000001</v>
      </c>
      <c r="K99" s="11" t="s">
        <v>158</v>
      </c>
      <c r="L99" s="11" t="s">
        <v>158</v>
      </c>
      <c r="M99" s="11" t="s">
        <v>159</v>
      </c>
      <c r="N99" s="11" t="s">
        <v>159</v>
      </c>
      <c r="O99" s="11">
        <v>3.9E-2</v>
      </c>
      <c r="P99" s="11">
        <v>4.2999999999999997E-2</v>
      </c>
      <c r="Q99" s="11" t="s">
        <v>161</v>
      </c>
      <c r="R99" s="11" t="s">
        <v>161</v>
      </c>
      <c r="T99" s="11" t="s">
        <v>162</v>
      </c>
      <c r="U99" s="11" t="s">
        <v>162</v>
      </c>
      <c r="V99" s="11" t="s">
        <v>163</v>
      </c>
      <c r="W99" s="11" t="s">
        <v>163</v>
      </c>
      <c r="X99" s="11">
        <v>7.3</v>
      </c>
      <c r="Y99" s="11" t="s">
        <v>164</v>
      </c>
      <c r="Z99" s="11" t="s">
        <v>164</v>
      </c>
      <c r="AA99" s="11" t="s">
        <v>159</v>
      </c>
      <c r="AB99" s="11" t="s">
        <v>159</v>
      </c>
      <c r="AC99" s="11" t="s">
        <v>163</v>
      </c>
      <c r="AD99" s="11" t="s">
        <v>226</v>
      </c>
      <c r="AE99" s="11" t="s">
        <v>165</v>
      </c>
      <c r="AF99" s="11" t="s">
        <v>158</v>
      </c>
      <c r="AG99" s="11" t="s">
        <v>158</v>
      </c>
      <c r="AH99" s="11" t="s">
        <v>158</v>
      </c>
      <c r="AI99" s="11" t="s">
        <v>158</v>
      </c>
      <c r="AJ99" s="11">
        <v>78</v>
      </c>
      <c r="AK99" s="11">
        <v>5</v>
      </c>
      <c r="AL99" s="11" t="s">
        <v>159</v>
      </c>
      <c r="AM99" s="11" t="s">
        <v>159</v>
      </c>
      <c r="AN99" s="11" t="s">
        <v>166</v>
      </c>
      <c r="AO99" s="11">
        <v>35.5</v>
      </c>
      <c r="AP99" s="14" t="s">
        <v>235</v>
      </c>
      <c r="AQ99" s="11" t="s">
        <v>165</v>
      </c>
      <c r="AR99" s="11" t="s">
        <v>167</v>
      </c>
      <c r="AS99" s="11" t="s">
        <v>168</v>
      </c>
      <c r="AT99" s="11">
        <v>0.86</v>
      </c>
      <c r="AU99" s="11">
        <v>0.85799999999999998</v>
      </c>
      <c r="AV99" s="11" t="s">
        <v>169</v>
      </c>
      <c r="AW99" s="11" t="s">
        <v>169</v>
      </c>
      <c r="AX99" s="11">
        <v>4.2</v>
      </c>
      <c r="AY99" s="11">
        <v>1.7000000000000001E-2</v>
      </c>
      <c r="AZ99" s="11">
        <v>0.104</v>
      </c>
      <c r="BB99" s="11" t="s">
        <v>170</v>
      </c>
      <c r="BC99" s="11" t="s">
        <v>171</v>
      </c>
      <c r="BE99" s="11" t="s">
        <v>159</v>
      </c>
      <c r="BF99" s="11" t="s">
        <v>159</v>
      </c>
      <c r="BG99" s="11" t="s">
        <v>159</v>
      </c>
      <c r="BH99" s="11" t="s">
        <v>159</v>
      </c>
      <c r="BI99" s="11">
        <v>0.17</v>
      </c>
      <c r="BJ99" s="11" t="s">
        <v>172</v>
      </c>
      <c r="BK99" s="11" t="s">
        <v>170</v>
      </c>
      <c r="BL99" s="11">
        <v>0.98799999999999999</v>
      </c>
      <c r="BM99" s="11">
        <v>0.98799999999999999</v>
      </c>
      <c r="BP99" s="11">
        <v>6.7</v>
      </c>
      <c r="BQ99" s="11" t="s">
        <v>179</v>
      </c>
      <c r="BS99" s="11" t="s">
        <v>159</v>
      </c>
      <c r="BT99" s="11" t="s">
        <v>159</v>
      </c>
      <c r="BW99" s="11" t="s">
        <v>159</v>
      </c>
      <c r="BX99" s="11" t="s">
        <v>159</v>
      </c>
      <c r="BY99" s="11">
        <v>3.2</v>
      </c>
      <c r="BZ99" s="11">
        <v>57</v>
      </c>
      <c r="CA99" s="11" t="s">
        <v>168</v>
      </c>
      <c r="CB99" s="11">
        <v>12</v>
      </c>
      <c r="CC99" s="18">
        <v>69</v>
      </c>
      <c r="CD99" s="18" t="s">
        <v>175</v>
      </c>
      <c r="CE99" s="18" t="s">
        <v>175</v>
      </c>
      <c r="CF99" s="18"/>
      <c r="CG99" s="18"/>
      <c r="CJ99" s="11" t="s">
        <v>159</v>
      </c>
      <c r="CK99" s="11" t="s">
        <v>159</v>
      </c>
      <c r="CL99" s="11" t="s">
        <v>159</v>
      </c>
      <c r="CM99" s="11" t="s">
        <v>159</v>
      </c>
    </row>
    <row r="100" spans="1:91" s="11" customFormat="1" x14ac:dyDescent="0.25">
      <c r="A100" s="11" t="s">
        <v>152</v>
      </c>
      <c r="B100" s="11" t="s">
        <v>227</v>
      </c>
      <c r="C100" s="11" t="s">
        <v>154</v>
      </c>
      <c r="D100" s="12">
        <v>42983.414583333331</v>
      </c>
      <c r="E100" s="11" t="s">
        <v>419</v>
      </c>
      <c r="F100" s="11" t="s">
        <v>419</v>
      </c>
      <c r="G100" s="11" t="s">
        <v>156</v>
      </c>
      <c r="AP100" s="14"/>
      <c r="BD100" s="11" t="s">
        <v>184</v>
      </c>
      <c r="CC100" s="18"/>
      <c r="CD100" s="18"/>
      <c r="CE100" s="18"/>
      <c r="CF100" s="18"/>
      <c r="CG100" s="18"/>
    </row>
    <row r="101" spans="1:91" s="11" customFormat="1" x14ac:dyDescent="0.25">
      <c r="A101" s="11" t="s">
        <v>152</v>
      </c>
      <c r="B101" s="11" t="s">
        <v>227</v>
      </c>
      <c r="C101" s="11" t="s">
        <v>187</v>
      </c>
      <c r="D101" s="12">
        <v>42983.413194444445</v>
      </c>
      <c r="E101" s="11" t="s">
        <v>418</v>
      </c>
      <c r="F101" s="11" t="s">
        <v>418</v>
      </c>
      <c r="G101" s="11" t="s">
        <v>156</v>
      </c>
      <c r="AJ101" s="11">
        <v>87</v>
      </c>
      <c r="AP101" s="14"/>
      <c r="BP101" s="11">
        <v>7.99</v>
      </c>
      <c r="BR101" s="11">
        <v>261.10000000000002</v>
      </c>
      <c r="CC101" s="18"/>
      <c r="CD101" s="18"/>
      <c r="CE101" s="18"/>
      <c r="CF101" s="18">
        <v>17.829999999999998</v>
      </c>
      <c r="CG101" s="18">
        <v>17.079999999999998</v>
      </c>
      <c r="CH101" s="11">
        <v>0.43</v>
      </c>
      <c r="CI101" s="11">
        <v>25</v>
      </c>
    </row>
    <row r="102" spans="1:91" s="11" customFormat="1" x14ac:dyDescent="0.25">
      <c r="A102" s="11" t="s">
        <v>152</v>
      </c>
      <c r="B102" s="11" t="s">
        <v>227</v>
      </c>
      <c r="C102" s="11" t="s">
        <v>154</v>
      </c>
      <c r="D102" s="12">
        <v>42983.398611111108</v>
      </c>
      <c r="E102" s="11" t="s">
        <v>465</v>
      </c>
      <c r="F102" s="11" t="s">
        <v>465</v>
      </c>
      <c r="G102" s="11" t="s">
        <v>188</v>
      </c>
      <c r="H102" s="11">
        <v>41</v>
      </c>
      <c r="I102" s="11" t="s">
        <v>157</v>
      </c>
      <c r="J102" s="11">
        <v>0.19600000000000001</v>
      </c>
      <c r="K102" s="11" t="s">
        <v>158</v>
      </c>
      <c r="L102" s="11" t="s">
        <v>158</v>
      </c>
      <c r="M102" s="11" t="s">
        <v>159</v>
      </c>
      <c r="N102" s="11" t="s">
        <v>159</v>
      </c>
      <c r="O102" s="11">
        <v>3.9E-2</v>
      </c>
      <c r="P102" s="11">
        <v>4.1000000000000002E-2</v>
      </c>
      <c r="Q102" s="11" t="s">
        <v>161</v>
      </c>
      <c r="R102" s="11" t="s">
        <v>161</v>
      </c>
      <c r="S102" s="11" t="s">
        <v>189</v>
      </c>
      <c r="T102" s="11" t="s">
        <v>162</v>
      </c>
      <c r="U102" s="11" t="s">
        <v>162</v>
      </c>
      <c r="V102" s="11" t="s">
        <v>163</v>
      </c>
      <c r="W102" s="11" t="s">
        <v>163</v>
      </c>
      <c r="X102" s="11">
        <v>8</v>
      </c>
      <c r="Y102" s="11" t="s">
        <v>164</v>
      </c>
      <c r="Z102" s="11" t="s">
        <v>164</v>
      </c>
      <c r="AA102" s="11" t="s">
        <v>159</v>
      </c>
      <c r="AB102" s="11" t="s">
        <v>159</v>
      </c>
      <c r="AC102" s="11" t="s">
        <v>163</v>
      </c>
      <c r="AD102" s="11" t="s">
        <v>226</v>
      </c>
      <c r="AE102" s="11" t="s">
        <v>165</v>
      </c>
      <c r="AF102" s="11" t="s">
        <v>158</v>
      </c>
      <c r="AG102" s="11" t="s">
        <v>158</v>
      </c>
      <c r="AH102" s="11" t="s">
        <v>158</v>
      </c>
      <c r="AI102" s="11" t="s">
        <v>158</v>
      </c>
      <c r="AJ102" s="11">
        <v>80</v>
      </c>
      <c r="AK102" s="11">
        <v>6</v>
      </c>
      <c r="AL102" s="11" t="s">
        <v>159</v>
      </c>
      <c r="AM102" s="11" t="s">
        <v>159</v>
      </c>
      <c r="AN102" s="11" t="s">
        <v>166</v>
      </c>
      <c r="AO102" s="11">
        <v>37.700000000000003</v>
      </c>
      <c r="AP102" s="14">
        <v>112</v>
      </c>
      <c r="AQ102" s="11" t="s">
        <v>165</v>
      </c>
      <c r="AR102" s="11" t="s">
        <v>167</v>
      </c>
      <c r="AS102" s="11" t="s">
        <v>168</v>
      </c>
      <c r="AT102" s="11">
        <v>0.86</v>
      </c>
      <c r="AU102" s="11">
        <v>0.86399999999999999</v>
      </c>
      <c r="AV102" s="11" t="s">
        <v>169</v>
      </c>
      <c r="AW102" s="11" t="s">
        <v>169</v>
      </c>
      <c r="AX102" s="11">
        <v>4.3</v>
      </c>
      <c r="AY102" s="11">
        <v>1.7000000000000001E-2</v>
      </c>
      <c r="AZ102" s="11">
        <v>0.105</v>
      </c>
      <c r="BA102" s="11" t="s">
        <v>190</v>
      </c>
      <c r="BB102" s="11" t="s">
        <v>170</v>
      </c>
      <c r="BC102" s="11" t="s">
        <v>171</v>
      </c>
      <c r="BE102" s="11" t="s">
        <v>159</v>
      </c>
      <c r="BF102" s="11" t="s">
        <v>159</v>
      </c>
      <c r="BG102" s="11" t="s">
        <v>159</v>
      </c>
      <c r="BH102" s="11" t="s">
        <v>159</v>
      </c>
      <c r="BI102" s="11">
        <v>0.17</v>
      </c>
      <c r="BJ102" s="11" t="s">
        <v>172</v>
      </c>
      <c r="BK102" s="11" t="s">
        <v>170</v>
      </c>
      <c r="BL102" s="11">
        <v>0.96899999999999997</v>
      </c>
      <c r="BM102" s="11">
        <v>0.96899999999999997</v>
      </c>
      <c r="BP102" s="11">
        <v>7.6</v>
      </c>
      <c r="BQ102" s="11" t="s">
        <v>179</v>
      </c>
      <c r="BT102" s="11" t="s">
        <v>159</v>
      </c>
      <c r="BW102" s="11" t="s">
        <v>159</v>
      </c>
      <c r="BX102" s="11" t="s">
        <v>159</v>
      </c>
      <c r="BY102" s="11">
        <v>3.7</v>
      </c>
      <c r="BZ102" s="11">
        <v>60</v>
      </c>
      <c r="CA102" s="11" t="s">
        <v>168</v>
      </c>
      <c r="CB102" s="11">
        <v>15</v>
      </c>
      <c r="CC102" s="18">
        <v>75</v>
      </c>
      <c r="CD102" s="18" t="s">
        <v>175</v>
      </c>
      <c r="CE102" s="18" t="s">
        <v>175</v>
      </c>
      <c r="CF102" s="18"/>
      <c r="CG102" s="18"/>
      <c r="CJ102" s="11" t="s">
        <v>159</v>
      </c>
      <c r="CK102" s="11" t="s">
        <v>159</v>
      </c>
      <c r="CL102" s="11" t="s">
        <v>159</v>
      </c>
      <c r="CM102" s="11" t="s">
        <v>159</v>
      </c>
    </row>
    <row r="103" spans="1:91" s="11" customFormat="1" x14ac:dyDescent="0.25">
      <c r="A103" s="11" t="s">
        <v>152</v>
      </c>
      <c r="B103" s="11" t="s">
        <v>227</v>
      </c>
      <c r="C103" s="11" t="s">
        <v>154</v>
      </c>
      <c r="D103" s="12">
        <v>42983.4</v>
      </c>
      <c r="E103" s="11" t="s">
        <v>466</v>
      </c>
      <c r="F103" s="11" t="s">
        <v>466</v>
      </c>
      <c r="G103" s="11" t="s">
        <v>188</v>
      </c>
      <c r="AP103" s="14"/>
      <c r="BD103" s="11">
        <v>6.0000000000000002E-5</v>
      </c>
      <c r="CC103" s="18"/>
      <c r="CD103" s="18"/>
      <c r="CE103" s="18"/>
      <c r="CF103" s="18"/>
      <c r="CG103" s="18"/>
    </row>
    <row r="104" spans="1:91" s="27" customFormat="1" x14ac:dyDescent="0.25">
      <c r="A104" s="27" t="s">
        <v>152</v>
      </c>
      <c r="B104" s="27" t="s">
        <v>227</v>
      </c>
      <c r="C104" s="27" t="s">
        <v>187</v>
      </c>
      <c r="D104" s="28">
        <v>42983.398611111108</v>
      </c>
      <c r="E104" s="27" t="s">
        <v>465</v>
      </c>
      <c r="F104" s="27" t="s">
        <v>465</v>
      </c>
      <c r="G104" s="27" t="s">
        <v>188</v>
      </c>
      <c r="AJ104" s="27">
        <v>86</v>
      </c>
      <c r="AP104" s="29"/>
      <c r="BP104" s="27">
        <v>8.1300000000000008</v>
      </c>
      <c r="BR104" s="30">
        <v>250.1</v>
      </c>
      <c r="CC104" s="30"/>
      <c r="CD104" s="30"/>
      <c r="CE104" s="30"/>
      <c r="CF104" s="30">
        <v>17</v>
      </c>
      <c r="CG104" s="30">
        <v>16.8</v>
      </c>
      <c r="CI104" s="27">
        <v>25.9</v>
      </c>
    </row>
    <row r="105" spans="1:91" s="2" customFormat="1" x14ac:dyDescent="0.25">
      <c r="D105" s="3"/>
      <c r="H105" s="2">
        <f>(H99-H102)/((H99+H102)/2)*100</f>
        <v>-5</v>
      </c>
      <c r="J105" s="2">
        <f t="shared" ref="J105" si="47">(J99-J102)/((J99+J102)/2)*100</f>
        <v>-17.174515235457065</v>
      </c>
      <c r="X105" s="2">
        <f t="shared" ref="X105:BP105" si="48">(X99-X102)/((X99+X102)/2)*100</f>
        <v>-9.1503267973856239</v>
      </c>
      <c r="AJ105" s="2">
        <f>(AJ99-AJ102)/((AJ99+AJ102)/2)*100</f>
        <v>-2.5316455696202533</v>
      </c>
      <c r="AK105" s="21">
        <f t="shared" si="48"/>
        <v>-18.181818181818183</v>
      </c>
      <c r="AO105" s="2">
        <f t="shared" si="48"/>
        <v>-6.0109289617486414</v>
      </c>
      <c r="AP105" s="22" t="e">
        <f>(AP99-AP102)/((AP99+AP102)/2)*100</f>
        <v>#VALUE!</v>
      </c>
      <c r="AT105" s="2">
        <f t="shared" si="48"/>
        <v>0</v>
      </c>
      <c r="AU105" s="2">
        <f t="shared" si="48"/>
        <v>-0.69686411149825844</v>
      </c>
      <c r="AX105" s="2">
        <f t="shared" si="48"/>
        <v>-2.3529411764705799</v>
      </c>
      <c r="AY105" s="2">
        <f t="shared" si="48"/>
        <v>0</v>
      </c>
      <c r="AZ105" s="2">
        <f t="shared" si="48"/>
        <v>-0.95693779904306298</v>
      </c>
      <c r="BI105" s="2">
        <f>(BI99-BI102)/((BI99+BI102)/2)*100</f>
        <v>0</v>
      </c>
      <c r="BP105" s="2">
        <f t="shared" si="48"/>
        <v>-12.58741258741258</v>
      </c>
      <c r="BR105" s="24">
        <f>(BR101-BR104)/((BR101+BR104)/2)*100</f>
        <v>4.3035993740219203</v>
      </c>
      <c r="BY105" s="2">
        <f t="shared" ref="BY105:CC105" si="49">(BY99-BY102)/((BY99+BY102)/2)*100</f>
        <v>-14.492753623188406</v>
      </c>
      <c r="BZ105" s="2">
        <f t="shared" si="49"/>
        <v>-5.1282051282051277</v>
      </c>
      <c r="CC105" s="2">
        <f t="shared" si="49"/>
        <v>-8.3333333333333321</v>
      </c>
      <c r="CF105" s="2">
        <f>(CF101-CF104)/((CF101+CF104)/2)*100</f>
        <v>4.7660063163939039</v>
      </c>
      <c r="CG105" s="2">
        <f>(CG101-CG104)/((CG101+CG104)/2)*100</f>
        <v>1.6528925619834569</v>
      </c>
      <c r="CI105" s="2">
        <f t="shared" ref="CI105" si="50">(CI101-CI104)/((CI101+CI104)/2)*100</f>
        <v>-3.5363457760314283</v>
      </c>
    </row>
    <row r="106" spans="1:91" s="5" customFormat="1" x14ac:dyDescent="0.25">
      <c r="A106" s="5" t="s">
        <v>152</v>
      </c>
      <c r="B106" s="5" t="s">
        <v>319</v>
      </c>
      <c r="C106" s="5" t="s">
        <v>154</v>
      </c>
      <c r="D106" s="6">
        <v>42984.402777777781</v>
      </c>
      <c r="E106" s="5" t="s">
        <v>420</v>
      </c>
      <c r="F106" s="5" t="s">
        <v>420</v>
      </c>
      <c r="G106" s="5" t="s">
        <v>156</v>
      </c>
      <c r="H106" s="5">
        <v>41</v>
      </c>
      <c r="I106" s="5" t="s">
        <v>157</v>
      </c>
      <c r="J106" s="5" t="s">
        <v>157</v>
      </c>
      <c r="K106" s="5" t="s">
        <v>158</v>
      </c>
      <c r="L106" s="5" t="s">
        <v>158</v>
      </c>
      <c r="M106" s="5" t="s">
        <v>159</v>
      </c>
      <c r="N106" s="5" t="s">
        <v>159</v>
      </c>
      <c r="O106" s="5">
        <v>3.9E-2</v>
      </c>
      <c r="P106" s="5">
        <v>3.9E-2</v>
      </c>
      <c r="Q106" s="5" t="s">
        <v>161</v>
      </c>
      <c r="R106" s="5" t="s">
        <v>161</v>
      </c>
      <c r="T106" s="5" t="s">
        <v>162</v>
      </c>
      <c r="U106" s="5" t="s">
        <v>162</v>
      </c>
      <c r="V106" s="5" t="s">
        <v>163</v>
      </c>
      <c r="W106" s="5" t="s">
        <v>163</v>
      </c>
      <c r="X106" s="5">
        <v>7.1</v>
      </c>
      <c r="Y106" s="5" t="s">
        <v>164</v>
      </c>
      <c r="Z106" s="5" t="s">
        <v>164</v>
      </c>
      <c r="AA106" s="5" t="s">
        <v>159</v>
      </c>
      <c r="AB106" s="5" t="s">
        <v>159</v>
      </c>
      <c r="AC106" s="5" t="s">
        <v>163</v>
      </c>
      <c r="AD106" s="7">
        <v>0.62</v>
      </c>
      <c r="AE106" s="5" t="s">
        <v>165</v>
      </c>
      <c r="AF106" s="5" t="s">
        <v>158</v>
      </c>
      <c r="AG106" s="5" t="s">
        <v>158</v>
      </c>
      <c r="AH106" s="5" t="s">
        <v>158</v>
      </c>
      <c r="AI106" s="5" t="s">
        <v>158</v>
      </c>
      <c r="AJ106" s="5">
        <v>89</v>
      </c>
      <c r="AK106" s="7">
        <v>9</v>
      </c>
      <c r="AL106" s="5" t="s">
        <v>159</v>
      </c>
      <c r="AM106" s="5" t="s">
        <v>159</v>
      </c>
      <c r="AN106" s="5" t="s">
        <v>166</v>
      </c>
      <c r="AO106" s="5">
        <v>34.200000000000003</v>
      </c>
      <c r="AP106" s="9">
        <v>68</v>
      </c>
      <c r="AQ106" s="5" t="s">
        <v>165</v>
      </c>
      <c r="AR106" s="5" t="s">
        <v>167</v>
      </c>
      <c r="AS106" s="5" t="s">
        <v>168</v>
      </c>
      <c r="AT106" s="5">
        <v>0.14000000000000001</v>
      </c>
      <c r="AU106" s="5">
        <v>0.13700000000000001</v>
      </c>
      <c r="AV106" s="5" t="s">
        <v>169</v>
      </c>
      <c r="AW106" s="5" t="s">
        <v>169</v>
      </c>
      <c r="AX106" s="5">
        <v>4</v>
      </c>
      <c r="AY106" s="5">
        <v>1.4999999999999999E-2</v>
      </c>
      <c r="AZ106" s="5">
        <v>0.06</v>
      </c>
      <c r="BB106" s="5" t="s">
        <v>170</v>
      </c>
      <c r="BC106" s="5" t="s">
        <v>171</v>
      </c>
      <c r="BE106" s="5" t="s">
        <v>159</v>
      </c>
      <c r="BF106" s="5" t="s">
        <v>159</v>
      </c>
      <c r="BG106" s="5" t="s">
        <v>159</v>
      </c>
      <c r="BH106" s="5" t="s">
        <v>159</v>
      </c>
      <c r="BI106" s="5">
        <v>0.17</v>
      </c>
      <c r="BJ106" s="5" t="s">
        <v>172</v>
      </c>
      <c r="BK106" s="5" t="s">
        <v>170</v>
      </c>
      <c r="BL106" s="5">
        <v>0.874</v>
      </c>
      <c r="BM106" s="5">
        <v>0.874</v>
      </c>
      <c r="BP106" s="5">
        <v>7.7</v>
      </c>
      <c r="BQ106" s="5" t="s">
        <v>179</v>
      </c>
      <c r="BR106" s="9"/>
      <c r="BS106" s="5" t="s">
        <v>159</v>
      </c>
      <c r="BT106" s="5" t="s">
        <v>159</v>
      </c>
      <c r="BW106" s="5" t="s">
        <v>159</v>
      </c>
      <c r="BX106" s="5" t="s">
        <v>159</v>
      </c>
      <c r="BY106" s="5">
        <v>3.4</v>
      </c>
      <c r="BZ106" s="5">
        <v>59</v>
      </c>
      <c r="CA106" s="5" t="s">
        <v>168</v>
      </c>
      <c r="CB106" s="5" t="s">
        <v>174</v>
      </c>
      <c r="CC106" s="5">
        <v>59</v>
      </c>
      <c r="CD106" s="5" t="s">
        <v>175</v>
      </c>
      <c r="CE106" s="5" t="s">
        <v>175</v>
      </c>
      <c r="CG106" s="9"/>
      <c r="CJ106" s="5" t="s">
        <v>159</v>
      </c>
      <c r="CK106" s="5" t="s">
        <v>159</v>
      </c>
      <c r="CL106" s="5" t="s">
        <v>159</v>
      </c>
      <c r="CM106" s="5" t="s">
        <v>159</v>
      </c>
    </row>
    <row r="107" spans="1:91" s="5" customFormat="1" x14ac:dyDescent="0.25">
      <c r="A107" s="5" t="s">
        <v>152</v>
      </c>
      <c r="B107" s="5" t="s">
        <v>319</v>
      </c>
      <c r="C107" s="5" t="s">
        <v>154</v>
      </c>
      <c r="D107" s="6">
        <v>42984.40347222222</v>
      </c>
      <c r="E107" s="5" t="s">
        <v>421</v>
      </c>
      <c r="F107" s="5" t="s">
        <v>421</v>
      </c>
      <c r="G107" s="5" t="s">
        <v>156</v>
      </c>
      <c r="AD107" s="7"/>
      <c r="AK107" s="7"/>
      <c r="AP107" s="9"/>
      <c r="BD107" s="5" t="s">
        <v>184</v>
      </c>
      <c r="BR107" s="9"/>
      <c r="CG107" s="9"/>
    </row>
    <row r="108" spans="1:91" s="5" customFormat="1" x14ac:dyDescent="0.25">
      <c r="A108" s="5" t="s">
        <v>152</v>
      </c>
      <c r="B108" s="5" t="s">
        <v>319</v>
      </c>
      <c r="C108" s="5" t="s">
        <v>187</v>
      </c>
      <c r="D108" s="6">
        <v>42984.402777777781</v>
      </c>
      <c r="E108" s="5" t="s">
        <v>420</v>
      </c>
      <c r="F108" s="5" t="s">
        <v>420</v>
      </c>
      <c r="G108" s="5" t="s">
        <v>156</v>
      </c>
      <c r="AD108" s="7"/>
      <c r="AJ108" s="5">
        <v>87</v>
      </c>
      <c r="AK108" s="7"/>
      <c r="AP108" s="9"/>
      <c r="BP108" s="5">
        <v>8.09</v>
      </c>
      <c r="BR108" s="9">
        <v>256.5</v>
      </c>
      <c r="CF108" s="5">
        <v>17.52</v>
      </c>
      <c r="CG108" s="9">
        <v>17</v>
      </c>
      <c r="CH108" s="5">
        <v>0.4</v>
      </c>
      <c r="CI108" s="5">
        <v>26</v>
      </c>
    </row>
    <row r="109" spans="1:91" s="5" customFormat="1" x14ac:dyDescent="0.25">
      <c r="A109" s="5" t="s">
        <v>152</v>
      </c>
      <c r="B109" s="5" t="s">
        <v>319</v>
      </c>
      <c r="C109" s="5" t="s">
        <v>154</v>
      </c>
      <c r="D109" s="6">
        <v>42984.383333333331</v>
      </c>
      <c r="E109" s="5" t="s">
        <v>467</v>
      </c>
      <c r="F109" s="5" t="s">
        <v>467</v>
      </c>
      <c r="G109" s="5" t="s">
        <v>188</v>
      </c>
      <c r="H109" s="5">
        <v>37</v>
      </c>
      <c r="I109" s="5" t="s">
        <v>157</v>
      </c>
      <c r="J109" s="5" t="s">
        <v>157</v>
      </c>
      <c r="K109" s="5" t="s">
        <v>158</v>
      </c>
      <c r="L109" s="5" t="s">
        <v>158</v>
      </c>
      <c r="M109" s="5" t="s">
        <v>159</v>
      </c>
      <c r="N109" s="5" t="s">
        <v>159</v>
      </c>
      <c r="O109" s="5">
        <v>0.04</v>
      </c>
      <c r="P109" s="5">
        <v>4.3999999999999997E-2</v>
      </c>
      <c r="Q109" s="5" t="s">
        <v>161</v>
      </c>
      <c r="R109" s="5" t="s">
        <v>161</v>
      </c>
      <c r="S109" s="5" t="s">
        <v>189</v>
      </c>
      <c r="T109" s="5" t="s">
        <v>162</v>
      </c>
      <c r="U109" s="5" t="s">
        <v>162</v>
      </c>
      <c r="V109" s="5" t="s">
        <v>163</v>
      </c>
      <c r="W109" s="5" t="s">
        <v>163</v>
      </c>
      <c r="X109" s="5">
        <v>7.7</v>
      </c>
      <c r="Y109" s="5" t="s">
        <v>164</v>
      </c>
      <c r="Z109" s="5" t="s">
        <v>164</v>
      </c>
      <c r="AA109" s="5" t="s">
        <v>159</v>
      </c>
      <c r="AB109" s="5" t="s">
        <v>159</v>
      </c>
      <c r="AC109" s="5" t="s">
        <v>163</v>
      </c>
      <c r="AD109" s="7" t="s">
        <v>226</v>
      </c>
      <c r="AE109" s="5" t="s">
        <v>165</v>
      </c>
      <c r="AF109" s="5" t="s">
        <v>158</v>
      </c>
      <c r="AG109" s="5" t="s">
        <v>158</v>
      </c>
      <c r="AH109" s="5" t="s">
        <v>158</v>
      </c>
      <c r="AI109" s="5" t="s">
        <v>158</v>
      </c>
      <c r="AJ109" s="5">
        <v>87</v>
      </c>
      <c r="AK109" s="7">
        <v>6</v>
      </c>
      <c r="AL109" s="5" t="s">
        <v>159</v>
      </c>
      <c r="AM109" s="5" t="s">
        <v>159</v>
      </c>
      <c r="AN109" s="5" t="s">
        <v>166</v>
      </c>
      <c r="AO109" s="5">
        <v>37.299999999999997</v>
      </c>
      <c r="AP109" s="9">
        <v>78</v>
      </c>
      <c r="AQ109" s="5" t="s">
        <v>165</v>
      </c>
      <c r="AR109" s="5" t="s">
        <v>167</v>
      </c>
      <c r="AS109" s="5" t="s">
        <v>168</v>
      </c>
      <c r="AT109" s="5">
        <v>0.16</v>
      </c>
      <c r="AU109" s="5">
        <v>0.157</v>
      </c>
      <c r="AV109" s="5" t="s">
        <v>169</v>
      </c>
      <c r="AW109" s="5" t="s">
        <v>169</v>
      </c>
      <c r="AX109" s="5">
        <v>4.4000000000000004</v>
      </c>
      <c r="AY109" s="5">
        <v>1.4999999999999999E-2</v>
      </c>
      <c r="AZ109" s="5">
        <v>7.1999999999999995E-2</v>
      </c>
      <c r="BA109" s="5" t="s">
        <v>190</v>
      </c>
      <c r="BB109" s="5" t="s">
        <v>170</v>
      </c>
      <c r="BC109" s="5" t="s">
        <v>171</v>
      </c>
      <c r="BE109" s="5" t="s">
        <v>159</v>
      </c>
      <c r="BF109" s="5" t="s">
        <v>159</v>
      </c>
      <c r="BG109" s="5" t="s">
        <v>159</v>
      </c>
      <c r="BH109" s="5" t="s">
        <v>159</v>
      </c>
      <c r="BI109" s="5">
        <v>0.17</v>
      </c>
      <c r="BJ109" s="5" t="s">
        <v>172</v>
      </c>
      <c r="BK109" s="5" t="s">
        <v>170</v>
      </c>
      <c r="BL109" s="5">
        <v>0.93100000000000005</v>
      </c>
      <c r="BM109" s="5">
        <v>0.93100000000000005</v>
      </c>
      <c r="BP109" s="5">
        <v>7.5</v>
      </c>
      <c r="BQ109" s="5" t="s">
        <v>179</v>
      </c>
      <c r="BR109" s="9"/>
      <c r="BS109" s="5" t="s">
        <v>159</v>
      </c>
      <c r="BT109" s="5" t="s">
        <v>159</v>
      </c>
      <c r="BW109" s="5" t="s">
        <v>159</v>
      </c>
      <c r="BX109" s="5" t="s">
        <v>159</v>
      </c>
      <c r="BY109" s="5">
        <v>3.9</v>
      </c>
      <c r="BZ109" s="5">
        <v>62</v>
      </c>
      <c r="CA109" s="5" t="s">
        <v>168</v>
      </c>
      <c r="CB109" s="5" t="s">
        <v>174</v>
      </c>
      <c r="CC109" s="5">
        <v>62</v>
      </c>
      <c r="CD109" s="5" t="s">
        <v>175</v>
      </c>
      <c r="CE109" s="5" t="s">
        <v>175</v>
      </c>
      <c r="CG109" s="9"/>
      <c r="CJ109" s="5" t="s">
        <v>159</v>
      </c>
      <c r="CK109" s="5" t="s">
        <v>159</v>
      </c>
      <c r="CL109" s="5" t="s">
        <v>159</v>
      </c>
      <c r="CM109" s="5" t="s">
        <v>159</v>
      </c>
    </row>
    <row r="110" spans="1:91" s="5" customFormat="1" x14ac:dyDescent="0.25">
      <c r="A110" s="5" t="s">
        <v>152</v>
      </c>
      <c r="B110" s="5" t="s">
        <v>319</v>
      </c>
      <c r="C110" s="5" t="s">
        <v>154</v>
      </c>
      <c r="D110" s="6">
        <v>42984.384722222225</v>
      </c>
      <c r="E110" s="5" t="s">
        <v>468</v>
      </c>
      <c r="F110" s="5" t="s">
        <v>468</v>
      </c>
      <c r="G110" s="5" t="s">
        <v>188</v>
      </c>
      <c r="AD110" s="7"/>
      <c r="AP110" s="9"/>
      <c r="BD110" s="5" t="s">
        <v>184</v>
      </c>
      <c r="BR110" s="9"/>
      <c r="CG110" s="9"/>
    </row>
    <row r="111" spans="1:91" x14ac:dyDescent="0.25">
      <c r="A111" t="s">
        <v>152</v>
      </c>
      <c r="B111" t="s">
        <v>319</v>
      </c>
      <c r="C111" t="s">
        <v>187</v>
      </c>
      <c r="D111" s="1">
        <v>42984.383333333331</v>
      </c>
      <c r="E111" t="s">
        <v>467</v>
      </c>
      <c r="F111" t="s">
        <v>467</v>
      </c>
      <c r="G111" t="s">
        <v>188</v>
      </c>
      <c r="AJ111">
        <v>86</v>
      </c>
      <c r="BP111">
        <v>8.07</v>
      </c>
      <c r="BR111" s="4">
        <v>272.89999999999998</v>
      </c>
      <c r="CF111">
        <v>17</v>
      </c>
      <c r="CG111" s="4">
        <v>17.13</v>
      </c>
      <c r="CI111">
        <v>26.6</v>
      </c>
    </row>
    <row r="112" spans="1:91" s="2" customFormat="1" x14ac:dyDescent="0.25">
      <c r="D112" s="3"/>
      <c r="H112" s="2">
        <f>(H106-H109)/((H106+H109)/2)*100</f>
        <v>10.256410256410255</v>
      </c>
      <c r="X112" s="2">
        <f t="shared" ref="X112:BP112" si="51">(X106-X109)/((X106+X109)/2)*100</f>
        <v>-8.1081081081081159</v>
      </c>
      <c r="Z112" s="2" t="e">
        <f>(Z106-Z109)/((Z106+Z109)/2)*100</f>
        <v>#VALUE!</v>
      </c>
      <c r="AJ112" s="2">
        <f>(AJ106-AJ109)/((AJ106+AJ109)/2)*100</f>
        <v>2.2727272727272729</v>
      </c>
      <c r="AK112" s="2">
        <f t="shared" si="51"/>
        <v>40</v>
      </c>
      <c r="AO112" s="2">
        <f t="shared" si="51"/>
        <v>-8.6713286713286557</v>
      </c>
      <c r="AP112" s="22">
        <f>(AP106-AP109)/((AP106+AP109)/2)*100</f>
        <v>-13.698630136986301</v>
      </c>
      <c r="AT112" s="2">
        <f t="shared" si="51"/>
        <v>-13.333333333333325</v>
      </c>
      <c r="AU112" s="2">
        <f t="shared" si="51"/>
        <v>-13.605442176870739</v>
      </c>
      <c r="AX112" s="2">
        <f t="shared" si="51"/>
        <v>-9.5238095238095308</v>
      </c>
      <c r="AY112" s="2">
        <f t="shared" si="51"/>
        <v>0</v>
      </c>
      <c r="AZ112" s="2">
        <f t="shared" si="51"/>
        <v>-18.181818181818176</v>
      </c>
      <c r="BI112" s="2">
        <f>(BI106-BI109)/((BI106+BI109)/2)*100</f>
        <v>0</v>
      </c>
      <c r="BP112" s="2">
        <f t="shared" si="51"/>
        <v>2.6315789473684239</v>
      </c>
      <c r="BR112" s="22">
        <f>(BR108-BR111)/((BR108+BR111)/2)*100</f>
        <v>-6.1956932376274949</v>
      </c>
      <c r="BS112" s="22"/>
      <c r="BT112" s="22"/>
      <c r="BU112" s="22"/>
      <c r="BV112" s="22"/>
      <c r="BW112" s="22"/>
      <c r="BX112" s="22"/>
      <c r="BY112" s="22">
        <f t="shared" ref="BY112:CC112" si="52">(BY106-BY109)/((BY106+BY109)/2)*100</f>
        <v>-13.698630136986301</v>
      </c>
      <c r="BZ112" s="22">
        <f t="shared" si="52"/>
        <v>-4.9586776859504136</v>
      </c>
      <c r="CA112" s="22"/>
      <c r="CB112" s="22"/>
      <c r="CC112" s="22">
        <f t="shared" si="52"/>
        <v>-4.9586776859504136</v>
      </c>
      <c r="CD112" s="22"/>
      <c r="CE112" s="22"/>
      <c r="CF112" s="22">
        <f>(CF108-CF111)/((CF108+CF111)/2)*100</f>
        <v>3.0127462340672055</v>
      </c>
      <c r="CG112" s="22">
        <f t="shared" ref="CG112" si="53">(CG108-CG111)/((CG108+CG111)/2)*100</f>
        <v>-0.7617931438616995</v>
      </c>
      <c r="CH112" s="22"/>
      <c r="CI112" s="22">
        <f t="shared" ref="CI112" si="54">(CI108-CI111)/((CI108+CI111)/2)*100</f>
        <v>-2.281368821292781</v>
      </c>
      <c r="CJ112" s="22"/>
      <c r="CK112" s="22"/>
      <c r="CL112" s="22"/>
      <c r="CM112" s="22"/>
    </row>
    <row r="113" spans="1:91" s="11" customFormat="1" x14ac:dyDescent="0.25">
      <c r="A113" s="11" t="s">
        <v>152</v>
      </c>
      <c r="B113" s="11" t="s">
        <v>229</v>
      </c>
      <c r="C113" s="11" t="s">
        <v>154</v>
      </c>
      <c r="D113" s="12">
        <v>42989.416666666664</v>
      </c>
      <c r="E113" s="11" t="s">
        <v>422</v>
      </c>
      <c r="F113" s="11" t="s">
        <v>422</v>
      </c>
      <c r="G113" s="11" t="s">
        <v>156</v>
      </c>
      <c r="H113" s="11">
        <v>34</v>
      </c>
      <c r="I113" s="11" t="s">
        <v>157</v>
      </c>
      <c r="J113" s="11" t="s">
        <v>157</v>
      </c>
      <c r="K113" s="11" t="s">
        <v>158</v>
      </c>
      <c r="L113" s="11" t="s">
        <v>158</v>
      </c>
      <c r="M113" s="11" t="s">
        <v>159</v>
      </c>
      <c r="N113" s="11" t="s">
        <v>159</v>
      </c>
      <c r="O113" s="11">
        <v>3.5999999999999997E-2</v>
      </c>
      <c r="P113" s="11">
        <v>3.9E-2</v>
      </c>
      <c r="Q113" s="11" t="s">
        <v>161</v>
      </c>
      <c r="R113" s="11" t="s">
        <v>161</v>
      </c>
      <c r="T113" s="11" t="s">
        <v>162</v>
      </c>
      <c r="U113" s="11" t="s">
        <v>162</v>
      </c>
      <c r="V113" s="11" t="s">
        <v>163</v>
      </c>
      <c r="W113" s="11" t="s">
        <v>163</v>
      </c>
      <c r="X113" s="11">
        <v>6.7</v>
      </c>
      <c r="Y113" s="11" t="s">
        <v>164</v>
      </c>
      <c r="Z113" s="11" t="s">
        <v>164</v>
      </c>
      <c r="AA113" s="11" t="s">
        <v>159</v>
      </c>
      <c r="AB113" s="11" t="s">
        <v>159</v>
      </c>
      <c r="AC113" s="11" t="s">
        <v>163</v>
      </c>
      <c r="AD113" s="11" t="s">
        <v>226</v>
      </c>
      <c r="AE113" s="11" t="s">
        <v>165</v>
      </c>
      <c r="AF113" s="11" t="s">
        <v>158</v>
      </c>
      <c r="AG113" s="11" t="s">
        <v>158</v>
      </c>
      <c r="AH113" s="11" t="s">
        <v>158</v>
      </c>
      <c r="AI113" s="11" t="s">
        <v>158</v>
      </c>
      <c r="AJ113" s="11">
        <v>76</v>
      </c>
      <c r="AK113" s="11">
        <v>5</v>
      </c>
      <c r="AL113" s="11" t="s">
        <v>159</v>
      </c>
      <c r="AM113" s="11" t="s">
        <v>159</v>
      </c>
      <c r="AN113" s="11" t="s">
        <v>166</v>
      </c>
      <c r="AO113" s="11">
        <v>30.7</v>
      </c>
      <c r="AP113" s="13">
        <v>1700</v>
      </c>
      <c r="AQ113" s="11" t="s">
        <v>165</v>
      </c>
      <c r="AR113" s="11" t="s">
        <v>167</v>
      </c>
      <c r="AS113" s="11" t="s">
        <v>168</v>
      </c>
      <c r="AT113" s="11">
        <v>0.24</v>
      </c>
      <c r="AU113" s="11">
        <v>0.24299999999999999</v>
      </c>
      <c r="AV113" s="11" t="s">
        <v>169</v>
      </c>
      <c r="AW113" s="11" t="s">
        <v>169</v>
      </c>
      <c r="AX113" s="11">
        <v>3.4</v>
      </c>
      <c r="AY113" s="11">
        <v>1.2E-2</v>
      </c>
      <c r="AZ113" s="11">
        <v>4.4999999999999998E-2</v>
      </c>
      <c r="BB113" s="11" t="s">
        <v>170</v>
      </c>
      <c r="BC113" s="11" t="s">
        <v>171</v>
      </c>
      <c r="BE113" s="11" t="s">
        <v>159</v>
      </c>
      <c r="BF113" s="11" t="s">
        <v>159</v>
      </c>
      <c r="BG113" s="11" t="s">
        <v>159</v>
      </c>
      <c r="BH113" s="11" t="s">
        <v>159</v>
      </c>
      <c r="BI113" s="11">
        <v>0.13</v>
      </c>
      <c r="BJ113" s="11" t="s">
        <v>172</v>
      </c>
      <c r="BK113" s="11" t="s">
        <v>170</v>
      </c>
      <c r="BL113" s="11" t="s">
        <v>173</v>
      </c>
      <c r="BM113" s="11" t="s">
        <v>173</v>
      </c>
      <c r="BP113" s="11">
        <v>6.2</v>
      </c>
      <c r="BQ113" s="11" t="s">
        <v>179</v>
      </c>
      <c r="BS113" s="11" t="s">
        <v>159</v>
      </c>
      <c r="BT113" s="11" t="s">
        <v>159</v>
      </c>
      <c r="BW113" s="11" t="s">
        <v>159</v>
      </c>
      <c r="BX113" s="11" t="s">
        <v>159</v>
      </c>
      <c r="BY113" s="11">
        <v>3</v>
      </c>
      <c r="BZ113" s="11">
        <v>48</v>
      </c>
      <c r="CA113" s="11" t="s">
        <v>168</v>
      </c>
      <c r="CB113" s="11" t="s">
        <v>174</v>
      </c>
      <c r="CC113" s="11">
        <v>48</v>
      </c>
      <c r="CD113" s="11" t="s">
        <v>175</v>
      </c>
      <c r="CE113" s="11" t="s">
        <v>175</v>
      </c>
      <c r="CG113" s="13"/>
      <c r="CJ113" s="11" t="s">
        <v>159</v>
      </c>
      <c r="CK113" s="11" t="s">
        <v>159</v>
      </c>
      <c r="CL113" s="11" t="s">
        <v>159</v>
      </c>
      <c r="CM113" s="11" t="s">
        <v>159</v>
      </c>
    </row>
    <row r="114" spans="1:91" s="11" customFormat="1" x14ac:dyDescent="0.25">
      <c r="A114" s="11" t="s">
        <v>152</v>
      </c>
      <c r="B114" s="11" t="s">
        <v>229</v>
      </c>
      <c r="C114" s="11" t="s">
        <v>154</v>
      </c>
      <c r="D114" s="12">
        <v>42989.419444444444</v>
      </c>
      <c r="E114" s="11" t="s">
        <v>423</v>
      </c>
      <c r="F114" s="11" t="s">
        <v>423</v>
      </c>
      <c r="G114" s="11" t="s">
        <v>156</v>
      </c>
      <c r="AP114" s="13"/>
      <c r="BD114" s="11">
        <v>8.0000000000000007E-5</v>
      </c>
      <c r="CG114" s="13"/>
    </row>
    <row r="115" spans="1:91" s="11" customFormat="1" x14ac:dyDescent="0.25">
      <c r="A115" s="11" t="s">
        <v>152</v>
      </c>
      <c r="B115" s="11" t="s">
        <v>229</v>
      </c>
      <c r="C115" s="11" t="s">
        <v>187</v>
      </c>
      <c r="D115" s="12">
        <v>42989.416666666664</v>
      </c>
      <c r="E115" s="11" t="s">
        <v>422</v>
      </c>
      <c r="F115" s="11" t="s">
        <v>422</v>
      </c>
      <c r="G115" s="11" t="s">
        <v>156</v>
      </c>
      <c r="AJ115" s="11">
        <v>73</v>
      </c>
      <c r="AP115" s="13"/>
      <c r="BP115" s="11">
        <v>8.19</v>
      </c>
      <c r="BR115" s="11">
        <v>258.60000000000002</v>
      </c>
      <c r="CF115" s="11">
        <v>22.71</v>
      </c>
      <c r="CG115" s="13">
        <v>20.8</v>
      </c>
      <c r="CH115" s="11">
        <v>0.4</v>
      </c>
      <c r="CI115" s="11">
        <v>16.5</v>
      </c>
    </row>
    <row r="116" spans="1:91" s="11" customFormat="1" x14ac:dyDescent="0.25">
      <c r="A116" s="11" t="s">
        <v>152</v>
      </c>
      <c r="B116" s="11" t="s">
        <v>229</v>
      </c>
      <c r="C116" s="11" t="s">
        <v>154</v>
      </c>
      <c r="D116" s="12">
        <v>42989.408333333333</v>
      </c>
      <c r="E116" s="11" t="s">
        <v>469</v>
      </c>
      <c r="F116" s="11" t="s">
        <v>469</v>
      </c>
      <c r="G116" s="11" t="s">
        <v>188</v>
      </c>
      <c r="H116" s="11">
        <v>33</v>
      </c>
      <c r="I116" s="11" t="s">
        <v>157</v>
      </c>
      <c r="J116" s="11" t="s">
        <v>157</v>
      </c>
      <c r="K116" s="11" t="s">
        <v>158</v>
      </c>
      <c r="L116" s="11" t="s">
        <v>158</v>
      </c>
      <c r="M116" s="11" t="s">
        <v>159</v>
      </c>
      <c r="N116" s="11" t="s">
        <v>159</v>
      </c>
      <c r="O116" s="11">
        <v>3.5999999999999997E-2</v>
      </c>
      <c r="P116" s="11">
        <v>3.7999999999999999E-2</v>
      </c>
      <c r="Q116" s="11" t="s">
        <v>161</v>
      </c>
      <c r="R116" s="11" t="s">
        <v>161</v>
      </c>
      <c r="S116" s="11" t="s">
        <v>189</v>
      </c>
      <c r="T116" s="11" t="s">
        <v>162</v>
      </c>
      <c r="U116" s="11" t="s">
        <v>162</v>
      </c>
      <c r="V116" s="11" t="s">
        <v>163</v>
      </c>
      <c r="W116" s="11" t="s">
        <v>163</v>
      </c>
      <c r="X116" s="11">
        <v>6.5</v>
      </c>
      <c r="Y116" s="11" t="s">
        <v>164</v>
      </c>
      <c r="Z116" s="11" t="s">
        <v>164</v>
      </c>
      <c r="AA116" s="11" t="s">
        <v>159</v>
      </c>
      <c r="AB116" s="11" t="s">
        <v>159</v>
      </c>
      <c r="AC116" s="11" t="s">
        <v>163</v>
      </c>
      <c r="AD116" s="11" t="s">
        <v>226</v>
      </c>
      <c r="AE116" s="11" t="s">
        <v>165</v>
      </c>
      <c r="AF116" s="11" t="s">
        <v>158</v>
      </c>
      <c r="AG116" s="11" t="s">
        <v>158</v>
      </c>
      <c r="AH116" s="11" t="s">
        <v>158</v>
      </c>
      <c r="AI116" s="11" t="s">
        <v>158</v>
      </c>
      <c r="AJ116" s="11">
        <v>72</v>
      </c>
      <c r="AK116" s="11" t="s">
        <v>178</v>
      </c>
      <c r="AL116" s="11" t="s">
        <v>159</v>
      </c>
      <c r="AM116" s="11" t="s">
        <v>159</v>
      </c>
      <c r="AN116" s="11" t="s">
        <v>166</v>
      </c>
      <c r="AO116" s="11">
        <v>29.8</v>
      </c>
      <c r="AP116" s="13">
        <v>490</v>
      </c>
      <c r="AQ116" s="11" t="s">
        <v>165</v>
      </c>
      <c r="AR116" s="11" t="s">
        <v>167</v>
      </c>
      <c r="AS116" s="11" t="s">
        <v>168</v>
      </c>
      <c r="AT116" s="11">
        <v>0.26</v>
      </c>
      <c r="AU116" s="11">
        <v>0.26</v>
      </c>
      <c r="AV116" s="11" t="s">
        <v>169</v>
      </c>
      <c r="AW116" s="11" t="s">
        <v>169</v>
      </c>
      <c r="AX116" s="11">
        <v>3.3</v>
      </c>
      <c r="AY116" s="11">
        <v>1.2E-2</v>
      </c>
      <c r="AZ116" s="11">
        <v>4.3999999999999997E-2</v>
      </c>
      <c r="BA116" s="11" t="s">
        <v>190</v>
      </c>
      <c r="BB116" s="11" t="s">
        <v>170</v>
      </c>
      <c r="BC116" s="11" t="s">
        <v>171</v>
      </c>
      <c r="BE116" s="11" t="s">
        <v>159</v>
      </c>
      <c r="BF116" s="11" t="s">
        <v>159</v>
      </c>
      <c r="BG116" s="11" t="s">
        <v>159</v>
      </c>
      <c r="BH116" s="11" t="s">
        <v>159</v>
      </c>
      <c r="BI116" s="11">
        <v>0.12</v>
      </c>
      <c r="BJ116" s="11" t="s">
        <v>172</v>
      </c>
      <c r="BK116" s="11" t="s">
        <v>170</v>
      </c>
      <c r="BL116" s="11" t="s">
        <v>173</v>
      </c>
      <c r="BM116" s="11" t="s">
        <v>173</v>
      </c>
      <c r="BP116" s="11">
        <v>6.2</v>
      </c>
      <c r="BQ116" s="11" t="s">
        <v>179</v>
      </c>
      <c r="BS116" s="11" t="s">
        <v>159</v>
      </c>
      <c r="BT116" s="11" t="s">
        <v>159</v>
      </c>
      <c r="BW116" s="11" t="s">
        <v>159</v>
      </c>
      <c r="BX116" s="11" t="s">
        <v>159</v>
      </c>
      <c r="BY116" s="11">
        <v>2.8</v>
      </c>
      <c r="BZ116" s="11">
        <v>46</v>
      </c>
      <c r="CA116" s="11" t="s">
        <v>168</v>
      </c>
      <c r="CB116" s="11" t="s">
        <v>174</v>
      </c>
      <c r="CC116" s="11">
        <v>46</v>
      </c>
      <c r="CD116" s="11" t="s">
        <v>175</v>
      </c>
      <c r="CE116" s="11" t="s">
        <v>175</v>
      </c>
      <c r="CG116" s="13"/>
      <c r="CJ116" s="11" t="s">
        <v>159</v>
      </c>
      <c r="CK116" s="11" t="s">
        <v>159</v>
      </c>
      <c r="CL116" s="11" t="s">
        <v>159</v>
      </c>
      <c r="CM116" s="11" t="s">
        <v>159</v>
      </c>
    </row>
    <row r="117" spans="1:91" s="11" customFormat="1" x14ac:dyDescent="0.25">
      <c r="A117" s="11" t="s">
        <v>152</v>
      </c>
      <c r="B117" s="11" t="s">
        <v>229</v>
      </c>
      <c r="C117" s="11" t="s">
        <v>154</v>
      </c>
      <c r="D117" s="12">
        <v>42989.409722222219</v>
      </c>
      <c r="E117" s="11" t="s">
        <v>470</v>
      </c>
      <c r="F117" s="11" t="s">
        <v>470</v>
      </c>
      <c r="G117" s="11" t="s">
        <v>188</v>
      </c>
      <c r="AP117" s="13"/>
      <c r="BD117" s="11">
        <v>8.0000000000000007E-5</v>
      </c>
      <c r="CG117" s="13"/>
    </row>
    <row r="118" spans="1:91" s="11" customFormat="1" x14ac:dyDescent="0.25">
      <c r="A118" s="11" t="s">
        <v>152</v>
      </c>
      <c r="B118" s="11" t="s">
        <v>229</v>
      </c>
      <c r="C118" s="11" t="s">
        <v>187</v>
      </c>
      <c r="D118" s="12">
        <v>42989.408333333333</v>
      </c>
      <c r="E118" s="11" t="s">
        <v>469</v>
      </c>
      <c r="F118" s="11" t="s">
        <v>469</v>
      </c>
      <c r="G118" s="11" t="s">
        <v>188</v>
      </c>
      <c r="AJ118" s="11">
        <v>76</v>
      </c>
      <c r="AP118" s="13"/>
      <c r="BP118" s="11">
        <v>8.17</v>
      </c>
      <c r="BR118" s="11">
        <v>268.2</v>
      </c>
      <c r="CF118" s="11">
        <v>20.7</v>
      </c>
      <c r="CG118" s="13">
        <v>20.6</v>
      </c>
      <c r="CI118" s="11">
        <v>19.2</v>
      </c>
    </row>
    <row r="119" spans="1:91" s="2" customFormat="1" x14ac:dyDescent="0.25">
      <c r="D119" s="3"/>
      <c r="H119" s="2">
        <f>(H113-H116)/((H113+H116)/2)*100</f>
        <v>2.9850746268656714</v>
      </c>
      <c r="X119" s="2">
        <f>(X113-X116)/((X113+X116)/2)*100</f>
        <v>3.0303030303030329</v>
      </c>
      <c r="Z119" s="2" t="e">
        <f>(Z113-Z116)/((Z113+Z116)/2)*100</f>
        <v>#VALUE!</v>
      </c>
      <c r="AJ119" s="2">
        <f>(AJ113-AJ116)/((AJ113+AJ116)/2)*100</f>
        <v>5.4054054054054053</v>
      </c>
      <c r="AK119" s="2" t="e">
        <f t="shared" ref="AK119:BP119" si="55">(AK113-AK116)/((AK113+AK116)/2)*100</f>
        <v>#VALUE!</v>
      </c>
      <c r="AO119" s="2">
        <f t="shared" si="55"/>
        <v>2.9752066115702429</v>
      </c>
      <c r="AP119" s="21">
        <f>(AP113-AP116)/((AP113+AP116)/2)*100</f>
        <v>110.50228310502284</v>
      </c>
      <c r="AT119" s="2">
        <f t="shared" si="55"/>
        <v>-8.0000000000000071</v>
      </c>
      <c r="AU119" s="2">
        <f t="shared" si="55"/>
        <v>-6.759443339960244</v>
      </c>
      <c r="AX119" s="2">
        <f t="shared" si="55"/>
        <v>2.9850746268656749</v>
      </c>
      <c r="AY119" s="2">
        <f t="shared" si="55"/>
        <v>0</v>
      </c>
      <c r="AZ119" s="2">
        <f t="shared" si="55"/>
        <v>2.247191011235957</v>
      </c>
      <c r="BI119" s="2">
        <f>(BI113-BI116)/((BI113+BI116)/2)*100</f>
        <v>8.0000000000000071</v>
      </c>
      <c r="BP119" s="2">
        <f t="shared" si="55"/>
        <v>0</v>
      </c>
      <c r="BR119" s="2">
        <f>(BR115-BR118)/((BR115+BR118)/2)*100</f>
        <v>-3.6446469248291447</v>
      </c>
      <c r="BY119" s="2">
        <f t="shared" ref="BY119:CC119" si="56">(BY113-BY116)/((BY113+BY116)/2)*100</f>
        <v>6.8965517241379377</v>
      </c>
      <c r="BZ119" s="2">
        <f t="shared" si="56"/>
        <v>4.2553191489361701</v>
      </c>
      <c r="CC119" s="2">
        <f t="shared" si="56"/>
        <v>4.2553191489361701</v>
      </c>
      <c r="CF119" s="2">
        <f>(CF115-CF118)/((CF115+CF118)/2)*100</f>
        <v>9.2605390463027035</v>
      </c>
      <c r="CG119" s="22">
        <f t="shared" ref="CG119" si="57">(CG115-CG118)/((CG115+CG118)/2)*100</f>
        <v>0.96618357487922357</v>
      </c>
      <c r="CH119" s="2">
        <f t="shared" ref="CH119" si="58">(CH115-CH118)/((CH115+CH118)/2)*100</f>
        <v>200</v>
      </c>
      <c r="CI119" s="2">
        <f t="shared" ref="CI119" si="59">(CI115-CI118)/((CI115+CI118)/2)*100</f>
        <v>-15.126050420168061</v>
      </c>
    </row>
    <row r="120" spans="1:91" s="5" customFormat="1" x14ac:dyDescent="0.25">
      <c r="A120" s="5" t="s">
        <v>152</v>
      </c>
      <c r="B120" s="5" t="s">
        <v>231</v>
      </c>
      <c r="C120" s="5" t="s">
        <v>154</v>
      </c>
      <c r="D120" s="6">
        <v>43005.386111111111</v>
      </c>
      <c r="E120" s="5" t="s">
        <v>424</v>
      </c>
      <c r="F120" s="5" t="s">
        <v>424</v>
      </c>
      <c r="G120" s="5" t="s">
        <v>156</v>
      </c>
      <c r="AP120" s="9"/>
      <c r="BD120" s="5" t="s">
        <v>184</v>
      </c>
      <c r="CG120" s="9"/>
    </row>
    <row r="121" spans="1:91" s="5" customFormat="1" x14ac:dyDescent="0.25">
      <c r="A121" s="5" t="s">
        <v>152</v>
      </c>
      <c r="B121" s="5" t="s">
        <v>231</v>
      </c>
      <c r="C121" s="5" t="s">
        <v>154</v>
      </c>
      <c r="D121" s="6">
        <v>43005.398611111108</v>
      </c>
      <c r="E121" s="5" t="s">
        <v>425</v>
      </c>
      <c r="F121" s="5" t="s">
        <v>425</v>
      </c>
      <c r="G121" s="5" t="s">
        <v>156</v>
      </c>
      <c r="H121" s="5">
        <v>15</v>
      </c>
      <c r="I121" s="5" t="s">
        <v>157</v>
      </c>
      <c r="J121" s="5" t="s">
        <v>157</v>
      </c>
      <c r="K121" s="5" t="s">
        <v>158</v>
      </c>
      <c r="L121" s="5" t="s">
        <v>158</v>
      </c>
      <c r="M121" s="5" t="s">
        <v>159</v>
      </c>
      <c r="N121" s="5" t="s">
        <v>159</v>
      </c>
      <c r="O121" s="5" t="s">
        <v>160</v>
      </c>
      <c r="P121" s="5" t="s">
        <v>160</v>
      </c>
      <c r="Q121" s="5" t="s">
        <v>161</v>
      </c>
      <c r="R121" s="5" t="s">
        <v>161</v>
      </c>
      <c r="T121" s="5" t="s">
        <v>162</v>
      </c>
      <c r="U121" s="5" t="s">
        <v>162</v>
      </c>
      <c r="V121" s="5" t="s">
        <v>163</v>
      </c>
      <c r="W121" s="5" t="s">
        <v>163</v>
      </c>
      <c r="X121" s="5">
        <v>2.6</v>
      </c>
      <c r="Y121" s="5" t="s">
        <v>164</v>
      </c>
      <c r="Z121" s="5" t="s">
        <v>164</v>
      </c>
      <c r="AA121" s="5" t="s">
        <v>159</v>
      </c>
      <c r="AB121" s="5" t="s">
        <v>159</v>
      </c>
      <c r="AC121" s="5" t="s">
        <v>163</v>
      </c>
      <c r="AD121" s="7" t="s">
        <v>226</v>
      </c>
      <c r="AE121" s="5" t="s">
        <v>165</v>
      </c>
      <c r="AF121" s="5" t="s">
        <v>158</v>
      </c>
      <c r="AG121" s="5" t="s">
        <v>158</v>
      </c>
      <c r="AH121" s="5" t="s">
        <v>158</v>
      </c>
      <c r="AI121" s="5" t="s">
        <v>158</v>
      </c>
      <c r="AJ121" s="5">
        <v>31</v>
      </c>
      <c r="AK121" s="5">
        <v>6</v>
      </c>
      <c r="AL121" s="5" t="s">
        <v>159</v>
      </c>
      <c r="AM121" s="5" t="s">
        <v>159</v>
      </c>
      <c r="AN121" s="5" t="s">
        <v>166</v>
      </c>
      <c r="AO121" s="5">
        <v>11.4</v>
      </c>
      <c r="AP121" s="9">
        <v>130</v>
      </c>
      <c r="AQ121" s="5" t="s">
        <v>165</v>
      </c>
      <c r="AR121" s="5" t="s">
        <v>167</v>
      </c>
      <c r="AS121" s="5" t="s">
        <v>168</v>
      </c>
      <c r="AT121" s="5">
        <v>0.3</v>
      </c>
      <c r="AU121" s="5">
        <v>0.29499999999999998</v>
      </c>
      <c r="AV121" s="5" t="s">
        <v>169</v>
      </c>
      <c r="AW121" s="5" t="s">
        <v>169</v>
      </c>
      <c r="AX121" s="5">
        <v>1.2</v>
      </c>
      <c r="AY121" s="5">
        <v>1.6E-2</v>
      </c>
      <c r="AZ121" s="5">
        <v>2.3E-2</v>
      </c>
      <c r="BB121" s="5" t="s">
        <v>170</v>
      </c>
      <c r="BC121" s="5" t="s">
        <v>171</v>
      </c>
      <c r="BE121" s="5" t="s">
        <v>159</v>
      </c>
      <c r="BF121" s="5" t="s">
        <v>159</v>
      </c>
      <c r="BG121" s="5" t="s">
        <v>159</v>
      </c>
      <c r="BH121" s="5" t="s">
        <v>159</v>
      </c>
      <c r="BI121" s="5">
        <v>0.33</v>
      </c>
      <c r="BJ121" s="5">
        <v>7.0000000000000001E-3</v>
      </c>
      <c r="BK121" s="5" t="s">
        <v>170</v>
      </c>
      <c r="BL121" s="5" t="s">
        <v>173</v>
      </c>
      <c r="BM121" s="5" t="s">
        <v>173</v>
      </c>
      <c r="BP121" s="5">
        <v>8</v>
      </c>
      <c r="BQ121" s="5" t="s">
        <v>179</v>
      </c>
      <c r="BS121" s="5" t="s">
        <v>159</v>
      </c>
      <c r="BT121" s="5" t="s">
        <v>159</v>
      </c>
      <c r="BW121" s="5" t="s">
        <v>159</v>
      </c>
      <c r="BX121" s="5" t="s">
        <v>159</v>
      </c>
      <c r="BY121" s="5">
        <v>3.5</v>
      </c>
      <c r="BZ121" s="5">
        <v>33</v>
      </c>
      <c r="CA121" s="5" t="s">
        <v>168</v>
      </c>
      <c r="CB121" s="5" t="s">
        <v>174</v>
      </c>
      <c r="CC121" s="5">
        <v>35</v>
      </c>
      <c r="CD121" s="5" t="s">
        <v>175</v>
      </c>
      <c r="CE121" s="5" t="s">
        <v>175</v>
      </c>
      <c r="CG121" s="9"/>
      <c r="CJ121" s="5" t="s">
        <v>159</v>
      </c>
      <c r="CK121" s="5" t="s">
        <v>159</v>
      </c>
      <c r="CL121" s="5" t="s">
        <v>159</v>
      </c>
      <c r="CM121" s="5" t="s">
        <v>159</v>
      </c>
    </row>
    <row r="122" spans="1:91" s="5" customFormat="1" x14ac:dyDescent="0.25">
      <c r="A122" s="5" t="s">
        <v>152</v>
      </c>
      <c r="B122" s="5" t="s">
        <v>231</v>
      </c>
      <c r="C122" s="5" t="s">
        <v>187</v>
      </c>
      <c r="D122" s="6">
        <v>43005.398611111108</v>
      </c>
      <c r="E122" s="5" t="s">
        <v>425</v>
      </c>
      <c r="F122" s="5" t="s">
        <v>425</v>
      </c>
      <c r="G122" s="5" t="s">
        <v>156</v>
      </c>
      <c r="AD122" s="7"/>
      <c r="AJ122" s="5">
        <v>38</v>
      </c>
      <c r="AP122" s="9"/>
      <c r="BP122" s="5">
        <v>7.62</v>
      </c>
      <c r="BR122" s="5">
        <v>261</v>
      </c>
      <c r="CF122" s="5">
        <v>20.36</v>
      </c>
      <c r="CG122" s="9">
        <v>19.079999999999998</v>
      </c>
      <c r="CI122" s="5">
        <v>3.59</v>
      </c>
    </row>
    <row r="123" spans="1:91" s="5" customFormat="1" x14ac:dyDescent="0.25">
      <c r="A123" s="5" t="s">
        <v>152</v>
      </c>
      <c r="B123" s="5" t="s">
        <v>231</v>
      </c>
      <c r="C123" s="5" t="s">
        <v>154</v>
      </c>
      <c r="D123" s="6">
        <v>43005.383333333331</v>
      </c>
      <c r="E123" s="5" t="s">
        <v>473</v>
      </c>
      <c r="F123" s="5" t="s">
        <v>473</v>
      </c>
      <c r="G123" s="5" t="s">
        <v>188</v>
      </c>
      <c r="H123" s="5">
        <v>16</v>
      </c>
      <c r="I123" s="5" t="s">
        <v>157</v>
      </c>
      <c r="J123" s="5" t="s">
        <v>157</v>
      </c>
      <c r="K123" s="5" t="s">
        <v>158</v>
      </c>
      <c r="L123" s="5" t="s">
        <v>158</v>
      </c>
      <c r="M123" s="5" t="s">
        <v>159</v>
      </c>
      <c r="N123" s="5" t="s">
        <v>159</v>
      </c>
      <c r="O123" s="5" t="s">
        <v>160</v>
      </c>
      <c r="P123" s="5" t="s">
        <v>160</v>
      </c>
      <c r="Q123" s="5" t="s">
        <v>161</v>
      </c>
      <c r="R123" s="5" t="s">
        <v>161</v>
      </c>
      <c r="S123" s="5" t="s">
        <v>189</v>
      </c>
      <c r="T123" s="5" t="s">
        <v>162</v>
      </c>
      <c r="U123" s="5" t="s">
        <v>162</v>
      </c>
      <c r="V123" s="5" t="s">
        <v>163</v>
      </c>
      <c r="W123" s="5" t="s">
        <v>163</v>
      </c>
      <c r="X123" s="5">
        <v>2.6</v>
      </c>
      <c r="Y123" s="5" t="s">
        <v>164</v>
      </c>
      <c r="Z123" s="5" t="s">
        <v>164</v>
      </c>
      <c r="AA123" s="5" t="s">
        <v>159</v>
      </c>
      <c r="AB123" s="5" t="s">
        <v>159</v>
      </c>
      <c r="AC123" s="5" t="s">
        <v>163</v>
      </c>
      <c r="AD123" s="7">
        <v>0.53</v>
      </c>
      <c r="AE123" s="5" t="s">
        <v>165</v>
      </c>
      <c r="AF123" s="5" t="s">
        <v>158</v>
      </c>
      <c r="AG123" s="5" t="s">
        <v>158</v>
      </c>
      <c r="AH123" s="5" t="s">
        <v>158</v>
      </c>
      <c r="AI123" s="5" t="s">
        <v>158</v>
      </c>
      <c r="AJ123" s="5">
        <v>33</v>
      </c>
      <c r="AK123" s="5">
        <v>6</v>
      </c>
      <c r="AL123" s="5" t="s">
        <v>159</v>
      </c>
      <c r="AM123" s="5" t="s">
        <v>159</v>
      </c>
      <c r="AN123" s="5" t="s">
        <v>166</v>
      </c>
      <c r="AO123" s="5">
        <v>11.4</v>
      </c>
      <c r="AP123" s="9">
        <v>78</v>
      </c>
      <c r="AQ123" s="5" t="s">
        <v>165</v>
      </c>
      <c r="AR123" s="5" t="s">
        <v>167</v>
      </c>
      <c r="AS123" s="5" t="s">
        <v>168</v>
      </c>
      <c r="AT123" s="5">
        <v>0.32</v>
      </c>
      <c r="AU123" s="5">
        <v>0.32400000000000001</v>
      </c>
      <c r="AV123" s="5" t="s">
        <v>169</v>
      </c>
      <c r="AW123" s="5" t="s">
        <v>169</v>
      </c>
      <c r="AX123" s="5">
        <v>1.2</v>
      </c>
      <c r="AY123" s="5">
        <v>1.6E-2</v>
      </c>
      <c r="AZ123" s="5">
        <v>2.5000000000000001E-2</v>
      </c>
      <c r="BA123" s="5" t="s">
        <v>190</v>
      </c>
      <c r="BB123" s="5" t="s">
        <v>170</v>
      </c>
      <c r="BC123" s="5" t="s">
        <v>171</v>
      </c>
      <c r="BE123" s="5" t="s">
        <v>159</v>
      </c>
      <c r="BF123" s="5" t="s">
        <v>159</v>
      </c>
      <c r="BG123" s="5" t="s">
        <v>159</v>
      </c>
      <c r="BH123" s="5" t="s">
        <v>159</v>
      </c>
      <c r="BI123" s="5">
        <v>0.31</v>
      </c>
      <c r="BJ123" s="5" t="s">
        <v>172</v>
      </c>
      <c r="BK123" s="5" t="s">
        <v>170</v>
      </c>
      <c r="BL123" s="5" t="s">
        <v>173</v>
      </c>
      <c r="BM123" s="5" t="s">
        <v>173</v>
      </c>
      <c r="BP123" s="5">
        <v>7.8</v>
      </c>
      <c r="BQ123" s="5" t="s">
        <v>179</v>
      </c>
      <c r="BS123" s="5" t="s">
        <v>159</v>
      </c>
      <c r="BT123" s="5" t="s">
        <v>159</v>
      </c>
      <c r="BW123" s="5" t="s">
        <v>159</v>
      </c>
      <c r="BX123" s="5" t="s">
        <v>159</v>
      </c>
      <c r="BY123" s="5">
        <v>3.5</v>
      </c>
      <c r="BZ123" s="5">
        <v>31</v>
      </c>
      <c r="CA123" s="5" t="s">
        <v>168</v>
      </c>
      <c r="CB123" s="5" t="s">
        <v>174</v>
      </c>
      <c r="CC123" s="5">
        <v>33</v>
      </c>
      <c r="CD123" s="5" t="s">
        <v>175</v>
      </c>
      <c r="CE123" s="5" t="s">
        <v>175</v>
      </c>
      <c r="CG123" s="9"/>
      <c r="CJ123" s="5" t="s">
        <v>159</v>
      </c>
      <c r="CK123" s="5" t="s">
        <v>159</v>
      </c>
      <c r="CL123" s="5" t="s">
        <v>159</v>
      </c>
      <c r="CM123" s="5" t="s">
        <v>159</v>
      </c>
    </row>
    <row r="124" spans="1:91" x14ac:dyDescent="0.25">
      <c r="A124" t="s">
        <v>152</v>
      </c>
      <c r="B124" t="s">
        <v>231</v>
      </c>
      <c r="C124" t="s">
        <v>154</v>
      </c>
      <c r="D124" s="1">
        <v>43005.426388888889</v>
      </c>
      <c r="E124" t="s">
        <v>474</v>
      </c>
      <c r="F124" t="s">
        <v>474</v>
      </c>
      <c r="G124" t="s">
        <v>188</v>
      </c>
      <c r="BD124" t="s">
        <v>184</v>
      </c>
    </row>
    <row r="125" spans="1:91" x14ac:dyDescent="0.25">
      <c r="A125" t="s">
        <v>152</v>
      </c>
      <c r="B125" t="s">
        <v>231</v>
      </c>
      <c r="C125" t="s">
        <v>187</v>
      </c>
      <c r="D125" s="1">
        <v>43005.383333333331</v>
      </c>
      <c r="E125" t="s">
        <v>473</v>
      </c>
      <c r="F125" t="s">
        <v>473</v>
      </c>
      <c r="G125" t="s">
        <v>188</v>
      </c>
      <c r="AJ125">
        <v>40</v>
      </c>
      <c r="BP125">
        <v>7.54</v>
      </c>
      <c r="BR125">
        <v>258</v>
      </c>
      <c r="CF125">
        <v>20.65</v>
      </c>
      <c r="CG125" s="4">
        <v>21.51</v>
      </c>
      <c r="CI125">
        <v>3.15</v>
      </c>
    </row>
    <row r="126" spans="1:91" s="2" customFormat="1" x14ac:dyDescent="0.25">
      <c r="D126" s="3"/>
      <c r="H126" s="2">
        <f>(H121-H123)/((H121+H123)/2)*100</f>
        <v>-6.4516129032258061</v>
      </c>
      <c r="AJ126" s="2">
        <f>(AJ122-AJ123)/((AJ122+AJ123)/2)*100</f>
        <v>14.084507042253522</v>
      </c>
      <c r="AO126" s="2">
        <f>(AO121-AO123)/((AO121+AO123)/2)*100</f>
        <v>0</v>
      </c>
      <c r="AP126" s="21">
        <f>(AP121-AP123)/((AP121+AP123)/2)*100</f>
        <v>50</v>
      </c>
      <c r="AT126" s="2">
        <f t="shared" ref="AT126:CC126" si="60">(AT121-AT123)/((AT121+AT123)/2)*100</f>
        <v>-6.4516129032258114</v>
      </c>
      <c r="AU126" s="2">
        <f t="shared" si="60"/>
        <v>-9.369951534733449</v>
      </c>
      <c r="AX126" s="2">
        <f t="shared" si="60"/>
        <v>0</v>
      </c>
      <c r="AY126" s="2">
        <f t="shared" si="60"/>
        <v>0</v>
      </c>
      <c r="AZ126" s="2">
        <f t="shared" si="60"/>
        <v>-8.333333333333341</v>
      </c>
      <c r="BC126" s="2" t="e">
        <f t="shared" si="60"/>
        <v>#VALUE!</v>
      </c>
      <c r="BI126" s="2">
        <f t="shared" si="60"/>
        <v>6.2500000000000053</v>
      </c>
      <c r="BP126" s="2">
        <f t="shared" si="60"/>
        <v>2.5316455696202551</v>
      </c>
      <c r="BR126" s="2">
        <f>(BR122-BR125)/((BR122+BR125)/2)*100</f>
        <v>1.1560693641618496</v>
      </c>
      <c r="BY126" s="2">
        <f t="shared" si="60"/>
        <v>0</v>
      </c>
      <c r="BZ126" s="2">
        <f t="shared" si="60"/>
        <v>6.25</v>
      </c>
      <c r="CC126" s="2">
        <f t="shared" si="60"/>
        <v>5.8823529411764701</v>
      </c>
      <c r="CF126" s="2">
        <f>(CF122-CF125)/((CF122+CF125)/2)*100</f>
        <v>-1.4142891977566405</v>
      </c>
      <c r="CG126" s="2">
        <f t="shared" ref="CG126:CI126" si="61">(CG122-CG125)/((CG122+CG125)/2)*100</f>
        <v>-11.973392461197355</v>
      </c>
      <c r="CI126" s="2">
        <f t="shared" si="61"/>
        <v>13.056379821958455</v>
      </c>
    </row>
    <row r="127" spans="1:91" s="11" customFormat="1" x14ac:dyDescent="0.25">
      <c r="A127" s="11" t="s">
        <v>152</v>
      </c>
      <c r="B127" s="11" t="s">
        <v>233</v>
      </c>
      <c r="C127" s="11" t="s">
        <v>154</v>
      </c>
      <c r="D127" s="12">
        <v>43000.402777777781</v>
      </c>
      <c r="E127" s="11" t="s">
        <v>426</v>
      </c>
      <c r="F127" s="11" t="s">
        <v>426</v>
      </c>
      <c r="G127" s="11" t="s">
        <v>156</v>
      </c>
      <c r="H127" s="11">
        <v>20</v>
      </c>
      <c r="I127" s="11" t="s">
        <v>157</v>
      </c>
      <c r="J127" s="11">
        <v>0.10299999999999999</v>
      </c>
      <c r="K127" s="11" t="s">
        <v>158</v>
      </c>
      <c r="L127" s="11" t="s">
        <v>158</v>
      </c>
      <c r="M127" s="11" t="s">
        <v>159</v>
      </c>
      <c r="N127" s="11" t="s">
        <v>159</v>
      </c>
      <c r="O127" s="11" t="s">
        <v>160</v>
      </c>
      <c r="P127" s="11" t="s">
        <v>160</v>
      </c>
      <c r="Q127" s="11" t="s">
        <v>161</v>
      </c>
      <c r="R127" s="11" t="s">
        <v>161</v>
      </c>
      <c r="T127" s="11" t="s">
        <v>162</v>
      </c>
      <c r="U127" s="11" t="s">
        <v>162</v>
      </c>
      <c r="V127" s="11" t="s">
        <v>163</v>
      </c>
      <c r="W127" s="11" t="s">
        <v>163</v>
      </c>
      <c r="X127" s="11">
        <v>2</v>
      </c>
      <c r="Y127" s="11" t="s">
        <v>164</v>
      </c>
      <c r="Z127" s="11">
        <v>2.1</v>
      </c>
      <c r="AA127" s="11" t="s">
        <v>159</v>
      </c>
      <c r="AB127" s="11" t="s">
        <v>159</v>
      </c>
      <c r="AC127" s="11">
        <v>1.1999999999999999E-3</v>
      </c>
      <c r="AD127" s="11">
        <v>0.72</v>
      </c>
      <c r="AE127" s="11" t="s">
        <v>165</v>
      </c>
      <c r="AF127" s="11" t="s">
        <v>158</v>
      </c>
      <c r="AG127" s="11" t="s">
        <v>158</v>
      </c>
      <c r="AH127" s="11" t="s">
        <v>158</v>
      </c>
      <c r="AI127" s="11" t="s">
        <v>158</v>
      </c>
      <c r="AJ127" s="11">
        <v>32</v>
      </c>
      <c r="AK127" s="11">
        <v>5</v>
      </c>
      <c r="AL127" s="11" t="s">
        <v>159</v>
      </c>
      <c r="AM127" s="11" t="s">
        <v>159</v>
      </c>
      <c r="AN127" s="11" t="s">
        <v>166</v>
      </c>
      <c r="AO127" s="11">
        <v>8.3000000000000007</v>
      </c>
      <c r="AP127" s="13">
        <v>260</v>
      </c>
      <c r="AQ127" s="11" t="s">
        <v>165</v>
      </c>
      <c r="AR127" s="11" t="s">
        <v>167</v>
      </c>
      <c r="AS127" s="11" t="s">
        <v>168</v>
      </c>
      <c r="AT127" s="11">
        <v>0.45</v>
      </c>
      <c r="AU127" s="11">
        <v>0.45200000000000001</v>
      </c>
      <c r="AV127" s="11" t="s">
        <v>169</v>
      </c>
      <c r="AW127" s="11" t="s">
        <v>169</v>
      </c>
      <c r="AX127" s="11">
        <v>0.81200000000000006</v>
      </c>
      <c r="AY127" s="11" t="s">
        <v>159</v>
      </c>
      <c r="AZ127" s="11">
        <v>4.4999999999999998E-2</v>
      </c>
      <c r="BB127" s="11" t="s">
        <v>170</v>
      </c>
      <c r="BC127" s="11" t="s">
        <v>171</v>
      </c>
      <c r="BE127" s="11" t="s">
        <v>159</v>
      </c>
      <c r="BF127" s="11" t="s">
        <v>159</v>
      </c>
      <c r="BG127" s="11" t="s">
        <v>159</v>
      </c>
      <c r="BH127" s="11" t="s">
        <v>159</v>
      </c>
      <c r="BI127" s="11">
        <v>0.13</v>
      </c>
      <c r="BJ127" s="11" t="s">
        <v>172</v>
      </c>
      <c r="BK127" s="11" t="s">
        <v>170</v>
      </c>
      <c r="BL127" s="11" t="s">
        <v>173</v>
      </c>
      <c r="BM127" s="11" t="s">
        <v>173</v>
      </c>
      <c r="BP127" s="11">
        <v>8</v>
      </c>
      <c r="BQ127" s="11" t="s">
        <v>179</v>
      </c>
      <c r="BS127" s="11" t="s">
        <v>159</v>
      </c>
      <c r="BT127" s="11" t="s">
        <v>159</v>
      </c>
      <c r="BW127" s="11" t="s">
        <v>159</v>
      </c>
      <c r="BX127" s="11" t="s">
        <v>159</v>
      </c>
      <c r="BY127" s="11">
        <v>2.7</v>
      </c>
      <c r="BZ127" s="11">
        <v>24</v>
      </c>
      <c r="CA127" s="11" t="s">
        <v>168</v>
      </c>
      <c r="CB127" s="11" t="s">
        <v>174</v>
      </c>
      <c r="CC127" s="11">
        <v>26</v>
      </c>
      <c r="CD127" s="11" t="s">
        <v>175</v>
      </c>
      <c r="CE127" s="11" t="s">
        <v>175</v>
      </c>
      <c r="CG127" s="13"/>
      <c r="CJ127" s="11" t="s">
        <v>159</v>
      </c>
      <c r="CK127" s="11" t="s">
        <v>159</v>
      </c>
      <c r="CL127" s="11" t="s">
        <v>159</v>
      </c>
      <c r="CM127" s="11" t="s">
        <v>159</v>
      </c>
    </row>
    <row r="128" spans="1:91" s="11" customFormat="1" x14ac:dyDescent="0.25">
      <c r="A128" s="11" t="s">
        <v>152</v>
      </c>
      <c r="B128" s="11" t="s">
        <v>233</v>
      </c>
      <c r="C128" s="11" t="s">
        <v>154</v>
      </c>
      <c r="D128" s="12">
        <v>43000.404166666667</v>
      </c>
      <c r="E128" s="11" t="s">
        <v>427</v>
      </c>
      <c r="F128" s="11" t="s">
        <v>427</v>
      </c>
      <c r="G128" s="11" t="s">
        <v>156</v>
      </c>
      <c r="AP128" s="13"/>
      <c r="BD128" s="11" t="s">
        <v>184</v>
      </c>
      <c r="CG128" s="13"/>
    </row>
    <row r="129" spans="1:91" s="11" customFormat="1" x14ac:dyDescent="0.25">
      <c r="A129" s="11" t="s">
        <v>152</v>
      </c>
      <c r="B129" s="11" t="s">
        <v>233</v>
      </c>
      <c r="C129" s="11" t="s">
        <v>187</v>
      </c>
      <c r="D129" s="12">
        <v>43000.402777777781</v>
      </c>
      <c r="E129" s="11" t="s">
        <v>426</v>
      </c>
      <c r="F129" s="11" t="s">
        <v>426</v>
      </c>
      <c r="G129" s="11" t="s">
        <v>156</v>
      </c>
      <c r="AJ129" s="11">
        <v>34</v>
      </c>
      <c r="AP129" s="13"/>
      <c r="BP129" s="11">
        <v>7.56</v>
      </c>
      <c r="BR129" s="11">
        <v>285.3</v>
      </c>
      <c r="CF129" s="11">
        <v>23.38</v>
      </c>
      <c r="CG129" s="18">
        <v>20.5</v>
      </c>
      <c r="CI129" s="11">
        <v>13</v>
      </c>
    </row>
    <row r="130" spans="1:91" s="11" customFormat="1" x14ac:dyDescent="0.25">
      <c r="A130" s="11" t="s">
        <v>152</v>
      </c>
      <c r="B130" s="11" t="s">
        <v>233</v>
      </c>
      <c r="C130" s="11" t="s">
        <v>154</v>
      </c>
      <c r="D130" s="12">
        <v>43000.359722222223</v>
      </c>
      <c r="E130" s="11" t="s">
        <v>475</v>
      </c>
      <c r="F130" s="11" t="s">
        <v>475</v>
      </c>
      <c r="G130" s="11" t="s">
        <v>188</v>
      </c>
      <c r="H130" s="11">
        <v>15</v>
      </c>
      <c r="I130" s="11" t="s">
        <v>157</v>
      </c>
      <c r="J130" s="11">
        <v>0.10199999999999999</v>
      </c>
      <c r="K130" s="11" t="s">
        <v>158</v>
      </c>
      <c r="L130" s="11" t="s">
        <v>158</v>
      </c>
      <c r="M130" s="11" t="s">
        <v>159</v>
      </c>
      <c r="N130" s="11" t="s">
        <v>159</v>
      </c>
      <c r="O130" s="11" t="s">
        <v>160</v>
      </c>
      <c r="P130" s="11" t="s">
        <v>160</v>
      </c>
      <c r="Q130" s="11" t="s">
        <v>161</v>
      </c>
      <c r="R130" s="11" t="s">
        <v>161</v>
      </c>
      <c r="S130" s="11" t="s">
        <v>189</v>
      </c>
      <c r="T130" s="11" t="s">
        <v>162</v>
      </c>
      <c r="U130" s="11" t="s">
        <v>162</v>
      </c>
      <c r="V130" s="11" t="s">
        <v>163</v>
      </c>
      <c r="W130" s="11" t="s">
        <v>163</v>
      </c>
      <c r="X130" s="11">
        <v>2</v>
      </c>
      <c r="Y130" s="11" t="s">
        <v>164</v>
      </c>
      <c r="Z130" s="11">
        <v>2.2000000000000002</v>
      </c>
      <c r="AA130" s="11" t="s">
        <v>159</v>
      </c>
      <c r="AB130" s="11" t="s">
        <v>159</v>
      </c>
      <c r="AC130" s="11" t="s">
        <v>163</v>
      </c>
      <c r="AD130" s="11">
        <v>0.72</v>
      </c>
      <c r="AE130" s="11" t="s">
        <v>165</v>
      </c>
      <c r="AF130" s="11" t="s">
        <v>158</v>
      </c>
      <c r="AG130" s="11" t="s">
        <v>158</v>
      </c>
      <c r="AH130" s="11" t="s">
        <v>158</v>
      </c>
      <c r="AI130" s="11" t="s">
        <v>158</v>
      </c>
      <c r="AJ130" s="11">
        <v>35</v>
      </c>
      <c r="AK130" s="11" t="s">
        <v>178</v>
      </c>
      <c r="AL130" s="11" t="s">
        <v>159</v>
      </c>
      <c r="AM130" s="11" t="s">
        <v>159</v>
      </c>
      <c r="AN130" s="11" t="s">
        <v>166</v>
      </c>
      <c r="AO130" s="11">
        <v>8.1999999999999993</v>
      </c>
      <c r="AP130" s="13">
        <v>490</v>
      </c>
      <c r="AQ130" s="11" t="s">
        <v>165</v>
      </c>
      <c r="AR130" s="11" t="s">
        <v>167</v>
      </c>
      <c r="AS130" s="11" t="s">
        <v>168</v>
      </c>
      <c r="AT130" s="11">
        <v>0.45</v>
      </c>
      <c r="AU130" s="11">
        <v>0.45100000000000001</v>
      </c>
      <c r="AV130" s="11" t="s">
        <v>169</v>
      </c>
      <c r="AW130" s="11" t="s">
        <v>169</v>
      </c>
      <c r="AX130" s="11">
        <v>0.78300000000000003</v>
      </c>
      <c r="AY130" s="11" t="s">
        <v>159</v>
      </c>
      <c r="AZ130" s="11">
        <v>4.2000000000000003E-2</v>
      </c>
      <c r="BA130" s="11" t="s">
        <v>190</v>
      </c>
      <c r="BB130" s="11" t="s">
        <v>170</v>
      </c>
      <c r="BC130" s="11" t="s">
        <v>171</v>
      </c>
      <c r="BE130" s="11" t="s">
        <v>159</v>
      </c>
      <c r="BF130" s="11" t="s">
        <v>159</v>
      </c>
      <c r="BG130" s="11" t="s">
        <v>159</v>
      </c>
      <c r="BH130" s="11" t="s">
        <v>159</v>
      </c>
      <c r="BI130" s="11">
        <v>0.15</v>
      </c>
      <c r="BJ130" s="11" t="s">
        <v>172</v>
      </c>
      <c r="BK130" s="11" t="s">
        <v>170</v>
      </c>
      <c r="BL130" s="11" t="s">
        <v>173</v>
      </c>
      <c r="BM130" s="11" t="s">
        <v>173</v>
      </c>
      <c r="BP130" s="11">
        <v>8.5</v>
      </c>
      <c r="BQ130" s="11" t="s">
        <v>179</v>
      </c>
      <c r="BS130" s="11" t="s">
        <v>159</v>
      </c>
      <c r="BT130" s="11" t="s">
        <v>159</v>
      </c>
      <c r="BW130" s="11" t="s">
        <v>159</v>
      </c>
      <c r="BX130" s="11" t="s">
        <v>159</v>
      </c>
      <c r="BY130" s="11">
        <v>2.7</v>
      </c>
      <c r="BZ130" s="11">
        <v>24</v>
      </c>
      <c r="CA130" s="11" t="s">
        <v>168</v>
      </c>
      <c r="CB130" s="11">
        <v>13</v>
      </c>
      <c r="CC130" s="11">
        <v>39</v>
      </c>
      <c r="CD130" s="11" t="s">
        <v>175</v>
      </c>
      <c r="CE130" s="11" t="s">
        <v>175</v>
      </c>
      <c r="CG130" s="18"/>
      <c r="CJ130" s="11" t="s">
        <v>159</v>
      </c>
      <c r="CK130" s="11" t="s">
        <v>159</v>
      </c>
      <c r="CL130" s="11" t="s">
        <v>159</v>
      </c>
      <c r="CM130" s="11" t="s">
        <v>159</v>
      </c>
    </row>
    <row r="131" spans="1:91" s="11" customFormat="1" x14ac:dyDescent="0.25">
      <c r="A131" s="11" t="s">
        <v>152</v>
      </c>
      <c r="B131" s="11" t="s">
        <v>233</v>
      </c>
      <c r="C131" s="11" t="s">
        <v>154</v>
      </c>
      <c r="D131" s="12">
        <v>43000.36041666667</v>
      </c>
      <c r="E131" s="11" t="s">
        <v>476</v>
      </c>
      <c r="F131" s="11" t="s">
        <v>476</v>
      </c>
      <c r="G131" s="11" t="s">
        <v>188</v>
      </c>
      <c r="AP131" s="13"/>
      <c r="BD131" s="11" t="s">
        <v>184</v>
      </c>
      <c r="CG131" s="18"/>
    </row>
    <row r="132" spans="1:91" s="11" customFormat="1" x14ac:dyDescent="0.25">
      <c r="A132" s="11" t="s">
        <v>152</v>
      </c>
      <c r="B132" s="11" t="s">
        <v>233</v>
      </c>
      <c r="C132" s="11" t="s">
        <v>187</v>
      </c>
      <c r="D132" s="12">
        <v>43000.359722222223</v>
      </c>
      <c r="E132" s="11" t="s">
        <v>475</v>
      </c>
      <c r="F132" s="11" t="s">
        <v>475</v>
      </c>
      <c r="G132" s="11" t="s">
        <v>188</v>
      </c>
      <c r="AJ132" s="11">
        <v>34</v>
      </c>
      <c r="AP132" s="13"/>
      <c r="BN132" s="11">
        <v>4.2699999999999996</v>
      </c>
      <c r="BO132" s="11">
        <v>50.6</v>
      </c>
      <c r="BP132" s="11">
        <v>7.49</v>
      </c>
      <c r="BR132" s="11">
        <v>259.10000000000002</v>
      </c>
      <c r="CF132" s="11">
        <v>20.38</v>
      </c>
      <c r="CG132" s="18">
        <v>23.22</v>
      </c>
      <c r="CH132" s="11">
        <v>0.8</v>
      </c>
      <c r="CI132" s="11">
        <v>13.5</v>
      </c>
    </row>
    <row r="133" spans="1:91" s="2" customFormat="1" x14ac:dyDescent="0.25">
      <c r="D133" s="3"/>
      <c r="H133" s="21">
        <f>(H127-H130)/((H127+H130)/2)*100</f>
        <v>28.571428571428569</v>
      </c>
      <c r="J133" s="2">
        <f t="shared" ref="J133" si="62">(J127-J130)/((J127+J130)/2)*100</f>
        <v>0.97560975609756184</v>
      </c>
      <c r="X133" s="2">
        <f t="shared" ref="X133:BP133" si="63">(X127-X130)/((X127+X130)/2)*100</f>
        <v>0</v>
      </c>
      <c r="Z133" s="2">
        <f>(Z127-Z130)/((Z127+Z130)/2)*100</f>
        <v>-4.6511627906976782</v>
      </c>
      <c r="AD133" s="2">
        <f t="shared" si="63"/>
        <v>0</v>
      </c>
      <c r="AJ133" s="2">
        <f>(AJ127-AJ130)/((AJ127+AJ130)/2)*100</f>
        <v>-8.9552238805970141</v>
      </c>
      <c r="AO133" s="2">
        <f t="shared" si="63"/>
        <v>1.2121212121212293</v>
      </c>
      <c r="AP133" s="22">
        <f>(AP127-AP130)/((AP127+AP130)/2)*100</f>
        <v>-61.333333333333329</v>
      </c>
      <c r="AT133" s="2">
        <f t="shared" si="63"/>
        <v>0</v>
      </c>
      <c r="AU133" s="2">
        <f t="shared" si="63"/>
        <v>0.22148394241417518</v>
      </c>
      <c r="AX133" s="2">
        <f t="shared" si="63"/>
        <v>3.6363636363636389</v>
      </c>
      <c r="AZ133" s="2">
        <f t="shared" si="63"/>
        <v>6.8965517241379208</v>
      </c>
      <c r="BI133" s="2">
        <f>(BI127-BI130)/((BI127+BI130)/2)*100</f>
        <v>-14.285714285714276</v>
      </c>
      <c r="BP133" s="2">
        <f t="shared" si="63"/>
        <v>-6.0606060606060606</v>
      </c>
      <c r="BR133" s="2">
        <f>(BR129-BR132)/((BR129+BR132)/2)*100</f>
        <v>9.6252755326965413</v>
      </c>
      <c r="BY133" s="2">
        <f t="shared" ref="BY133:CC133" si="64">(BY127-BY130)/((BY127+BY130)/2)*100</f>
        <v>0</v>
      </c>
      <c r="BZ133" s="2">
        <f t="shared" si="64"/>
        <v>0</v>
      </c>
      <c r="CC133" s="2">
        <f t="shared" si="64"/>
        <v>-40</v>
      </c>
      <c r="CF133" s="2">
        <f>(CF129-CF132)/((CF129+CF132)/2)*100</f>
        <v>13.711151736745888</v>
      </c>
      <c r="CG133" s="24">
        <f t="shared" ref="CG133" si="65">(CG129-CG132)/((CG129+CG132)/2)*100</f>
        <v>-12.442817932296427</v>
      </c>
      <c r="CI133" s="2">
        <f t="shared" ref="CI133" si="66">(CI129-CI132)/((CI129+CI132)/2)*100</f>
        <v>-3.7735849056603774</v>
      </c>
    </row>
    <row r="134" spans="1:91" s="5" customFormat="1" x14ac:dyDescent="0.25">
      <c r="A134" s="5" t="s">
        <v>152</v>
      </c>
      <c r="B134" s="5" t="s">
        <v>330</v>
      </c>
      <c r="C134" s="5" t="s">
        <v>154</v>
      </c>
      <c r="D134" s="6">
        <v>42999.368055555555</v>
      </c>
      <c r="E134" s="5" t="s">
        <v>428</v>
      </c>
      <c r="F134" s="5" t="s">
        <v>428</v>
      </c>
      <c r="G134" s="5" t="s">
        <v>156</v>
      </c>
      <c r="H134" s="5">
        <v>20</v>
      </c>
      <c r="I134" s="5" t="s">
        <v>157</v>
      </c>
      <c r="J134" s="5" t="s">
        <v>157</v>
      </c>
      <c r="K134" s="5" t="s">
        <v>158</v>
      </c>
      <c r="L134" s="5" t="s">
        <v>158</v>
      </c>
      <c r="M134" s="5" t="s">
        <v>159</v>
      </c>
      <c r="N134" s="5" t="s">
        <v>159</v>
      </c>
      <c r="O134" s="5">
        <v>2.5000000000000001E-2</v>
      </c>
      <c r="P134" s="5">
        <v>2.8000000000000001E-2</v>
      </c>
      <c r="Q134" s="5" t="s">
        <v>161</v>
      </c>
      <c r="R134" s="5" t="s">
        <v>161</v>
      </c>
      <c r="T134" s="5" t="s">
        <v>162</v>
      </c>
      <c r="U134" s="5" t="s">
        <v>162</v>
      </c>
      <c r="V134" s="5" t="s">
        <v>163</v>
      </c>
      <c r="W134" s="5" t="s">
        <v>163</v>
      </c>
      <c r="X134" s="5">
        <v>2.9</v>
      </c>
      <c r="Y134" s="5" t="s">
        <v>164</v>
      </c>
      <c r="Z134" s="5">
        <v>2.8</v>
      </c>
      <c r="AA134" s="5" t="s">
        <v>159</v>
      </c>
      <c r="AB134" s="5" t="s">
        <v>159</v>
      </c>
      <c r="AC134" s="5" t="s">
        <v>163</v>
      </c>
      <c r="AD134" s="5">
        <v>1.4</v>
      </c>
      <c r="AE134" s="5">
        <v>1.4</v>
      </c>
      <c r="AF134" s="5" t="s">
        <v>158</v>
      </c>
      <c r="AG134" s="5" t="s">
        <v>158</v>
      </c>
      <c r="AH134" s="5" t="s">
        <v>158</v>
      </c>
      <c r="AI134" s="5" t="s">
        <v>158</v>
      </c>
      <c r="AJ134" s="5">
        <v>51</v>
      </c>
      <c r="AK134" s="5" t="s">
        <v>178</v>
      </c>
      <c r="AL134" s="5" t="s">
        <v>159</v>
      </c>
      <c r="AM134" s="5" t="s">
        <v>159</v>
      </c>
      <c r="AN134" s="5" t="s">
        <v>166</v>
      </c>
      <c r="AO134" s="5">
        <v>11.8</v>
      </c>
      <c r="AP134" s="9">
        <v>16000</v>
      </c>
      <c r="AQ134" s="5" t="s">
        <v>165</v>
      </c>
      <c r="AR134" s="5" t="s">
        <v>167</v>
      </c>
      <c r="AS134" s="5">
        <v>0.1</v>
      </c>
      <c r="AT134" s="5">
        <v>0.12</v>
      </c>
      <c r="AU134" s="5">
        <v>0.215</v>
      </c>
      <c r="AV134" s="5" t="s">
        <v>169</v>
      </c>
      <c r="AW134" s="5" t="s">
        <v>169</v>
      </c>
      <c r="AX134" s="5">
        <v>1.1000000000000001</v>
      </c>
      <c r="AY134" s="5" t="s">
        <v>159</v>
      </c>
      <c r="AZ134" s="5">
        <v>3.3000000000000002E-2</v>
      </c>
      <c r="BB134" s="5" t="s">
        <v>170</v>
      </c>
      <c r="BC134" s="5" t="s">
        <v>171</v>
      </c>
      <c r="BE134" s="5" t="s">
        <v>159</v>
      </c>
      <c r="BF134" s="5" t="s">
        <v>159</v>
      </c>
      <c r="BG134" s="5" t="s">
        <v>159</v>
      </c>
      <c r="BH134" s="5" t="s">
        <v>159</v>
      </c>
      <c r="BI134" s="5">
        <v>0.25</v>
      </c>
      <c r="BJ134" s="5" t="s">
        <v>172</v>
      </c>
      <c r="BK134" s="5" t="s">
        <v>170</v>
      </c>
      <c r="BL134" s="5">
        <v>0.53700000000000003</v>
      </c>
      <c r="BM134" s="5">
        <v>0.53700000000000003</v>
      </c>
      <c r="BP134" s="5">
        <v>8.1999999999999993</v>
      </c>
      <c r="BQ134" s="5" t="s">
        <v>179</v>
      </c>
      <c r="BS134" s="5" t="s">
        <v>159</v>
      </c>
      <c r="BT134" s="5" t="s">
        <v>159</v>
      </c>
      <c r="BW134" s="5" t="s">
        <v>159</v>
      </c>
      <c r="BX134" s="5" t="s">
        <v>159</v>
      </c>
      <c r="BY134" s="5">
        <v>3.1</v>
      </c>
      <c r="BZ134" s="5">
        <v>44</v>
      </c>
      <c r="CA134" s="5" t="s">
        <v>168</v>
      </c>
      <c r="CB134" s="5" t="s">
        <v>174</v>
      </c>
      <c r="CC134" s="5">
        <v>46</v>
      </c>
      <c r="CD134" s="5" t="s">
        <v>175</v>
      </c>
      <c r="CE134" s="5" t="s">
        <v>175</v>
      </c>
      <c r="CG134" s="9"/>
      <c r="CJ134" s="5" t="s">
        <v>159</v>
      </c>
      <c r="CK134" s="5" t="s">
        <v>159</v>
      </c>
      <c r="CL134" s="5" t="s">
        <v>159</v>
      </c>
      <c r="CM134" s="5" t="s">
        <v>159</v>
      </c>
    </row>
    <row r="135" spans="1:91" s="5" customFormat="1" x14ac:dyDescent="0.25">
      <c r="A135" s="5" t="s">
        <v>152</v>
      </c>
      <c r="B135" s="5" t="s">
        <v>330</v>
      </c>
      <c r="C135" s="5" t="s">
        <v>154</v>
      </c>
      <c r="D135" s="6">
        <v>42999.368055555555</v>
      </c>
      <c r="E135" s="5" t="s">
        <v>429</v>
      </c>
      <c r="F135" s="5" t="s">
        <v>429</v>
      </c>
      <c r="G135" s="5" t="s">
        <v>156</v>
      </c>
      <c r="AP135" s="9"/>
      <c r="BD135" s="5" t="s">
        <v>184</v>
      </c>
      <c r="CG135" s="9"/>
    </row>
    <row r="136" spans="1:91" s="5" customFormat="1" x14ac:dyDescent="0.25">
      <c r="A136" s="5" t="s">
        <v>152</v>
      </c>
      <c r="B136" s="5" t="s">
        <v>330</v>
      </c>
      <c r="C136" s="5" t="s">
        <v>187</v>
      </c>
      <c r="D136" s="6">
        <v>42999.368055555555</v>
      </c>
      <c r="E136" s="5" t="s">
        <v>428</v>
      </c>
      <c r="F136" s="5" t="s">
        <v>428</v>
      </c>
      <c r="G136" s="5" t="s">
        <v>156</v>
      </c>
      <c r="AJ136" s="5">
        <v>50</v>
      </c>
      <c r="AP136" s="9"/>
      <c r="BP136" s="5">
        <v>7.69</v>
      </c>
      <c r="BR136" s="5">
        <v>280</v>
      </c>
      <c r="CF136" s="5">
        <v>23.6</v>
      </c>
      <c r="CG136" s="9">
        <v>30</v>
      </c>
      <c r="CI136" s="5">
        <v>6.2</v>
      </c>
    </row>
    <row r="137" spans="1:91" s="5" customFormat="1" x14ac:dyDescent="0.25">
      <c r="A137" s="5" t="s">
        <v>152</v>
      </c>
      <c r="B137" s="5" t="s">
        <v>330</v>
      </c>
      <c r="C137" s="5" t="s">
        <v>154</v>
      </c>
      <c r="D137" s="6">
        <v>42999.388888888891</v>
      </c>
      <c r="E137" s="5" t="s">
        <v>477</v>
      </c>
      <c r="F137" s="5" t="s">
        <v>477</v>
      </c>
      <c r="G137" s="5" t="s">
        <v>188</v>
      </c>
      <c r="H137" s="5">
        <v>20</v>
      </c>
      <c r="I137" s="5" t="s">
        <v>157</v>
      </c>
      <c r="J137" s="5" t="s">
        <v>157</v>
      </c>
      <c r="K137" s="5" t="s">
        <v>158</v>
      </c>
      <c r="L137" s="5" t="s">
        <v>158</v>
      </c>
      <c r="M137" s="5" t="s">
        <v>159</v>
      </c>
      <c r="N137" s="5" t="s">
        <v>159</v>
      </c>
      <c r="O137" s="5">
        <v>2.5000000000000001E-2</v>
      </c>
      <c r="P137" s="5">
        <v>2.9000000000000001E-2</v>
      </c>
      <c r="Q137" s="5" t="s">
        <v>161</v>
      </c>
      <c r="R137" s="5" t="s">
        <v>161</v>
      </c>
      <c r="T137" s="5" t="s">
        <v>162</v>
      </c>
      <c r="U137" s="5" t="s">
        <v>162</v>
      </c>
      <c r="V137" s="5" t="s">
        <v>163</v>
      </c>
      <c r="W137" s="5" t="s">
        <v>163</v>
      </c>
      <c r="X137" s="5">
        <v>3</v>
      </c>
      <c r="Y137" s="5" t="s">
        <v>164</v>
      </c>
      <c r="Z137" s="5">
        <v>2.9</v>
      </c>
      <c r="AA137" s="5" t="s">
        <v>159</v>
      </c>
      <c r="AB137" s="5" t="s">
        <v>159</v>
      </c>
      <c r="AC137" s="5" t="s">
        <v>163</v>
      </c>
      <c r="AD137" s="5">
        <v>1.4</v>
      </c>
      <c r="AE137" s="5">
        <v>1.5</v>
      </c>
      <c r="AF137" s="5" t="s">
        <v>158</v>
      </c>
      <c r="AG137" s="5" t="s">
        <v>158</v>
      </c>
      <c r="AH137" s="5" t="s">
        <v>158</v>
      </c>
      <c r="AI137" s="5" t="s">
        <v>158</v>
      </c>
      <c r="AJ137" s="5">
        <v>56</v>
      </c>
      <c r="AK137" s="5" t="s">
        <v>178</v>
      </c>
      <c r="AL137" s="5" t="s">
        <v>159</v>
      </c>
      <c r="AM137" s="5" t="s">
        <v>159</v>
      </c>
      <c r="AN137" s="5" t="s">
        <v>166</v>
      </c>
      <c r="AO137" s="5">
        <v>12.4</v>
      </c>
      <c r="AP137" s="9">
        <v>16000</v>
      </c>
      <c r="AQ137" s="5" t="s">
        <v>165</v>
      </c>
      <c r="AR137" s="5" t="s">
        <v>167</v>
      </c>
      <c r="AS137" s="5">
        <v>0.12</v>
      </c>
      <c r="AT137" s="5" t="s">
        <v>168</v>
      </c>
      <c r="AU137" s="5">
        <v>0.17299999999999999</v>
      </c>
      <c r="AV137" s="5" t="s">
        <v>169</v>
      </c>
      <c r="AW137" s="5" t="s">
        <v>169</v>
      </c>
      <c r="AX137" s="5">
        <v>1.2</v>
      </c>
      <c r="AY137" s="5" t="s">
        <v>159</v>
      </c>
      <c r="AZ137" s="5">
        <v>3.3000000000000002E-2</v>
      </c>
      <c r="BA137" s="5" t="s">
        <v>190</v>
      </c>
      <c r="BB137" s="5" t="s">
        <v>170</v>
      </c>
      <c r="BC137" s="5" t="s">
        <v>171</v>
      </c>
      <c r="BE137" s="5" t="s">
        <v>159</v>
      </c>
      <c r="BF137" s="5" t="s">
        <v>159</v>
      </c>
      <c r="BG137" s="5" t="s">
        <v>159</v>
      </c>
      <c r="BH137" s="5" t="s">
        <v>159</v>
      </c>
      <c r="BI137" s="5">
        <v>0.22</v>
      </c>
      <c r="BJ137" s="5" t="s">
        <v>172</v>
      </c>
      <c r="BK137" s="5" t="s">
        <v>170</v>
      </c>
      <c r="BL137" s="5">
        <v>0.59</v>
      </c>
      <c r="BM137" s="5">
        <v>0.59</v>
      </c>
      <c r="BP137" s="5">
        <v>8.3000000000000007</v>
      </c>
      <c r="BQ137" s="5" t="s">
        <v>179</v>
      </c>
      <c r="BS137" s="5" t="s">
        <v>159</v>
      </c>
      <c r="BT137" s="5" t="s">
        <v>159</v>
      </c>
      <c r="BW137" s="5" t="s">
        <v>159</v>
      </c>
      <c r="BX137" s="5" t="s">
        <v>159</v>
      </c>
      <c r="BY137" s="5">
        <v>3.3</v>
      </c>
      <c r="BZ137" s="5">
        <v>37</v>
      </c>
      <c r="CA137" s="5" t="s">
        <v>168</v>
      </c>
      <c r="CB137" s="5">
        <v>11</v>
      </c>
      <c r="CC137" s="5">
        <v>48</v>
      </c>
      <c r="CD137" s="5" t="s">
        <v>175</v>
      </c>
      <c r="CE137" s="5" t="s">
        <v>175</v>
      </c>
      <c r="CG137" s="9"/>
      <c r="CJ137" s="5" t="s">
        <v>159</v>
      </c>
      <c r="CK137" s="5" t="s">
        <v>159</v>
      </c>
      <c r="CL137" s="5" t="s">
        <v>159</v>
      </c>
      <c r="CM137" s="5" t="s">
        <v>159</v>
      </c>
    </row>
    <row r="138" spans="1:91" s="5" customFormat="1" x14ac:dyDescent="0.25">
      <c r="A138" s="5" t="s">
        <v>152</v>
      </c>
      <c r="B138" s="5" t="s">
        <v>330</v>
      </c>
      <c r="C138" s="5" t="s">
        <v>154</v>
      </c>
      <c r="D138" s="6">
        <v>42999.388888888891</v>
      </c>
      <c r="E138" s="5" t="s">
        <v>478</v>
      </c>
      <c r="F138" s="5" t="s">
        <v>478</v>
      </c>
      <c r="G138" s="5" t="s">
        <v>188</v>
      </c>
      <c r="AP138" s="9"/>
      <c r="BD138" s="5" t="s">
        <v>184</v>
      </c>
      <c r="CG138" s="9"/>
    </row>
    <row r="139" spans="1:91" x14ac:dyDescent="0.25">
      <c r="A139" t="s">
        <v>152</v>
      </c>
      <c r="B139" t="s">
        <v>330</v>
      </c>
      <c r="C139" t="s">
        <v>187</v>
      </c>
      <c r="D139" s="1">
        <v>42999.388888888891</v>
      </c>
      <c r="E139" t="s">
        <v>477</v>
      </c>
      <c r="F139" t="s">
        <v>477</v>
      </c>
      <c r="G139" t="s">
        <v>188</v>
      </c>
      <c r="AJ139">
        <v>49</v>
      </c>
      <c r="BP139">
        <v>7.49</v>
      </c>
      <c r="BR139">
        <v>280.2</v>
      </c>
      <c r="CF139">
        <v>31.7</v>
      </c>
      <c r="CG139" s="4">
        <v>22.64</v>
      </c>
      <c r="CH139">
        <v>0.9</v>
      </c>
      <c r="CI139">
        <v>6.3</v>
      </c>
    </row>
    <row r="140" spans="1:91" s="2" customFormat="1" x14ac:dyDescent="0.25">
      <c r="D140" s="3"/>
      <c r="H140" s="2">
        <f>(H134-H137)/((H134+H137)/2)*100</f>
        <v>0</v>
      </c>
      <c r="X140" s="2">
        <f t="shared" ref="X140:BP140" si="67">(X134-X137)/((X134+X137)/2)*100</f>
        <v>-3.3898305084745792</v>
      </c>
      <c r="Z140" s="2">
        <f>(Z134-Z137)/((Z134+Z137)/2)*100</f>
        <v>-3.5087719298245648</v>
      </c>
      <c r="AD140" s="2">
        <f t="shared" si="67"/>
        <v>0</v>
      </c>
      <c r="AJ140" s="2">
        <f>(AJ134-AJ137)/((AJ134+AJ137)/2)*100</f>
        <v>-9.3457943925233646</v>
      </c>
      <c r="AO140" s="2">
        <f t="shared" si="67"/>
        <v>-4.95867768595041</v>
      </c>
      <c r="AP140" s="22">
        <f>(AP134-AP137)/((AP134+AP137)/2)*100</f>
        <v>0</v>
      </c>
      <c r="AT140" s="2" t="e">
        <f t="shared" si="67"/>
        <v>#VALUE!</v>
      </c>
      <c r="AU140" s="2">
        <f t="shared" si="67"/>
        <v>21.649484536082479</v>
      </c>
      <c r="AX140" s="2">
        <f t="shared" si="67"/>
        <v>-8.6956521739130324</v>
      </c>
      <c r="AY140" s="2" t="e">
        <f t="shared" si="67"/>
        <v>#VALUE!</v>
      </c>
      <c r="AZ140" s="2">
        <f t="shared" si="67"/>
        <v>0</v>
      </c>
      <c r="BI140" s="2">
        <f>(BI134-BI137)/((BI134+BI137)/2)*100</f>
        <v>12.76595744680851</v>
      </c>
      <c r="BP140" s="2">
        <f t="shared" si="67"/>
        <v>-1.2121212121212293</v>
      </c>
      <c r="BR140" s="2">
        <f>(BR136-BR139)/((BR136+BR139)/2)*100</f>
        <v>-7.1403070332020216E-2</v>
      </c>
      <c r="BY140" s="2">
        <f t="shared" ref="BY140:CC140" si="68">(BY134-BY137)/((BY134+BY137)/2)*100</f>
        <v>-6.249999999999992</v>
      </c>
      <c r="BZ140" s="2">
        <f t="shared" si="68"/>
        <v>17.283950617283949</v>
      </c>
      <c r="CC140" s="2">
        <f t="shared" si="68"/>
        <v>-4.2553191489361701</v>
      </c>
      <c r="CF140" s="2">
        <f>(CF136-CF139)/((CF136+CF139)/2)*100</f>
        <v>-29.294755877034351</v>
      </c>
      <c r="CG140" s="21">
        <f t="shared" ref="CG140" si="69">(CG136-CG139)/((CG136+CG139)/2)*100</f>
        <v>27.96352583586626</v>
      </c>
      <c r="CI140" s="2">
        <f t="shared" ref="CI140" si="70">(CI136-CI139)/((CI136+CI139)/2)*100</f>
        <v>-1.5999999999999945</v>
      </c>
    </row>
    <row r="141" spans="1:91" s="11" customFormat="1" x14ac:dyDescent="0.25">
      <c r="A141" s="11" t="s">
        <v>152</v>
      </c>
      <c r="B141" s="11" t="s">
        <v>241</v>
      </c>
      <c r="C141" s="11" t="s">
        <v>154</v>
      </c>
      <c r="D141" s="12">
        <v>42997.371527777781</v>
      </c>
      <c r="E141" s="11" t="s">
        <v>430</v>
      </c>
      <c r="F141" s="11" t="s">
        <v>430</v>
      </c>
      <c r="G141" s="11" t="s">
        <v>156</v>
      </c>
      <c r="H141" s="11">
        <v>28</v>
      </c>
      <c r="I141" s="11" t="s">
        <v>157</v>
      </c>
      <c r="J141" s="11" t="s">
        <v>157</v>
      </c>
      <c r="K141" s="11" t="s">
        <v>158</v>
      </c>
      <c r="L141" s="11" t="s">
        <v>158</v>
      </c>
      <c r="M141" s="11" t="s">
        <v>159</v>
      </c>
      <c r="N141" s="11" t="s">
        <v>159</v>
      </c>
      <c r="O141" s="11" t="s">
        <v>160</v>
      </c>
      <c r="P141" s="11">
        <v>2.1000000000000001E-2</v>
      </c>
      <c r="Q141" s="11" t="s">
        <v>161</v>
      </c>
      <c r="R141" s="11" t="s">
        <v>161</v>
      </c>
      <c r="T141" s="11" t="s">
        <v>162</v>
      </c>
      <c r="U141" s="11" t="s">
        <v>162</v>
      </c>
      <c r="V141" s="11" t="s">
        <v>163</v>
      </c>
      <c r="W141" s="11" t="s">
        <v>163</v>
      </c>
      <c r="X141" s="11">
        <v>3.6</v>
      </c>
      <c r="Y141" s="11" t="s">
        <v>164</v>
      </c>
      <c r="Z141" s="11">
        <v>2.6</v>
      </c>
      <c r="AA141" s="11" t="s">
        <v>159</v>
      </c>
      <c r="AB141" s="11" t="s">
        <v>159</v>
      </c>
      <c r="AC141" s="11" t="s">
        <v>163</v>
      </c>
      <c r="AD141" s="11">
        <v>2.4</v>
      </c>
      <c r="AE141" s="11">
        <v>0.85</v>
      </c>
      <c r="AF141" s="11" t="s">
        <v>158</v>
      </c>
      <c r="AG141" s="11" t="s">
        <v>158</v>
      </c>
      <c r="AH141" s="11" t="s">
        <v>158</v>
      </c>
      <c r="AI141" s="11" t="s">
        <v>158</v>
      </c>
      <c r="AJ141" s="14">
        <v>84</v>
      </c>
      <c r="AK141" s="11">
        <v>9</v>
      </c>
      <c r="AL141" s="11" t="s">
        <v>159</v>
      </c>
      <c r="AM141" s="11" t="s">
        <v>159</v>
      </c>
      <c r="AN141" s="11" t="s">
        <v>166</v>
      </c>
      <c r="AO141" s="11">
        <v>16.399999999999999</v>
      </c>
      <c r="AP141" s="13">
        <v>16000</v>
      </c>
      <c r="AQ141" s="11" t="s">
        <v>165</v>
      </c>
      <c r="AR141" s="11" t="s">
        <v>167</v>
      </c>
      <c r="AS141" s="11" t="s">
        <v>168</v>
      </c>
      <c r="AT141" s="11">
        <v>0.21</v>
      </c>
      <c r="AU141" s="11">
        <v>0.214</v>
      </c>
      <c r="AV141" s="11" t="s">
        <v>169</v>
      </c>
      <c r="AW141" s="11" t="s">
        <v>169</v>
      </c>
      <c r="AX141" s="11">
        <v>1.8</v>
      </c>
      <c r="AY141" s="11" t="s">
        <v>159</v>
      </c>
      <c r="AZ141" s="11">
        <v>3.7999999999999999E-2</v>
      </c>
      <c r="BB141" s="11" t="s">
        <v>170</v>
      </c>
      <c r="BC141" s="11" t="s">
        <v>171</v>
      </c>
      <c r="BE141" s="11" t="s">
        <v>159</v>
      </c>
      <c r="BF141" s="11" t="s">
        <v>159</v>
      </c>
      <c r="BG141" s="11" t="s">
        <v>159</v>
      </c>
      <c r="BH141" s="11" t="s">
        <v>159</v>
      </c>
      <c r="BI141" s="11">
        <v>0.43</v>
      </c>
      <c r="BJ141" s="11">
        <v>8.0000000000000002E-3</v>
      </c>
      <c r="BK141" s="11">
        <v>0.21</v>
      </c>
      <c r="BL141" s="11">
        <v>0.41</v>
      </c>
      <c r="BM141" s="11" t="s">
        <v>173</v>
      </c>
      <c r="BP141" s="11">
        <v>7.8</v>
      </c>
      <c r="BQ141" s="11" t="s">
        <v>179</v>
      </c>
      <c r="BS141" s="11" t="s">
        <v>159</v>
      </c>
      <c r="BT141" s="11" t="s">
        <v>159</v>
      </c>
      <c r="BW141" s="11" t="s">
        <v>159</v>
      </c>
      <c r="BX141" s="11" t="s">
        <v>159</v>
      </c>
      <c r="BY141" s="11">
        <v>12</v>
      </c>
      <c r="BZ141" s="11">
        <v>67</v>
      </c>
      <c r="CA141" s="11" t="s">
        <v>168</v>
      </c>
      <c r="CB141" s="11" t="s">
        <v>174</v>
      </c>
      <c r="CC141" s="11">
        <v>68</v>
      </c>
      <c r="CD141" s="11" t="s">
        <v>175</v>
      </c>
      <c r="CE141" s="11" t="s">
        <v>175</v>
      </c>
      <c r="CG141" s="13"/>
      <c r="CI141" s="13"/>
      <c r="CJ141" s="11" t="s">
        <v>159</v>
      </c>
      <c r="CK141" s="11" t="s">
        <v>159</v>
      </c>
      <c r="CL141" s="11" t="s">
        <v>159</v>
      </c>
      <c r="CM141" s="11" t="s">
        <v>159</v>
      </c>
    </row>
    <row r="142" spans="1:91" s="11" customFormat="1" x14ac:dyDescent="0.25">
      <c r="A142" s="11" t="s">
        <v>152</v>
      </c>
      <c r="B142" s="11" t="s">
        <v>241</v>
      </c>
      <c r="C142" s="11" t="s">
        <v>154</v>
      </c>
      <c r="D142" s="12">
        <v>42997.372916666667</v>
      </c>
      <c r="E142" s="11" t="s">
        <v>431</v>
      </c>
      <c r="F142" s="11" t="s">
        <v>431</v>
      </c>
      <c r="G142" s="11" t="s">
        <v>156</v>
      </c>
      <c r="AJ142" s="14"/>
      <c r="AP142" s="13"/>
      <c r="BD142" s="11">
        <v>6.9999999999999994E-5</v>
      </c>
      <c r="CG142" s="13"/>
      <c r="CI142" s="13"/>
    </row>
    <row r="143" spans="1:91" s="11" customFormat="1" x14ac:dyDescent="0.25">
      <c r="A143" s="11" t="s">
        <v>152</v>
      </c>
      <c r="B143" s="11" t="s">
        <v>241</v>
      </c>
      <c r="C143" s="11" t="s">
        <v>187</v>
      </c>
      <c r="D143" s="12">
        <v>42997.371527777781</v>
      </c>
      <c r="E143" s="11" t="s">
        <v>430</v>
      </c>
      <c r="F143" s="11" t="s">
        <v>430</v>
      </c>
      <c r="G143" s="11" t="s">
        <v>156</v>
      </c>
      <c r="AJ143" s="14">
        <v>101</v>
      </c>
      <c r="AP143" s="13"/>
      <c r="BP143" s="11">
        <v>7.79</v>
      </c>
      <c r="BR143" s="11">
        <v>264</v>
      </c>
      <c r="CF143" s="11">
        <v>21.97</v>
      </c>
      <c r="CG143" s="18">
        <v>20.5</v>
      </c>
      <c r="CI143" s="13">
        <v>8.35</v>
      </c>
    </row>
    <row r="144" spans="1:91" s="11" customFormat="1" x14ac:dyDescent="0.25">
      <c r="A144" s="11" t="s">
        <v>152</v>
      </c>
      <c r="B144" s="11" t="s">
        <v>241</v>
      </c>
      <c r="C144" s="11" t="s">
        <v>154</v>
      </c>
      <c r="D144" s="12">
        <v>42997.355555555558</v>
      </c>
      <c r="E144" s="11" t="s">
        <v>479</v>
      </c>
      <c r="F144" s="11" t="s">
        <v>479</v>
      </c>
      <c r="G144" s="11" t="s">
        <v>188</v>
      </c>
      <c r="H144" s="11">
        <v>26</v>
      </c>
      <c r="I144" s="11" t="s">
        <v>157</v>
      </c>
      <c r="J144" s="11" t="s">
        <v>157</v>
      </c>
      <c r="K144" s="11" t="s">
        <v>158</v>
      </c>
      <c r="L144" s="11" t="s">
        <v>158</v>
      </c>
      <c r="M144" s="11" t="s">
        <v>159</v>
      </c>
      <c r="N144" s="11" t="s">
        <v>159</v>
      </c>
      <c r="O144" s="11" t="s">
        <v>160</v>
      </c>
      <c r="P144" s="11">
        <v>2.1000000000000001E-2</v>
      </c>
      <c r="Q144" s="11" t="s">
        <v>161</v>
      </c>
      <c r="R144" s="11" t="s">
        <v>161</v>
      </c>
      <c r="S144" s="11" t="s">
        <v>189</v>
      </c>
      <c r="T144" s="11" t="s">
        <v>162</v>
      </c>
      <c r="U144" s="11" t="s">
        <v>162</v>
      </c>
      <c r="V144" s="11" t="s">
        <v>163</v>
      </c>
      <c r="W144" s="11" t="s">
        <v>163</v>
      </c>
      <c r="X144" s="11">
        <v>3.5</v>
      </c>
      <c r="Y144" s="11" t="s">
        <v>164</v>
      </c>
      <c r="Z144" s="11">
        <v>2.8</v>
      </c>
      <c r="AA144" s="11" t="s">
        <v>159</v>
      </c>
      <c r="AB144" s="11" t="s">
        <v>159</v>
      </c>
      <c r="AC144" s="11" t="s">
        <v>163</v>
      </c>
      <c r="AD144" s="11">
        <v>2.5</v>
      </c>
      <c r="AE144" s="11">
        <v>0.76</v>
      </c>
      <c r="AF144" s="11" t="s">
        <v>158</v>
      </c>
      <c r="AG144" s="11" t="s">
        <v>158</v>
      </c>
      <c r="AH144" s="11" t="s">
        <v>158</v>
      </c>
      <c r="AI144" s="11" t="s">
        <v>158</v>
      </c>
      <c r="AJ144" s="14">
        <v>94</v>
      </c>
      <c r="AK144" s="11">
        <v>9</v>
      </c>
      <c r="AL144" s="11" t="s">
        <v>159</v>
      </c>
      <c r="AM144" s="11" t="s">
        <v>159</v>
      </c>
      <c r="AN144" s="11" t="s">
        <v>166</v>
      </c>
      <c r="AO144" s="11">
        <v>16.2</v>
      </c>
      <c r="AP144" s="13">
        <v>16000</v>
      </c>
      <c r="AQ144" s="11" t="s">
        <v>165</v>
      </c>
      <c r="AR144" s="11" t="s">
        <v>167</v>
      </c>
      <c r="AS144" s="11" t="s">
        <v>168</v>
      </c>
      <c r="AT144" s="11">
        <v>0.22</v>
      </c>
      <c r="AU144" s="11">
        <v>0.223</v>
      </c>
      <c r="AV144" s="11" t="s">
        <v>169</v>
      </c>
      <c r="AW144" s="11" t="s">
        <v>169</v>
      </c>
      <c r="AX144" s="11">
        <v>1.8</v>
      </c>
      <c r="AY144" s="11" t="s">
        <v>159</v>
      </c>
      <c r="AZ144" s="11">
        <v>3.7999999999999999E-2</v>
      </c>
      <c r="BA144" s="11" t="s">
        <v>190</v>
      </c>
      <c r="BB144" s="11" t="s">
        <v>170</v>
      </c>
      <c r="BC144" s="11" t="s">
        <v>171</v>
      </c>
      <c r="BE144" s="11" t="s">
        <v>159</v>
      </c>
      <c r="BF144" s="11" t="s">
        <v>159</v>
      </c>
      <c r="BG144" s="11" t="s">
        <v>159</v>
      </c>
      <c r="BH144" s="11" t="s">
        <v>159</v>
      </c>
      <c r="BI144" s="11">
        <v>0.47</v>
      </c>
      <c r="BJ144" s="11">
        <v>8.9999999999999993E-3</v>
      </c>
      <c r="BK144" s="11">
        <v>0.24</v>
      </c>
      <c r="BL144" s="11">
        <v>0.41099999999999998</v>
      </c>
      <c r="BM144" s="11" t="s">
        <v>173</v>
      </c>
      <c r="BP144" s="11">
        <v>7.8</v>
      </c>
      <c r="BQ144" s="11" t="s">
        <v>179</v>
      </c>
      <c r="BS144" s="11" t="s">
        <v>159</v>
      </c>
      <c r="BT144" s="11" t="s">
        <v>159</v>
      </c>
      <c r="BW144" s="11" t="s">
        <v>159</v>
      </c>
      <c r="BX144" s="11" t="s">
        <v>159</v>
      </c>
      <c r="BY144" s="11">
        <v>12</v>
      </c>
      <c r="BZ144" s="11">
        <v>66</v>
      </c>
      <c r="CA144" s="11" t="s">
        <v>168</v>
      </c>
      <c r="CB144" s="11" t="s">
        <v>174</v>
      </c>
      <c r="CC144" s="11">
        <v>67</v>
      </c>
      <c r="CD144" s="11" t="s">
        <v>175</v>
      </c>
      <c r="CE144" s="11" t="s">
        <v>175</v>
      </c>
      <c r="CG144" s="18"/>
      <c r="CI144" s="13"/>
      <c r="CJ144" s="11" t="s">
        <v>159</v>
      </c>
      <c r="CK144" s="11" t="s">
        <v>159</v>
      </c>
      <c r="CL144" s="11" t="s">
        <v>159</v>
      </c>
      <c r="CM144" s="11" t="s">
        <v>159</v>
      </c>
    </row>
    <row r="145" spans="1:91" s="11" customFormat="1" x14ac:dyDescent="0.25">
      <c r="A145" s="11" t="s">
        <v>152</v>
      </c>
      <c r="B145" s="11" t="s">
        <v>241</v>
      </c>
      <c r="C145" s="11" t="s">
        <v>154</v>
      </c>
      <c r="D145" s="12">
        <v>42997.356249999997</v>
      </c>
      <c r="E145" s="11" t="s">
        <v>480</v>
      </c>
      <c r="F145" s="11" t="s">
        <v>480</v>
      </c>
      <c r="G145" s="11" t="s">
        <v>188</v>
      </c>
      <c r="AJ145" s="14"/>
      <c r="AP145" s="13"/>
      <c r="BD145" s="11">
        <v>6.0000000000000002E-5</v>
      </c>
      <c r="CG145" s="18"/>
      <c r="CI145" s="13"/>
    </row>
    <row r="146" spans="1:91" s="11" customFormat="1" x14ac:dyDescent="0.25">
      <c r="A146" s="11" t="s">
        <v>152</v>
      </c>
      <c r="B146" s="11" t="s">
        <v>241</v>
      </c>
      <c r="C146" s="11" t="s">
        <v>187</v>
      </c>
      <c r="D146" s="12">
        <v>42997.355555555558</v>
      </c>
      <c r="E146" s="11" t="s">
        <v>479</v>
      </c>
      <c r="F146" s="11" t="s">
        <v>479</v>
      </c>
      <c r="G146" s="11" t="s">
        <v>188</v>
      </c>
      <c r="AJ146" s="14">
        <v>128</v>
      </c>
      <c r="AP146" s="13"/>
      <c r="BP146" s="11">
        <v>7.58</v>
      </c>
      <c r="BR146" s="11">
        <v>265.7</v>
      </c>
      <c r="CF146" s="11">
        <v>20.51</v>
      </c>
      <c r="CG146" s="18">
        <v>22.2</v>
      </c>
      <c r="CH146" s="11">
        <v>0.4</v>
      </c>
      <c r="CI146" s="13">
        <v>11.4</v>
      </c>
    </row>
    <row r="147" spans="1:91" s="2" customFormat="1" x14ac:dyDescent="0.25">
      <c r="D147" s="3"/>
      <c r="H147" s="2">
        <f>(H141-H144)/((H141+H144)/2)*100</f>
        <v>7.4074074074074066</v>
      </c>
      <c r="X147" s="2">
        <f t="shared" ref="X147:BP147" si="71">(X141-X144)/((X141+X144)/2)*100</f>
        <v>2.8169014084507067</v>
      </c>
      <c r="Z147" s="2">
        <f>(Z141-Z144)/((Z141+Z144)/2)*100</f>
        <v>-7.4074074074073977</v>
      </c>
      <c r="AD147" s="2">
        <f t="shared" si="71"/>
        <v>-4.0816326530612272</v>
      </c>
      <c r="AJ147" s="21">
        <f>(AJ141-AJ146)/((AJ141+AJ146)/2)*100</f>
        <v>-41.509433962264154</v>
      </c>
      <c r="AK147" s="2">
        <f>(AK141-AK144)/((AK141+AK144)/2)*100</f>
        <v>0</v>
      </c>
      <c r="AO147" s="2">
        <f t="shared" si="71"/>
        <v>1.2269938650306706</v>
      </c>
      <c r="AP147" s="22">
        <f>(AP141-AP144)/((AP141+AP144)/2)*100</f>
        <v>0</v>
      </c>
      <c r="AT147" s="2">
        <f t="shared" si="71"/>
        <v>-4.6511627906976782</v>
      </c>
      <c r="AU147" s="2">
        <f t="shared" si="71"/>
        <v>-4.1189931350114453</v>
      </c>
      <c r="AX147" s="2">
        <f t="shared" si="71"/>
        <v>0</v>
      </c>
      <c r="AZ147" s="2">
        <f>(AZ141-AZ144)/((AZ141+AZ144)/2)*100</f>
        <v>0</v>
      </c>
      <c r="BI147" s="2">
        <f>(BI141-BI144)/((BI141+BI144)/2)*100</f>
        <v>-8.8888888888888857</v>
      </c>
      <c r="BP147" s="2">
        <f t="shared" si="71"/>
        <v>0</v>
      </c>
      <c r="BR147" s="2">
        <f>(BR143-BR146)/((BR143+BR146)/2)*100</f>
        <v>-0.64187275816499467</v>
      </c>
      <c r="BY147" s="2">
        <f t="shared" ref="BY147:CC147" si="72">(BY141-BY144)/((BY141+BY144)/2)*100</f>
        <v>0</v>
      </c>
      <c r="BZ147" s="2">
        <f t="shared" si="72"/>
        <v>1.5037593984962405</v>
      </c>
      <c r="CC147" s="2">
        <f t="shared" si="72"/>
        <v>1.4814814814814816</v>
      </c>
      <c r="CF147" s="2">
        <f>(CF143-CF146)/((CF143+CF146)/2)*100</f>
        <v>6.8738229755178777</v>
      </c>
      <c r="CG147" s="24">
        <f t="shared" ref="CG147" si="73">(CG143-CG146)/((CG143+CG146)/2)*100</f>
        <v>-7.9625292740046802</v>
      </c>
      <c r="CI147" s="21">
        <f t="shared" ref="CI147" si="74">(CI143-CI146)/((CI143+CI146)/2)*100</f>
        <v>-30.886075949367097</v>
      </c>
    </row>
    <row r="148" spans="1:91" s="5" customFormat="1" x14ac:dyDescent="0.25">
      <c r="A148" s="5" t="s">
        <v>152</v>
      </c>
      <c r="B148" s="5" t="s">
        <v>243</v>
      </c>
      <c r="C148" s="5" t="s">
        <v>154</v>
      </c>
      <c r="D148" s="6">
        <v>42998.440972222219</v>
      </c>
      <c r="E148" s="5" t="s">
        <v>432</v>
      </c>
      <c r="F148" s="5" t="s">
        <v>432</v>
      </c>
      <c r="G148" s="5" t="s">
        <v>156</v>
      </c>
      <c r="H148" s="5">
        <v>12</v>
      </c>
      <c r="I148" s="5" t="s">
        <v>157</v>
      </c>
      <c r="J148" s="5">
        <v>0.27800000000000002</v>
      </c>
      <c r="K148" s="5" t="s">
        <v>158</v>
      </c>
      <c r="L148" s="5" t="s">
        <v>158</v>
      </c>
      <c r="M148" s="5" t="s">
        <v>159</v>
      </c>
      <c r="N148" s="5" t="s">
        <v>159</v>
      </c>
      <c r="O148" s="5">
        <v>2.3E-2</v>
      </c>
      <c r="P148" s="5">
        <v>2.8000000000000001E-2</v>
      </c>
      <c r="Q148" s="5" t="s">
        <v>161</v>
      </c>
      <c r="R148" s="5" t="s">
        <v>161</v>
      </c>
      <c r="T148" s="5" t="s">
        <v>162</v>
      </c>
      <c r="U148" s="5" t="s">
        <v>162</v>
      </c>
      <c r="V148" s="5" t="s">
        <v>163</v>
      </c>
      <c r="W148" s="5" t="s">
        <v>163</v>
      </c>
      <c r="X148" s="5">
        <v>4.0999999999999996</v>
      </c>
      <c r="Y148" s="5" t="s">
        <v>164</v>
      </c>
      <c r="Z148" s="5">
        <v>2.2999999999999998</v>
      </c>
      <c r="AA148" s="5" t="s">
        <v>159</v>
      </c>
      <c r="AB148" s="5" t="s">
        <v>159</v>
      </c>
      <c r="AC148" s="5" t="s">
        <v>163</v>
      </c>
      <c r="AD148" s="5">
        <v>2.7</v>
      </c>
      <c r="AE148" s="5" t="s">
        <v>165</v>
      </c>
      <c r="AF148" s="5" t="s">
        <v>158</v>
      </c>
      <c r="AG148" s="5" t="s">
        <v>158</v>
      </c>
      <c r="AH148" s="5" t="s">
        <v>158</v>
      </c>
      <c r="AI148" s="5" t="s">
        <v>158</v>
      </c>
      <c r="AJ148" s="5">
        <v>96</v>
      </c>
      <c r="AK148" s="7">
        <v>41</v>
      </c>
      <c r="AL148" s="5" t="s">
        <v>159</v>
      </c>
      <c r="AM148" s="5" t="s">
        <v>159</v>
      </c>
      <c r="AN148" s="5" t="s">
        <v>166</v>
      </c>
      <c r="AO148" s="5">
        <v>18.5</v>
      </c>
      <c r="AP148" s="9">
        <v>110</v>
      </c>
      <c r="AQ148" s="5" t="s">
        <v>165</v>
      </c>
      <c r="AR148" s="5" t="s">
        <v>167</v>
      </c>
      <c r="AS148" s="5" t="s">
        <v>168</v>
      </c>
      <c r="AT148" s="5">
        <v>1.8</v>
      </c>
      <c r="AU148" s="5">
        <v>1.8</v>
      </c>
      <c r="AV148" s="5" t="s">
        <v>169</v>
      </c>
      <c r="AW148" s="5" t="s">
        <v>169</v>
      </c>
      <c r="AX148" s="5">
        <v>2</v>
      </c>
      <c r="AY148" s="5" t="s">
        <v>159</v>
      </c>
      <c r="AZ148" s="5">
        <v>0.1</v>
      </c>
      <c r="BB148" s="5" t="s">
        <v>170</v>
      </c>
      <c r="BC148" s="5" t="s">
        <v>171</v>
      </c>
      <c r="BE148" s="5" t="s">
        <v>159</v>
      </c>
      <c r="BF148" s="5" t="s">
        <v>159</v>
      </c>
      <c r="BG148" s="5" t="s">
        <v>159</v>
      </c>
      <c r="BH148" s="5" t="s">
        <v>159</v>
      </c>
      <c r="BI148" s="5">
        <v>0.37</v>
      </c>
      <c r="BJ148" s="5" t="s">
        <v>172</v>
      </c>
      <c r="BK148" s="5" t="s">
        <v>170</v>
      </c>
      <c r="BL148" s="5">
        <v>0.44800000000000001</v>
      </c>
      <c r="BM148" s="5">
        <v>0.44800000000000001</v>
      </c>
      <c r="BP148" s="5">
        <v>7.9</v>
      </c>
      <c r="BQ148" s="5" t="s">
        <v>179</v>
      </c>
      <c r="BS148" s="5" t="s">
        <v>159</v>
      </c>
      <c r="BT148" s="5" t="s">
        <v>159</v>
      </c>
      <c r="BW148" s="5" t="s">
        <v>159</v>
      </c>
      <c r="BX148" s="5" t="s">
        <v>159</v>
      </c>
      <c r="BY148" s="5">
        <v>14</v>
      </c>
      <c r="BZ148" s="5">
        <v>72</v>
      </c>
      <c r="CA148" s="5" t="s">
        <v>168</v>
      </c>
      <c r="CB148" s="5">
        <v>25</v>
      </c>
      <c r="CC148" s="5">
        <v>99</v>
      </c>
      <c r="CD148" s="5" t="s">
        <v>175</v>
      </c>
      <c r="CE148" s="5" t="s">
        <v>175</v>
      </c>
      <c r="CG148" s="9"/>
      <c r="CJ148" s="5" t="s">
        <v>159</v>
      </c>
      <c r="CK148" s="5" t="s">
        <v>159</v>
      </c>
      <c r="CL148" s="5">
        <v>2.4E-2</v>
      </c>
      <c r="CM148" s="5">
        <v>4.2000000000000003E-2</v>
      </c>
    </row>
    <row r="149" spans="1:91" s="5" customFormat="1" x14ac:dyDescent="0.25">
      <c r="A149" s="5" t="s">
        <v>152</v>
      </c>
      <c r="B149" s="5" t="s">
        <v>243</v>
      </c>
      <c r="C149" s="5" t="s">
        <v>154</v>
      </c>
      <c r="D149" s="6">
        <v>42998.440972222219</v>
      </c>
      <c r="E149" s="5" t="s">
        <v>433</v>
      </c>
      <c r="F149" s="5" t="s">
        <v>433</v>
      </c>
      <c r="G149" s="5" t="s">
        <v>156</v>
      </c>
      <c r="AK149" s="7"/>
      <c r="AP149" s="9"/>
      <c r="BD149" s="5">
        <v>9.0000000000000006E-5</v>
      </c>
      <c r="CG149" s="23"/>
    </row>
    <row r="150" spans="1:91" s="5" customFormat="1" x14ac:dyDescent="0.25">
      <c r="A150" s="5" t="s">
        <v>152</v>
      </c>
      <c r="B150" s="5" t="s">
        <v>243</v>
      </c>
      <c r="C150" s="5" t="s">
        <v>187</v>
      </c>
      <c r="D150" s="6">
        <v>42998.440972222219</v>
      </c>
      <c r="E150" s="5" t="s">
        <v>432</v>
      </c>
      <c r="F150" s="5" t="s">
        <v>432</v>
      </c>
      <c r="G150" s="5" t="s">
        <v>156</v>
      </c>
      <c r="AJ150" s="5">
        <v>103</v>
      </c>
      <c r="AK150" s="7"/>
      <c r="AP150" s="9"/>
      <c r="BP150" s="5">
        <v>7.53</v>
      </c>
      <c r="BR150" s="5">
        <v>289.10000000000002</v>
      </c>
      <c r="CF150" s="5">
        <v>24.23</v>
      </c>
      <c r="CG150" s="23">
        <v>23.98</v>
      </c>
      <c r="CI150" s="5">
        <v>106</v>
      </c>
    </row>
    <row r="151" spans="1:91" s="5" customFormat="1" x14ac:dyDescent="0.25">
      <c r="A151" s="5" t="s">
        <v>152</v>
      </c>
      <c r="B151" s="5" t="s">
        <v>243</v>
      </c>
      <c r="C151" s="5" t="s">
        <v>154</v>
      </c>
      <c r="D151" s="6">
        <v>42998.420138888891</v>
      </c>
      <c r="E151" s="5" t="s">
        <v>481</v>
      </c>
      <c r="F151" s="5" t="s">
        <v>481</v>
      </c>
      <c r="G151" s="5" t="s">
        <v>188</v>
      </c>
      <c r="H151" s="5">
        <v>13</v>
      </c>
      <c r="I151" s="5" t="s">
        <v>157</v>
      </c>
      <c r="J151" s="5">
        <v>0.20300000000000001</v>
      </c>
      <c r="K151" s="5" t="s">
        <v>158</v>
      </c>
      <c r="L151" s="5" t="s">
        <v>158</v>
      </c>
      <c r="M151" s="5" t="s">
        <v>159</v>
      </c>
      <c r="N151" s="5" t="s">
        <v>159</v>
      </c>
      <c r="O151" s="5">
        <v>2.1000000000000001E-2</v>
      </c>
      <c r="P151" s="5">
        <v>2.5999999999999999E-2</v>
      </c>
      <c r="Q151" s="5" t="s">
        <v>161</v>
      </c>
      <c r="R151" s="5" t="s">
        <v>161</v>
      </c>
      <c r="S151" s="5" t="s">
        <v>189</v>
      </c>
      <c r="T151" s="5" t="s">
        <v>162</v>
      </c>
      <c r="U151" s="5" t="s">
        <v>162</v>
      </c>
      <c r="V151" s="5" t="s">
        <v>163</v>
      </c>
      <c r="W151" s="5" t="s">
        <v>163</v>
      </c>
      <c r="X151" s="5">
        <v>3.9</v>
      </c>
      <c r="Y151" s="5" t="s">
        <v>164</v>
      </c>
      <c r="Z151" s="5">
        <v>2.6</v>
      </c>
      <c r="AA151" s="5" t="s">
        <v>159</v>
      </c>
      <c r="AB151" s="5" t="s">
        <v>159</v>
      </c>
      <c r="AC151" s="5" t="s">
        <v>163</v>
      </c>
      <c r="AD151" s="5">
        <v>3.2</v>
      </c>
      <c r="AE151" s="5" t="s">
        <v>165</v>
      </c>
      <c r="AF151" s="5" t="s">
        <v>158</v>
      </c>
      <c r="AG151" s="5" t="s">
        <v>158</v>
      </c>
      <c r="AH151" s="5" t="s">
        <v>158</v>
      </c>
      <c r="AI151" s="5" t="s">
        <v>158</v>
      </c>
      <c r="AJ151" s="5">
        <v>92</v>
      </c>
      <c r="AK151" s="7">
        <v>36</v>
      </c>
      <c r="AL151" s="5" t="s">
        <v>159</v>
      </c>
      <c r="AM151" s="5" t="s">
        <v>159</v>
      </c>
      <c r="AN151" s="5" t="s">
        <v>166</v>
      </c>
      <c r="AO151" s="5">
        <v>17.600000000000001</v>
      </c>
      <c r="AP151" s="9">
        <v>230</v>
      </c>
      <c r="AQ151" s="5" t="s">
        <v>165</v>
      </c>
      <c r="AR151" s="5" t="s">
        <v>167</v>
      </c>
      <c r="AS151" s="5" t="s">
        <v>168</v>
      </c>
      <c r="AT151" s="5">
        <v>1.3</v>
      </c>
      <c r="AU151" s="5">
        <v>1.3</v>
      </c>
      <c r="AV151" s="5" t="s">
        <v>169</v>
      </c>
      <c r="AW151" s="5" t="s">
        <v>169</v>
      </c>
      <c r="AX151" s="5">
        <v>1.9</v>
      </c>
      <c r="AY151" s="5" t="s">
        <v>159</v>
      </c>
      <c r="AZ151" s="5">
        <v>8.7999999999999995E-2</v>
      </c>
      <c r="BA151" s="5" t="s">
        <v>190</v>
      </c>
      <c r="BB151" s="5" t="s">
        <v>170</v>
      </c>
      <c r="BC151" s="5" t="s">
        <v>171</v>
      </c>
      <c r="BE151" s="5" t="s">
        <v>159</v>
      </c>
      <c r="BF151" s="5" t="s">
        <v>159</v>
      </c>
      <c r="BG151" s="5" t="s">
        <v>159</v>
      </c>
      <c r="BH151" s="5" t="s">
        <v>159</v>
      </c>
      <c r="BI151" s="5">
        <v>0.32</v>
      </c>
      <c r="BJ151" s="5" t="s">
        <v>172</v>
      </c>
      <c r="BK151" s="5" t="s">
        <v>170</v>
      </c>
      <c r="BL151" s="5" t="s">
        <v>173</v>
      </c>
      <c r="BM151" s="5" t="s">
        <v>173</v>
      </c>
      <c r="BP151" s="5">
        <v>7.8</v>
      </c>
      <c r="BQ151" s="5" t="s">
        <v>179</v>
      </c>
      <c r="BS151" s="5" t="s">
        <v>159</v>
      </c>
      <c r="BT151" s="5" t="s">
        <v>159</v>
      </c>
      <c r="BW151" s="5" t="s">
        <v>159</v>
      </c>
      <c r="BX151" s="5" t="s">
        <v>159</v>
      </c>
      <c r="BY151" s="5">
        <v>13</v>
      </c>
      <c r="BZ151" s="5">
        <v>71</v>
      </c>
      <c r="CA151" s="5" t="s">
        <v>168</v>
      </c>
      <c r="CB151" s="5">
        <v>15</v>
      </c>
      <c r="CC151" s="5">
        <v>88</v>
      </c>
      <c r="CD151" s="5" t="s">
        <v>175</v>
      </c>
      <c r="CE151" s="5" t="s">
        <v>175</v>
      </c>
      <c r="CG151" s="23"/>
      <c r="CJ151" s="5" t="s">
        <v>159</v>
      </c>
      <c r="CK151" s="5" t="s">
        <v>159</v>
      </c>
      <c r="CL151" s="5">
        <v>2.1000000000000001E-2</v>
      </c>
      <c r="CM151" s="5">
        <v>4.9000000000000002E-2</v>
      </c>
    </row>
    <row r="152" spans="1:91" x14ac:dyDescent="0.25">
      <c r="A152" t="s">
        <v>152</v>
      </c>
      <c r="B152" t="s">
        <v>243</v>
      </c>
      <c r="C152" t="s">
        <v>154</v>
      </c>
      <c r="D152" s="1">
        <v>42998.420138888891</v>
      </c>
      <c r="E152" t="s">
        <v>482</v>
      </c>
      <c r="F152" t="s">
        <v>482</v>
      </c>
      <c r="G152" t="s">
        <v>188</v>
      </c>
      <c r="BD152">
        <v>9.0000000000000006E-5</v>
      </c>
      <c r="CG152" s="17"/>
    </row>
    <row r="153" spans="1:91" x14ac:dyDescent="0.25">
      <c r="A153" t="s">
        <v>152</v>
      </c>
      <c r="B153" t="s">
        <v>243</v>
      </c>
      <c r="C153" t="s">
        <v>187</v>
      </c>
      <c r="D153" s="1">
        <v>42998.420138888891</v>
      </c>
      <c r="E153" t="s">
        <v>481</v>
      </c>
      <c r="F153" t="s">
        <v>481</v>
      </c>
      <c r="G153" t="s">
        <v>188</v>
      </c>
      <c r="AJ153">
        <v>103</v>
      </c>
      <c r="BP153">
        <v>7.53</v>
      </c>
      <c r="BR153">
        <v>289.10000000000002</v>
      </c>
      <c r="CF153">
        <v>23.93</v>
      </c>
      <c r="CG153" s="17">
        <v>24.2</v>
      </c>
      <c r="CH153">
        <v>0.2</v>
      </c>
      <c r="CI153">
        <v>106</v>
      </c>
    </row>
    <row r="154" spans="1:91" s="2" customFormat="1" x14ac:dyDescent="0.25">
      <c r="D154" s="3"/>
      <c r="H154" s="2">
        <f>(H148-H151)/((H148+H151)/2)*100</f>
        <v>-8</v>
      </c>
      <c r="J154" s="2">
        <f>(J148-J151)/((J148+J151)/2)*100</f>
        <v>31.185031185031185</v>
      </c>
      <c r="X154" s="2">
        <f t="shared" ref="X154:BP154" si="75">(X148-X151)/((X148+X151)/2)*100</f>
        <v>4.9999999999999929</v>
      </c>
      <c r="Z154" s="2">
        <f>(Z148-Z151)/((Z148+Z151)/2)*100</f>
        <v>-12.244897959183684</v>
      </c>
      <c r="AD154" s="2">
        <f t="shared" si="75"/>
        <v>-16.949152542372879</v>
      </c>
      <c r="AJ154" s="2">
        <f>(AJ148-AJ151)/((AJ148+AJ151)/2)*100</f>
        <v>4.2553191489361701</v>
      </c>
      <c r="AK154" s="2">
        <f t="shared" si="75"/>
        <v>12.987012987012985</v>
      </c>
      <c r="AO154" s="2">
        <f t="shared" si="75"/>
        <v>4.986149584487527</v>
      </c>
      <c r="AP154" s="22">
        <f>(AP148-AP151)/((AP148+AP151)/2)*100</f>
        <v>-70.588235294117652</v>
      </c>
      <c r="AT154" s="2">
        <f t="shared" si="75"/>
        <v>32.258064516129032</v>
      </c>
      <c r="AU154" s="2">
        <f t="shared" si="75"/>
        <v>32.258064516129032</v>
      </c>
      <c r="AX154" s="2">
        <f t="shared" si="75"/>
        <v>5.1282051282051331</v>
      </c>
      <c r="AZ154" s="2">
        <f t="shared" si="75"/>
        <v>12.765957446808521</v>
      </c>
      <c r="BI154" s="2">
        <f>(BI148-BI151)/((BI148+BI151)/2)*100</f>
        <v>14.492753623188403</v>
      </c>
      <c r="BP154" s="2">
        <f t="shared" si="75"/>
        <v>1.2738853503184782</v>
      </c>
      <c r="BR154" s="2">
        <f>(BR150-BR153)/((BR150+BR153)/2)*100</f>
        <v>0</v>
      </c>
      <c r="BY154" s="2">
        <f t="shared" ref="BY154:CC154" si="76">(BY148-BY151)/((BY148+BY151)/2)*100</f>
        <v>7.4074074074074066</v>
      </c>
      <c r="BZ154" s="2">
        <f t="shared" si="76"/>
        <v>1.3986013986013985</v>
      </c>
      <c r="CC154" s="2">
        <f t="shared" si="76"/>
        <v>11.76470588235294</v>
      </c>
      <c r="CF154" s="2">
        <f>(CF150-CF153)/((CF150+CF153)/2)*100</f>
        <v>1.2458471760797372</v>
      </c>
      <c r="CG154" s="24">
        <f t="shared" ref="CG154" si="77">(CG150-CG153)/((CG150+CG153)/2)*100</f>
        <v>-0.91324200913241538</v>
      </c>
      <c r="CH154" s="2">
        <f t="shared" ref="CH154" si="78">(CH150-CH153)/((CH150+CH153)/2)*100</f>
        <v>-200</v>
      </c>
      <c r="CI154" s="2">
        <f t="shared" ref="CI154" si="79">(CI150-CI153)/((CI150+CI153)/2)*100</f>
        <v>0</v>
      </c>
    </row>
    <row r="155" spans="1:91" s="11" customFormat="1" x14ac:dyDescent="0.25">
      <c r="A155" s="11" t="s">
        <v>152</v>
      </c>
      <c r="B155" s="11" t="s">
        <v>336</v>
      </c>
      <c r="C155" s="11" t="s">
        <v>154</v>
      </c>
      <c r="D155" s="12">
        <v>43003.402777777781</v>
      </c>
      <c r="E155" s="11" t="s">
        <v>434</v>
      </c>
      <c r="F155" s="11" t="s">
        <v>434</v>
      </c>
      <c r="G155" s="11" t="s">
        <v>156</v>
      </c>
      <c r="H155" s="11">
        <v>26</v>
      </c>
      <c r="I155" s="11" t="s">
        <v>157</v>
      </c>
      <c r="J155" s="11" t="s">
        <v>157</v>
      </c>
      <c r="K155" s="11" t="s">
        <v>158</v>
      </c>
      <c r="L155" s="11" t="s">
        <v>158</v>
      </c>
      <c r="M155" s="11" t="s">
        <v>159</v>
      </c>
      <c r="N155" s="11" t="s">
        <v>159</v>
      </c>
      <c r="O155" s="11" t="s">
        <v>160</v>
      </c>
      <c r="P155" s="11">
        <v>2.1000000000000001E-2</v>
      </c>
      <c r="Q155" s="11" t="s">
        <v>161</v>
      </c>
      <c r="R155" s="11" t="s">
        <v>161</v>
      </c>
      <c r="T155" s="11" t="s">
        <v>162</v>
      </c>
      <c r="U155" s="11" t="s">
        <v>162</v>
      </c>
      <c r="V155" s="11" t="s">
        <v>163</v>
      </c>
      <c r="W155" s="11" t="s">
        <v>163</v>
      </c>
      <c r="X155" s="11">
        <v>4.2</v>
      </c>
      <c r="Y155" s="11" t="s">
        <v>164</v>
      </c>
      <c r="Z155" s="11">
        <v>2.7</v>
      </c>
      <c r="AA155" s="11" t="s">
        <v>159</v>
      </c>
      <c r="AB155" s="11" t="s">
        <v>159</v>
      </c>
      <c r="AC155" s="11">
        <v>1.1000000000000001E-3</v>
      </c>
      <c r="AD155" s="11">
        <v>3.6</v>
      </c>
      <c r="AE155" s="11" t="s">
        <v>165</v>
      </c>
      <c r="AF155" s="11" t="s">
        <v>158</v>
      </c>
      <c r="AG155" s="11" t="s">
        <v>158</v>
      </c>
      <c r="AH155" s="11" t="s">
        <v>158</v>
      </c>
      <c r="AI155" s="11" t="s">
        <v>158</v>
      </c>
      <c r="AJ155" s="11">
        <v>81</v>
      </c>
      <c r="AK155" s="11">
        <v>6</v>
      </c>
      <c r="AL155" s="11" t="s">
        <v>159</v>
      </c>
      <c r="AM155" s="11" t="s">
        <v>159</v>
      </c>
      <c r="AN155" s="11" t="s">
        <v>166</v>
      </c>
      <c r="AO155" s="11">
        <v>18.3</v>
      </c>
      <c r="AP155" s="13">
        <v>1700</v>
      </c>
      <c r="AQ155" s="11" t="s">
        <v>165</v>
      </c>
      <c r="AR155" s="11" t="s">
        <v>167</v>
      </c>
      <c r="AS155" s="11" t="s">
        <v>168</v>
      </c>
      <c r="AT155" s="11">
        <v>0.19</v>
      </c>
      <c r="AU155" s="11">
        <v>0.193</v>
      </c>
      <c r="AV155" s="11" t="s">
        <v>169</v>
      </c>
      <c r="AW155" s="11" t="s">
        <v>169</v>
      </c>
      <c r="AX155" s="11">
        <v>1.9</v>
      </c>
      <c r="AY155" s="11">
        <v>3.5000000000000003E-2</v>
      </c>
      <c r="AZ155" s="11">
        <v>4.8000000000000001E-2</v>
      </c>
      <c r="BB155" s="11" t="s">
        <v>170</v>
      </c>
      <c r="BC155" s="11" t="s">
        <v>171</v>
      </c>
      <c r="BE155" s="11" t="s">
        <v>159</v>
      </c>
      <c r="BF155" s="11" t="s">
        <v>159</v>
      </c>
      <c r="BG155" s="11" t="s">
        <v>159</v>
      </c>
      <c r="BH155" s="11" t="s">
        <v>159</v>
      </c>
      <c r="BI155" s="11">
        <v>0.66</v>
      </c>
      <c r="BJ155" s="11" t="s">
        <v>172</v>
      </c>
      <c r="BK155" s="11">
        <v>0.39</v>
      </c>
      <c r="BL155" s="11" t="s">
        <v>173</v>
      </c>
      <c r="BM155" s="11" t="s">
        <v>173</v>
      </c>
      <c r="BP155" s="11">
        <v>8.1999999999999993</v>
      </c>
      <c r="BQ155" s="11" t="s">
        <v>179</v>
      </c>
      <c r="BS155" s="11" t="s">
        <v>159</v>
      </c>
      <c r="BT155" s="11" t="s">
        <v>159</v>
      </c>
      <c r="BW155" s="11" t="s">
        <v>159</v>
      </c>
      <c r="BX155" s="11" t="s">
        <v>159</v>
      </c>
      <c r="BY155" s="11">
        <v>9.1</v>
      </c>
      <c r="BZ155" s="11">
        <v>51</v>
      </c>
      <c r="CA155" s="11" t="s">
        <v>168</v>
      </c>
      <c r="CB155" s="11" t="s">
        <v>174</v>
      </c>
      <c r="CC155" s="11">
        <v>51</v>
      </c>
      <c r="CD155" s="11" t="s">
        <v>175</v>
      </c>
      <c r="CE155" s="11" t="s">
        <v>175</v>
      </c>
      <c r="CG155" s="18"/>
      <c r="CJ155" s="11" t="s">
        <v>159</v>
      </c>
      <c r="CK155" s="11" t="s">
        <v>159</v>
      </c>
      <c r="CL155" s="11" t="s">
        <v>159</v>
      </c>
      <c r="CM155" s="11" t="s">
        <v>159</v>
      </c>
    </row>
    <row r="156" spans="1:91" s="11" customFormat="1" x14ac:dyDescent="0.25">
      <c r="A156" s="11" t="s">
        <v>152</v>
      </c>
      <c r="B156" s="11" t="s">
        <v>336</v>
      </c>
      <c r="C156" s="11" t="s">
        <v>154</v>
      </c>
      <c r="D156" s="12">
        <v>43003.402777777781</v>
      </c>
      <c r="E156" s="11" t="s">
        <v>435</v>
      </c>
      <c r="F156" s="11" t="s">
        <v>435</v>
      </c>
      <c r="G156" s="11" t="s">
        <v>156</v>
      </c>
      <c r="AP156" s="13"/>
      <c r="BD156" s="11" t="s">
        <v>184</v>
      </c>
      <c r="CG156" s="18"/>
    </row>
    <row r="157" spans="1:91" s="11" customFormat="1" x14ac:dyDescent="0.25">
      <c r="A157" s="11" t="s">
        <v>152</v>
      </c>
      <c r="B157" s="11" t="s">
        <v>336</v>
      </c>
      <c r="C157" s="11" t="s">
        <v>187</v>
      </c>
      <c r="D157" s="12">
        <v>43003.402777777781</v>
      </c>
      <c r="E157" s="11" t="s">
        <v>434</v>
      </c>
      <c r="F157" s="11" t="s">
        <v>434</v>
      </c>
      <c r="G157" s="11" t="s">
        <v>156</v>
      </c>
      <c r="AJ157" s="11">
        <v>88</v>
      </c>
      <c r="AP157" s="13"/>
      <c r="BP157" s="11">
        <v>7.43</v>
      </c>
      <c r="BR157" s="13">
        <v>209.7</v>
      </c>
      <c r="CF157" s="11">
        <v>23.85</v>
      </c>
      <c r="CG157" s="18">
        <v>20.18</v>
      </c>
      <c r="CH157" s="11">
        <v>1</v>
      </c>
      <c r="CI157" s="11">
        <v>2.98</v>
      </c>
    </row>
    <row r="158" spans="1:91" s="11" customFormat="1" x14ac:dyDescent="0.25">
      <c r="A158" s="11" t="s">
        <v>152</v>
      </c>
      <c r="B158" s="11" t="s">
        <v>336</v>
      </c>
      <c r="C158" s="11" t="s">
        <v>154</v>
      </c>
      <c r="D158" s="12">
        <v>43003.384027777778</v>
      </c>
      <c r="E158" s="11" t="s">
        <v>483</v>
      </c>
      <c r="F158" s="11" t="s">
        <v>483</v>
      </c>
      <c r="G158" s="11" t="s">
        <v>188</v>
      </c>
      <c r="H158" s="11">
        <v>22</v>
      </c>
      <c r="I158" s="11" t="s">
        <v>157</v>
      </c>
      <c r="J158" s="11" t="s">
        <v>157</v>
      </c>
      <c r="K158" s="11" t="s">
        <v>158</v>
      </c>
      <c r="L158" s="11" t="s">
        <v>158</v>
      </c>
      <c r="M158" s="11" t="s">
        <v>159</v>
      </c>
      <c r="N158" s="11" t="s">
        <v>159</v>
      </c>
      <c r="O158" s="11" t="s">
        <v>160</v>
      </c>
      <c r="P158" s="11">
        <v>0.02</v>
      </c>
      <c r="Q158" s="11" t="s">
        <v>161</v>
      </c>
      <c r="R158" s="11" t="s">
        <v>161</v>
      </c>
      <c r="T158" s="11" t="s">
        <v>162</v>
      </c>
      <c r="U158" s="11" t="s">
        <v>162</v>
      </c>
      <c r="V158" s="11" t="s">
        <v>163</v>
      </c>
      <c r="W158" s="11" t="s">
        <v>163</v>
      </c>
      <c r="X158" s="11">
        <v>4</v>
      </c>
      <c r="Y158" s="11" t="s">
        <v>164</v>
      </c>
      <c r="Z158" s="11">
        <v>2.6</v>
      </c>
      <c r="AA158" s="11" t="s">
        <v>159</v>
      </c>
      <c r="AB158" s="11" t="s">
        <v>159</v>
      </c>
      <c r="AC158" s="11" t="s">
        <v>163</v>
      </c>
      <c r="AD158" s="11">
        <v>3.6</v>
      </c>
      <c r="AE158" s="11" t="s">
        <v>165</v>
      </c>
      <c r="AF158" s="11" t="s">
        <v>158</v>
      </c>
      <c r="AG158" s="11" t="s">
        <v>158</v>
      </c>
      <c r="AH158" s="11" t="s">
        <v>158</v>
      </c>
      <c r="AI158" s="11" t="s">
        <v>158</v>
      </c>
      <c r="AJ158" s="11">
        <v>86</v>
      </c>
      <c r="AK158" s="11">
        <v>6</v>
      </c>
      <c r="AL158" s="11" t="s">
        <v>159</v>
      </c>
      <c r="AM158" s="11" t="s">
        <v>159</v>
      </c>
      <c r="AN158" s="11" t="s">
        <v>166</v>
      </c>
      <c r="AO158" s="11">
        <v>17</v>
      </c>
      <c r="AP158" s="13">
        <v>16000</v>
      </c>
      <c r="AQ158" s="11" t="s">
        <v>165</v>
      </c>
      <c r="AR158" s="11" t="s">
        <v>167</v>
      </c>
      <c r="AS158" s="11" t="s">
        <v>168</v>
      </c>
      <c r="AT158" s="11">
        <v>0.23</v>
      </c>
      <c r="AU158" s="11">
        <v>0.23100000000000001</v>
      </c>
      <c r="AV158" s="11" t="s">
        <v>169</v>
      </c>
      <c r="AW158" s="11" t="s">
        <v>169</v>
      </c>
      <c r="AX158" s="11">
        <v>1.7</v>
      </c>
      <c r="AY158" s="11">
        <v>3.5999999999999997E-2</v>
      </c>
      <c r="AZ158" s="11">
        <v>4.9000000000000002E-2</v>
      </c>
      <c r="BA158" s="11" t="s">
        <v>190</v>
      </c>
      <c r="BB158" s="11" t="s">
        <v>170</v>
      </c>
      <c r="BC158" s="11" t="s">
        <v>171</v>
      </c>
      <c r="BE158" s="11" t="s">
        <v>159</v>
      </c>
      <c r="BF158" s="11" t="s">
        <v>159</v>
      </c>
      <c r="BG158" s="11" t="s">
        <v>159</v>
      </c>
      <c r="BH158" s="11" t="s">
        <v>159</v>
      </c>
      <c r="BI158" s="11">
        <v>0.81</v>
      </c>
      <c r="BJ158" s="11" t="s">
        <v>172</v>
      </c>
      <c r="BK158" s="11">
        <v>0.35</v>
      </c>
      <c r="BL158" s="11">
        <v>0.49</v>
      </c>
      <c r="BM158" s="11" t="s">
        <v>173</v>
      </c>
      <c r="BP158" s="11">
        <v>8.1999999999999993</v>
      </c>
      <c r="BQ158" s="11" t="s">
        <v>179</v>
      </c>
      <c r="BR158" s="13"/>
      <c r="BS158" s="11" t="s">
        <v>159</v>
      </c>
      <c r="BT158" s="11" t="s">
        <v>159</v>
      </c>
      <c r="BW158" s="11" t="s">
        <v>159</v>
      </c>
      <c r="BX158" s="11" t="s">
        <v>159</v>
      </c>
      <c r="BY158" s="11">
        <v>8.8000000000000007</v>
      </c>
      <c r="BZ158" s="11">
        <v>61</v>
      </c>
      <c r="CA158" s="11" t="s">
        <v>168</v>
      </c>
      <c r="CB158" s="11">
        <v>10</v>
      </c>
      <c r="CC158" s="11">
        <v>71</v>
      </c>
      <c r="CD158" s="11" t="s">
        <v>175</v>
      </c>
      <c r="CE158" s="11" t="s">
        <v>175</v>
      </c>
      <c r="CG158" s="18"/>
      <c r="CJ158" s="11" t="s">
        <v>159</v>
      </c>
      <c r="CK158" s="11" t="s">
        <v>159</v>
      </c>
      <c r="CL158" s="11" t="s">
        <v>159</v>
      </c>
      <c r="CM158" s="11" t="s">
        <v>159</v>
      </c>
    </row>
    <row r="159" spans="1:91" s="11" customFormat="1" x14ac:dyDescent="0.25">
      <c r="A159" s="11" t="s">
        <v>152</v>
      </c>
      <c r="B159" s="11" t="s">
        <v>336</v>
      </c>
      <c r="C159" s="11" t="s">
        <v>154</v>
      </c>
      <c r="D159" s="12">
        <v>43003.385416666664</v>
      </c>
      <c r="E159" s="11" t="s">
        <v>484</v>
      </c>
      <c r="F159" s="11" t="s">
        <v>484</v>
      </c>
      <c r="G159" s="11" t="s">
        <v>188</v>
      </c>
      <c r="AP159" s="13"/>
      <c r="BD159" s="11" t="s">
        <v>184</v>
      </c>
      <c r="BR159" s="13"/>
      <c r="CG159" s="18"/>
    </row>
    <row r="160" spans="1:91" s="11" customFormat="1" x14ac:dyDescent="0.25">
      <c r="A160" s="11" t="s">
        <v>152</v>
      </c>
      <c r="B160" s="11" t="s">
        <v>336</v>
      </c>
      <c r="C160" s="11" t="s">
        <v>187</v>
      </c>
      <c r="D160" s="12">
        <v>43003.384027777778</v>
      </c>
      <c r="E160" s="11" t="s">
        <v>483</v>
      </c>
      <c r="F160" s="11" t="s">
        <v>483</v>
      </c>
      <c r="G160" s="11" t="s">
        <v>188</v>
      </c>
      <c r="AJ160" s="11">
        <v>86</v>
      </c>
      <c r="AP160" s="13"/>
      <c r="BP160" s="11">
        <v>7.53</v>
      </c>
      <c r="BR160" s="13">
        <v>263.3</v>
      </c>
      <c r="CF160" s="11">
        <v>20</v>
      </c>
      <c r="CG160" s="18">
        <v>23.28</v>
      </c>
      <c r="CH160" s="11">
        <v>1</v>
      </c>
      <c r="CI160" s="11">
        <v>2.84</v>
      </c>
    </row>
    <row r="161" spans="1:91" s="2" customFormat="1" x14ac:dyDescent="0.25">
      <c r="H161" s="2">
        <f>(H155-H158)/((H155+H158)/2)*100</f>
        <v>16.666666666666664</v>
      </c>
      <c r="X161" s="2">
        <f t="shared" ref="X161:BP161" si="80">(X155-X158)/((X155+X158)/2)*100</f>
        <v>4.8780487804878101</v>
      </c>
      <c r="Z161" s="2">
        <f>(Z155-Z158)/((Z155+Z158)/2)*100</f>
        <v>3.7735849056603801</v>
      </c>
      <c r="AD161" s="2">
        <f t="shared" si="80"/>
        <v>0</v>
      </c>
      <c r="AJ161" s="2">
        <f>(AJ155-AJ158)/((AJ155+AJ158)/2)*100</f>
        <v>-5.9880239520958085</v>
      </c>
      <c r="AK161" s="2">
        <f t="shared" si="80"/>
        <v>0</v>
      </c>
      <c r="AO161" s="2">
        <f t="shared" si="80"/>
        <v>7.365439093484424</v>
      </c>
      <c r="AP161" s="22">
        <f>(AP155-AP158)/((AP155+AP158)/2)*100</f>
        <v>-161.5819209039548</v>
      </c>
      <c r="AT161" s="2">
        <f t="shared" si="80"/>
        <v>-19.047619047619051</v>
      </c>
      <c r="AU161" s="2">
        <f t="shared" si="80"/>
        <v>-17.924528301886795</v>
      </c>
      <c r="AX161" s="2">
        <f t="shared" si="80"/>
        <v>11.111111111111109</v>
      </c>
      <c r="AY161" s="2">
        <f t="shared" si="80"/>
        <v>-2.8169014084506871</v>
      </c>
      <c r="AZ161" s="2">
        <f t="shared" si="80"/>
        <v>-2.0618556701030943</v>
      </c>
      <c r="BI161" s="2">
        <f>(BI155-BI158)/((BI155+BI158)/2)*100</f>
        <v>-20.408163265306122</v>
      </c>
      <c r="BP161" s="2">
        <f t="shared" si="80"/>
        <v>0</v>
      </c>
      <c r="BR161" s="21">
        <f>(BR157-BR160)/((BR157+BR160)/2)*100</f>
        <v>-22.663847780126858</v>
      </c>
      <c r="BY161" s="2">
        <f t="shared" ref="BY161:CC161" si="81">(BY155-BY158)/((BY155+BY158)/2)*100</f>
        <v>3.3519553072625579</v>
      </c>
      <c r="BZ161" s="2">
        <f t="shared" si="81"/>
        <v>-17.857142857142858</v>
      </c>
      <c r="CC161" s="2">
        <f t="shared" si="81"/>
        <v>-32.786885245901637</v>
      </c>
      <c r="CF161" s="2">
        <f>(CF157-CF160)/((CF157+CF160)/2)*100</f>
        <v>17.559863169897383</v>
      </c>
      <c r="CG161" s="24">
        <f t="shared" ref="CG161" si="82">(CG157-CG160)/((CG157+CG160)/2)*100</f>
        <v>-14.265991716520945</v>
      </c>
      <c r="CH161" s="2">
        <f t="shared" ref="CH161" si="83">(CH157-CH160)/((CH157+CH160)/2)*100</f>
        <v>0</v>
      </c>
      <c r="CI161" s="2">
        <f t="shared" ref="CI161" si="84">(CI157-CI160)/((CI157+CI160)/2)*100</f>
        <v>4.8109965635738865</v>
      </c>
    </row>
    <row r="162" spans="1:91" s="5" customFormat="1" x14ac:dyDescent="0.25">
      <c r="A162" s="5" t="s">
        <v>338</v>
      </c>
      <c r="B162" s="5" t="s">
        <v>348</v>
      </c>
      <c r="C162" s="5" t="s">
        <v>154</v>
      </c>
      <c r="D162" s="6">
        <v>42990.614583333336</v>
      </c>
      <c r="E162" s="5" t="s">
        <v>2408</v>
      </c>
      <c r="F162" s="5" t="s">
        <v>2408</v>
      </c>
      <c r="G162" s="5" t="s">
        <v>2409</v>
      </c>
      <c r="H162" s="5">
        <v>111</v>
      </c>
      <c r="I162" s="5" t="s">
        <v>157</v>
      </c>
      <c r="J162" s="5">
        <v>0.13800000000000001</v>
      </c>
      <c r="K162" s="5" t="s">
        <v>158</v>
      </c>
      <c r="L162" s="5" t="s">
        <v>158</v>
      </c>
      <c r="M162" s="5" t="s">
        <v>159</v>
      </c>
      <c r="N162" s="5" t="s">
        <v>159</v>
      </c>
      <c r="O162" s="5" t="s">
        <v>160</v>
      </c>
      <c r="P162" s="5" t="s">
        <v>160</v>
      </c>
      <c r="Q162" s="5" t="s">
        <v>161</v>
      </c>
      <c r="S162" s="5" t="s">
        <v>341</v>
      </c>
      <c r="T162" s="5">
        <v>3.7</v>
      </c>
      <c r="U162" s="5">
        <v>3.9</v>
      </c>
      <c r="V162" s="5" t="s">
        <v>163</v>
      </c>
      <c r="W162" s="5" t="s">
        <v>163</v>
      </c>
      <c r="Y162" s="5">
        <v>2.2999999999999998</v>
      </c>
      <c r="Z162" s="5">
        <v>4</v>
      </c>
      <c r="AA162" s="5" t="s">
        <v>159</v>
      </c>
      <c r="AB162" s="5" t="s">
        <v>159</v>
      </c>
      <c r="AE162" s="5" t="s">
        <v>165</v>
      </c>
      <c r="AF162" s="5" t="s">
        <v>158</v>
      </c>
      <c r="AG162" s="5" t="s">
        <v>158</v>
      </c>
      <c r="AH162" s="5" t="s">
        <v>158</v>
      </c>
      <c r="AI162" s="5" t="s">
        <v>158</v>
      </c>
      <c r="AJ162" s="5">
        <v>39480</v>
      </c>
      <c r="AL162" s="5" t="s">
        <v>159</v>
      </c>
      <c r="AM162" s="5" t="s">
        <v>159</v>
      </c>
      <c r="AO162" s="5">
        <v>5795.4</v>
      </c>
      <c r="AP162" s="9">
        <v>20</v>
      </c>
      <c r="AQ162" s="5" t="s">
        <v>165</v>
      </c>
      <c r="AR162" s="5" t="s">
        <v>167</v>
      </c>
      <c r="AU162" s="5">
        <v>0.13800000000000001</v>
      </c>
      <c r="AV162" s="5" t="s">
        <v>169</v>
      </c>
      <c r="AW162" s="5" t="s">
        <v>169</v>
      </c>
      <c r="AY162" s="5" t="s">
        <v>159</v>
      </c>
      <c r="AZ162" s="5" t="s">
        <v>159</v>
      </c>
      <c r="BB162" s="5" t="s">
        <v>170</v>
      </c>
      <c r="BC162" s="5" t="s">
        <v>171</v>
      </c>
      <c r="BE162" s="5" t="s">
        <v>159</v>
      </c>
      <c r="BF162" s="5" t="s">
        <v>159</v>
      </c>
      <c r="BG162" s="5" t="s">
        <v>159</v>
      </c>
      <c r="BH162" s="5" t="s">
        <v>159</v>
      </c>
      <c r="BI162" s="5" t="s">
        <v>342</v>
      </c>
      <c r="BJ162" s="5" t="s">
        <v>175</v>
      </c>
      <c r="BK162" s="5" t="s">
        <v>170</v>
      </c>
      <c r="BL162" s="5" t="s">
        <v>173</v>
      </c>
      <c r="BP162" s="5">
        <v>7.8</v>
      </c>
      <c r="BQ162" s="5" t="s">
        <v>179</v>
      </c>
      <c r="BS162" s="5" t="s">
        <v>159</v>
      </c>
      <c r="BT162" s="5" t="s">
        <v>159</v>
      </c>
      <c r="BW162" s="5" t="s">
        <v>159</v>
      </c>
      <c r="BX162" s="5" t="s">
        <v>159</v>
      </c>
      <c r="BZ162" s="5">
        <v>33564</v>
      </c>
      <c r="CB162" s="5">
        <v>64</v>
      </c>
      <c r="CD162" s="5" t="s">
        <v>175</v>
      </c>
      <c r="CG162" s="23"/>
      <c r="CJ162" s="5" t="s">
        <v>159</v>
      </c>
      <c r="CK162" s="5" t="s">
        <v>159</v>
      </c>
      <c r="CL162" s="5" t="s">
        <v>159</v>
      </c>
      <c r="CM162" s="5" t="s">
        <v>159</v>
      </c>
    </row>
    <row r="163" spans="1:91" s="5" customFormat="1" x14ac:dyDescent="0.25">
      <c r="A163" s="5" t="s">
        <v>338</v>
      </c>
      <c r="B163" s="5" t="s">
        <v>348</v>
      </c>
      <c r="C163" s="5" t="s">
        <v>187</v>
      </c>
      <c r="D163" s="6">
        <v>42990.614583333336</v>
      </c>
      <c r="E163" s="5" t="s">
        <v>2408</v>
      </c>
      <c r="F163" s="5" t="s">
        <v>2408</v>
      </c>
      <c r="G163" s="5" t="s">
        <v>2409</v>
      </c>
      <c r="AP163" s="9"/>
      <c r="BP163" s="5">
        <v>8.1999999999999993</v>
      </c>
      <c r="BR163" s="5">
        <v>273.3</v>
      </c>
      <c r="CG163" s="23">
        <v>25.3</v>
      </c>
      <c r="CI163" s="5">
        <v>4.5</v>
      </c>
    </row>
    <row r="164" spans="1:91" s="5" customFormat="1" x14ac:dyDescent="0.25">
      <c r="A164" s="5" t="s">
        <v>338</v>
      </c>
      <c r="B164" s="5" t="s">
        <v>348</v>
      </c>
      <c r="C164" s="5" t="s">
        <v>154</v>
      </c>
      <c r="D164" s="6">
        <v>42990.611111111109</v>
      </c>
      <c r="E164" s="5" t="s">
        <v>485</v>
      </c>
      <c r="F164" s="5" t="s">
        <v>485</v>
      </c>
      <c r="G164" s="5" t="s">
        <v>340</v>
      </c>
      <c r="H164" s="5">
        <v>115</v>
      </c>
      <c r="I164" s="5" t="s">
        <v>157</v>
      </c>
      <c r="J164" s="5">
        <v>0.17699999999999999</v>
      </c>
      <c r="K164" s="5" t="s">
        <v>158</v>
      </c>
      <c r="L164" s="5" t="s">
        <v>158</v>
      </c>
      <c r="M164" s="5" t="s">
        <v>159</v>
      </c>
      <c r="N164" s="5" t="s">
        <v>159</v>
      </c>
      <c r="O164" s="5" t="s">
        <v>160</v>
      </c>
      <c r="P164" s="5" t="s">
        <v>160</v>
      </c>
      <c r="Q164" s="5" t="s">
        <v>161</v>
      </c>
      <c r="S164" s="5" t="s">
        <v>341</v>
      </c>
      <c r="T164" s="5">
        <v>3.8</v>
      </c>
      <c r="U164" s="5">
        <v>4.4000000000000004</v>
      </c>
      <c r="V164" s="5" t="s">
        <v>163</v>
      </c>
      <c r="W164" s="5" t="s">
        <v>163</v>
      </c>
      <c r="Y164" s="5">
        <v>2</v>
      </c>
      <c r="Z164" s="5">
        <v>4.4000000000000004</v>
      </c>
      <c r="AA164" s="5" t="s">
        <v>159</v>
      </c>
      <c r="AB164" s="5" t="s">
        <v>159</v>
      </c>
      <c r="AE164" s="5" t="s">
        <v>165</v>
      </c>
      <c r="AF164" s="5" t="s">
        <v>158</v>
      </c>
      <c r="AG164" s="5" t="s">
        <v>158</v>
      </c>
      <c r="AH164" s="5" t="s">
        <v>158</v>
      </c>
      <c r="AI164" s="5" t="s">
        <v>158</v>
      </c>
      <c r="AJ164" s="5">
        <v>38090</v>
      </c>
      <c r="AL164" s="5" t="s">
        <v>159</v>
      </c>
      <c r="AM164" s="5" t="s">
        <v>159</v>
      </c>
      <c r="AO164" s="5">
        <v>5134.6000000000004</v>
      </c>
      <c r="AP164" s="9" t="s">
        <v>235</v>
      </c>
      <c r="AQ164" s="5" t="s">
        <v>165</v>
      </c>
      <c r="AR164" s="5" t="s">
        <v>167</v>
      </c>
      <c r="AU164" s="5">
        <v>0.114</v>
      </c>
      <c r="AV164" s="5" t="s">
        <v>169</v>
      </c>
      <c r="AW164" s="5" t="s">
        <v>169</v>
      </c>
      <c r="AY164" s="5" t="s">
        <v>159</v>
      </c>
      <c r="AZ164" s="5" t="s">
        <v>159</v>
      </c>
      <c r="BA164" s="5" t="s">
        <v>190</v>
      </c>
      <c r="BB164" s="5" t="s">
        <v>170</v>
      </c>
      <c r="BC164" s="5" t="s">
        <v>171</v>
      </c>
      <c r="BE164" s="5" t="s">
        <v>159</v>
      </c>
      <c r="BF164" s="5" t="s">
        <v>159</v>
      </c>
      <c r="BG164" s="5" t="s">
        <v>159</v>
      </c>
      <c r="BH164" s="5" t="s">
        <v>159</v>
      </c>
      <c r="BI164" s="5" t="s">
        <v>342</v>
      </c>
      <c r="BJ164" s="5" t="s">
        <v>175</v>
      </c>
      <c r="BK164" s="5" t="s">
        <v>170</v>
      </c>
      <c r="BL164" s="5" t="s">
        <v>173</v>
      </c>
      <c r="BP164" s="5">
        <v>7.8</v>
      </c>
      <c r="BQ164" s="5" t="s">
        <v>179</v>
      </c>
      <c r="BS164" s="5" t="s">
        <v>159</v>
      </c>
      <c r="BT164" s="5" t="s">
        <v>159</v>
      </c>
      <c r="BW164" s="5" t="s">
        <v>159</v>
      </c>
      <c r="BX164" s="5" t="s">
        <v>159</v>
      </c>
      <c r="BZ164" s="5">
        <v>33614</v>
      </c>
      <c r="CB164" s="5">
        <v>75</v>
      </c>
      <c r="CD164" s="5" t="s">
        <v>175</v>
      </c>
      <c r="CG164" s="23"/>
      <c r="CJ164" s="5" t="s">
        <v>159</v>
      </c>
      <c r="CK164" s="5" t="s">
        <v>159</v>
      </c>
      <c r="CL164" s="5" t="s">
        <v>159</v>
      </c>
      <c r="CM164" s="5" t="s">
        <v>159</v>
      </c>
    </row>
    <row r="165" spans="1:91" s="5" customFormat="1" x14ac:dyDescent="0.25">
      <c r="A165" s="5" t="s">
        <v>338</v>
      </c>
      <c r="B165" s="5" t="s">
        <v>348</v>
      </c>
      <c r="C165" s="5" t="s">
        <v>187</v>
      </c>
      <c r="D165" s="6">
        <v>42990.611111111109</v>
      </c>
      <c r="E165" s="5" t="s">
        <v>485</v>
      </c>
      <c r="F165" s="5" t="s">
        <v>485</v>
      </c>
      <c r="G165" s="5" t="s">
        <v>340</v>
      </c>
      <c r="AP165" s="9"/>
      <c r="BP165" s="5">
        <v>8.3000000000000007</v>
      </c>
      <c r="BR165" s="5">
        <v>279.3</v>
      </c>
      <c r="CG165" s="23">
        <v>25.4</v>
      </c>
      <c r="CI165" s="5">
        <v>4.5</v>
      </c>
    </row>
    <row r="166" spans="1:91" s="2" customFormat="1" x14ac:dyDescent="0.25">
      <c r="D166" s="3"/>
      <c r="H166" s="2">
        <f>(H162-H164)/((H162+H164)/2)*100</f>
        <v>-3.5398230088495577</v>
      </c>
      <c r="J166" s="2">
        <f t="shared" ref="J166:AU166" si="85">(J162-J164)/((J162+J164)/2)*100</f>
        <v>-24.761904761904749</v>
      </c>
      <c r="T166" s="2">
        <f t="shared" si="85"/>
        <v>-2.6666666666666572</v>
      </c>
      <c r="U166" s="2">
        <f t="shared" si="85"/>
        <v>-12.048192771084347</v>
      </c>
      <c r="Y166" s="2">
        <f t="shared" si="85"/>
        <v>13.953488372093014</v>
      </c>
      <c r="Z166" s="2">
        <f>(Z162-Z164)/((Z162+Z164)/2)*100</f>
        <v>-9.5238095238095308</v>
      </c>
      <c r="AJ166" s="2">
        <f t="shared" si="85"/>
        <v>3.5838597395900478</v>
      </c>
      <c r="AO166" s="2">
        <f t="shared" si="85"/>
        <v>12.091491308325695</v>
      </c>
      <c r="AU166" s="2">
        <f t="shared" si="85"/>
        <v>19.047619047619051</v>
      </c>
      <c r="BP166" s="2">
        <f>(BP162-BP164)/((BP162+BP164)/2)*100</f>
        <v>0</v>
      </c>
      <c r="BR166" s="2">
        <f>(BR163-BR165)/((BR163+BR165)/2)*100</f>
        <v>-2.1715526601520088</v>
      </c>
      <c r="BZ166" s="2">
        <f>(BZ162-BZ164)/((BZ162+BZ164)/2)*100</f>
        <v>-0.14885825716752507</v>
      </c>
      <c r="CB166" s="2">
        <f>(CB162-CB164)/((CB162+CB164)/2)*100</f>
        <v>-15.827338129496402</v>
      </c>
      <c r="CD166" s="2" t="e">
        <f>(CD163-CD165)/((CD163+CD165)/2)*100</f>
        <v>#DIV/0!</v>
      </c>
      <c r="CG166" s="2">
        <f>(CG163-CG165)/((CG163+CG165)/2)*100</f>
        <v>-0.39447731755423221</v>
      </c>
      <c r="CI166" s="2">
        <f>(CI163-CI165)/((CI163+CI165)/2)*100</f>
        <v>0</v>
      </c>
    </row>
    <row r="167" spans="1:91" s="11" customFormat="1" x14ac:dyDescent="0.25">
      <c r="A167" s="11" t="s">
        <v>338</v>
      </c>
      <c r="B167" s="11" t="s">
        <v>352</v>
      </c>
      <c r="C167" s="11" t="s">
        <v>154</v>
      </c>
      <c r="D167" s="12">
        <v>42991.725694444445</v>
      </c>
      <c r="E167" s="11" t="s">
        <v>2410</v>
      </c>
      <c r="F167" s="11" t="s">
        <v>2410</v>
      </c>
      <c r="G167" s="11" t="s">
        <v>2409</v>
      </c>
      <c r="H167" s="11">
        <v>38</v>
      </c>
      <c r="I167" s="11" t="s">
        <v>157</v>
      </c>
      <c r="J167" s="11">
        <v>0.33700000000000002</v>
      </c>
      <c r="K167" s="11" t="s">
        <v>158</v>
      </c>
      <c r="L167" s="11" t="s">
        <v>158</v>
      </c>
      <c r="M167" s="11" t="s">
        <v>159</v>
      </c>
      <c r="N167" s="11" t="s">
        <v>159</v>
      </c>
      <c r="O167" s="11">
        <v>2.8000000000000001E-2</v>
      </c>
      <c r="P167" s="11">
        <v>2.8000000000000001E-2</v>
      </c>
      <c r="Q167" s="11" t="s">
        <v>161</v>
      </c>
      <c r="S167" s="11" t="s">
        <v>341</v>
      </c>
      <c r="T167" s="11">
        <v>1.2</v>
      </c>
      <c r="U167" s="11">
        <v>1.2</v>
      </c>
      <c r="V167" s="11" t="s">
        <v>163</v>
      </c>
      <c r="W167" s="11" t="s">
        <v>163</v>
      </c>
      <c r="Y167" s="11" t="s">
        <v>164</v>
      </c>
      <c r="Z167" s="11">
        <v>3.1</v>
      </c>
      <c r="AA167" s="11" t="s">
        <v>159</v>
      </c>
      <c r="AB167" s="11" t="s">
        <v>159</v>
      </c>
      <c r="AE167" s="11" t="s">
        <v>165</v>
      </c>
      <c r="AF167" s="11" t="s">
        <v>158</v>
      </c>
      <c r="AG167" s="11" t="s">
        <v>158</v>
      </c>
      <c r="AH167" s="11" t="s">
        <v>158</v>
      </c>
      <c r="AI167" s="11" t="s">
        <v>158</v>
      </c>
      <c r="AJ167" s="11">
        <v>13490</v>
      </c>
      <c r="AL167" s="11" t="s">
        <v>159</v>
      </c>
      <c r="AM167" s="11" t="s">
        <v>159</v>
      </c>
      <c r="AO167" s="11">
        <v>1407.6</v>
      </c>
      <c r="AP167" s="13">
        <v>9200</v>
      </c>
      <c r="AQ167" s="11" t="s">
        <v>165</v>
      </c>
      <c r="AR167" s="11" t="s">
        <v>167</v>
      </c>
      <c r="AU167" s="11">
        <v>0.26100000000000001</v>
      </c>
      <c r="AV167" s="11" t="s">
        <v>169</v>
      </c>
      <c r="AW167" s="11" t="s">
        <v>169</v>
      </c>
      <c r="AY167" s="11">
        <v>0.09</v>
      </c>
      <c r="AZ167" s="11">
        <v>9.0999999999999998E-2</v>
      </c>
      <c r="BB167" s="11" t="s">
        <v>170</v>
      </c>
      <c r="BC167" s="11" t="s">
        <v>171</v>
      </c>
      <c r="BE167" s="11" t="s">
        <v>159</v>
      </c>
      <c r="BF167" s="11" t="s">
        <v>159</v>
      </c>
      <c r="BG167" s="11" t="s">
        <v>159</v>
      </c>
      <c r="BH167" s="11" t="s">
        <v>159</v>
      </c>
      <c r="BI167" s="11">
        <v>0.3</v>
      </c>
      <c r="BJ167" s="11" t="s">
        <v>175</v>
      </c>
      <c r="BK167" s="11" t="s">
        <v>170</v>
      </c>
      <c r="BL167" s="11">
        <v>0.8</v>
      </c>
      <c r="BP167" s="11">
        <v>6.9</v>
      </c>
      <c r="BQ167" s="11" t="s">
        <v>179</v>
      </c>
      <c r="BS167" s="11" t="s">
        <v>159</v>
      </c>
      <c r="BT167" s="11" t="s">
        <v>159</v>
      </c>
      <c r="BW167" s="11" t="s">
        <v>159</v>
      </c>
      <c r="BX167" s="11" t="s">
        <v>159</v>
      </c>
      <c r="BZ167" s="11">
        <v>9252</v>
      </c>
      <c r="CB167" s="11">
        <v>30</v>
      </c>
      <c r="CD167" s="11" t="s">
        <v>175</v>
      </c>
      <c r="CG167" s="13"/>
      <c r="CJ167" s="11" t="s">
        <v>159</v>
      </c>
      <c r="CK167" s="11" t="s">
        <v>159</v>
      </c>
      <c r="CL167" s="11" t="s">
        <v>159</v>
      </c>
      <c r="CM167" s="11" t="s">
        <v>159</v>
      </c>
    </row>
    <row r="168" spans="1:91" s="11" customFormat="1" x14ac:dyDescent="0.25">
      <c r="A168" s="11" t="s">
        <v>338</v>
      </c>
      <c r="B168" s="11" t="s">
        <v>352</v>
      </c>
      <c r="C168" s="11" t="s">
        <v>187</v>
      </c>
      <c r="D168" s="12">
        <v>42991.725694444445</v>
      </c>
      <c r="E168" s="11" t="s">
        <v>2410</v>
      </c>
      <c r="F168" s="11" t="s">
        <v>2410</v>
      </c>
      <c r="G168" s="11" t="s">
        <v>2409</v>
      </c>
      <c r="AP168" s="13"/>
      <c r="BP168" s="11">
        <v>7.3</v>
      </c>
      <c r="BR168" s="11">
        <v>258.5</v>
      </c>
      <c r="CG168" s="13">
        <v>23.81</v>
      </c>
      <c r="CI168" s="11">
        <v>4.5</v>
      </c>
    </row>
    <row r="169" spans="1:91" s="11" customFormat="1" x14ac:dyDescent="0.25">
      <c r="A169" s="11" t="s">
        <v>338</v>
      </c>
      <c r="B169" s="11" t="s">
        <v>352</v>
      </c>
      <c r="C169" s="11" t="s">
        <v>154</v>
      </c>
      <c r="D169" s="12">
        <v>42991.706944444442</v>
      </c>
      <c r="E169" s="11" t="s">
        <v>486</v>
      </c>
      <c r="F169" s="11" t="s">
        <v>486</v>
      </c>
      <c r="G169" s="11" t="s">
        <v>340</v>
      </c>
      <c r="H169" s="11">
        <v>44</v>
      </c>
      <c r="I169" s="11" t="s">
        <v>157</v>
      </c>
      <c r="J169" s="11">
        <v>0.36199999999999999</v>
      </c>
      <c r="K169" s="11" t="s">
        <v>158</v>
      </c>
      <c r="L169" s="11" t="s">
        <v>158</v>
      </c>
      <c r="M169" s="11" t="s">
        <v>159</v>
      </c>
      <c r="N169" s="11" t="s">
        <v>159</v>
      </c>
      <c r="O169" s="11">
        <v>2.7E-2</v>
      </c>
      <c r="P169" s="11">
        <v>2.8000000000000001E-2</v>
      </c>
      <c r="Q169" s="11" t="s">
        <v>161</v>
      </c>
      <c r="S169" s="11" t="s">
        <v>341</v>
      </c>
      <c r="T169" s="11">
        <v>1.2</v>
      </c>
      <c r="U169" s="11">
        <v>1.3</v>
      </c>
      <c r="V169" s="11" t="s">
        <v>163</v>
      </c>
      <c r="W169" s="11" t="s">
        <v>163</v>
      </c>
      <c r="Y169" s="11" t="s">
        <v>164</v>
      </c>
      <c r="Z169" s="11">
        <v>3</v>
      </c>
      <c r="AA169" s="11" t="s">
        <v>159</v>
      </c>
      <c r="AB169" s="11" t="s">
        <v>159</v>
      </c>
      <c r="AE169" s="11" t="s">
        <v>165</v>
      </c>
      <c r="AF169" s="11" t="s">
        <v>158</v>
      </c>
      <c r="AG169" s="11" t="s">
        <v>158</v>
      </c>
      <c r="AH169" s="11" t="s">
        <v>158</v>
      </c>
      <c r="AI169" s="11" t="s">
        <v>158</v>
      </c>
      <c r="AJ169" s="11">
        <v>14180</v>
      </c>
      <c r="AL169" s="11" t="s">
        <v>159</v>
      </c>
      <c r="AM169" s="11" t="s">
        <v>159</v>
      </c>
      <c r="AO169" s="11">
        <v>1593.6</v>
      </c>
      <c r="AP169" s="13">
        <v>9200</v>
      </c>
      <c r="AQ169" s="11" t="s">
        <v>165</v>
      </c>
      <c r="AR169" s="11" t="s">
        <v>167</v>
      </c>
      <c r="AU169" s="11">
        <v>0.27200000000000002</v>
      </c>
      <c r="AV169" s="11" t="s">
        <v>169</v>
      </c>
      <c r="AW169" s="11" t="s">
        <v>169</v>
      </c>
      <c r="AY169" s="11">
        <v>8.7999999999999995E-2</v>
      </c>
      <c r="AZ169" s="11">
        <v>9.0999999999999998E-2</v>
      </c>
      <c r="BA169" s="11" t="s">
        <v>190</v>
      </c>
      <c r="BB169" s="11" t="s">
        <v>170</v>
      </c>
      <c r="BC169" s="11" t="s">
        <v>171</v>
      </c>
      <c r="BE169" s="11" t="s">
        <v>159</v>
      </c>
      <c r="BF169" s="11" t="s">
        <v>159</v>
      </c>
      <c r="BG169" s="11" t="s">
        <v>159</v>
      </c>
      <c r="BH169" s="11" t="s">
        <v>159</v>
      </c>
      <c r="BI169" s="11">
        <v>0.24</v>
      </c>
      <c r="BJ169" s="11" t="s">
        <v>175</v>
      </c>
      <c r="BK169" s="11" t="s">
        <v>170</v>
      </c>
      <c r="BL169" s="11">
        <v>1.06</v>
      </c>
      <c r="BP169" s="11">
        <v>6.8</v>
      </c>
      <c r="BQ169" s="11" t="s">
        <v>179</v>
      </c>
      <c r="BS169" s="11" t="s">
        <v>159</v>
      </c>
      <c r="BT169" s="11" t="s">
        <v>159</v>
      </c>
      <c r="BW169" s="11" t="s">
        <v>159</v>
      </c>
      <c r="BX169" s="11" t="s">
        <v>159</v>
      </c>
      <c r="BZ169" s="11">
        <v>10051</v>
      </c>
      <c r="CB169" s="11">
        <v>22</v>
      </c>
      <c r="CD169" s="11" t="s">
        <v>175</v>
      </c>
      <c r="CG169" s="13"/>
      <c r="CJ169" s="11" t="s">
        <v>159</v>
      </c>
      <c r="CK169" s="11" t="s">
        <v>159</v>
      </c>
      <c r="CL169" s="11" t="s">
        <v>159</v>
      </c>
      <c r="CM169" s="11">
        <v>1.0999999999999999E-2</v>
      </c>
    </row>
    <row r="170" spans="1:91" s="11" customFormat="1" x14ac:dyDescent="0.25">
      <c r="A170" s="11" t="s">
        <v>338</v>
      </c>
      <c r="B170" s="11" t="s">
        <v>352</v>
      </c>
      <c r="C170" s="11" t="s">
        <v>187</v>
      </c>
      <c r="D170" s="12">
        <v>42991.706944444442</v>
      </c>
      <c r="E170" s="11" t="s">
        <v>486</v>
      </c>
      <c r="F170" s="11" t="s">
        <v>486</v>
      </c>
      <c r="G170" s="11" t="s">
        <v>340</v>
      </c>
      <c r="AP170" s="13"/>
      <c r="BP170" s="11">
        <v>7.45</v>
      </c>
      <c r="BR170" s="11">
        <v>229.7</v>
      </c>
      <c r="CG170" s="13">
        <v>24.71</v>
      </c>
      <c r="CI170" s="11">
        <v>3.9</v>
      </c>
    </row>
    <row r="171" spans="1:91" s="2" customFormat="1" x14ac:dyDescent="0.25">
      <c r="D171" s="3"/>
      <c r="H171" s="2">
        <f>(H167-H169)/((H167+H169)/2)*100</f>
        <v>-14.634146341463413</v>
      </c>
      <c r="J171" s="2">
        <f t="shared" ref="J171:AU171" si="86">(J167-J169)/((J167+J169)/2)*100</f>
        <v>-7.153075822603709</v>
      </c>
      <c r="T171" s="2">
        <f t="shared" si="86"/>
        <v>0</v>
      </c>
      <c r="U171" s="2">
        <f t="shared" si="86"/>
        <v>-8.0000000000000071</v>
      </c>
      <c r="Z171" s="2">
        <f t="shared" si="86"/>
        <v>3.2786885245901667</v>
      </c>
      <c r="AJ171" s="2">
        <f t="shared" si="86"/>
        <v>-4.9873509215757137</v>
      </c>
      <c r="AO171" s="2">
        <f t="shared" si="86"/>
        <v>-12.395041983206719</v>
      </c>
      <c r="AP171" s="2">
        <f t="shared" si="86"/>
        <v>0</v>
      </c>
      <c r="AU171" s="2">
        <f t="shared" si="86"/>
        <v>-4.1275797373358385</v>
      </c>
      <c r="BI171" s="2">
        <f t="shared" ref="BI171" si="87">(BI167-BI169)/((BI167+BI169)/2)*100</f>
        <v>22.222222222222221</v>
      </c>
      <c r="BL171" s="2">
        <f t="shared" ref="BL171" si="88">(BL167-BL169)/((BL167+BL169)/2)*100</f>
        <v>-27.956989247311824</v>
      </c>
      <c r="BP171" s="2">
        <f>(BP167-BP169)/((BP167+BP169)/2)*100</f>
        <v>1.4598540145985481</v>
      </c>
      <c r="BR171" s="2">
        <f>(BR168-BR170)/((BR168+BR170)/2)*100</f>
        <v>11.798443260958628</v>
      </c>
      <c r="BZ171" s="2">
        <f t="shared" ref="BZ171" si="89">(BZ167-BZ169)/((BZ167+BZ169)/2)*100</f>
        <v>-8.2785059317204581</v>
      </c>
      <c r="CB171" s="2">
        <f>(CB167-CB169)/((CB167+CB169)/2)*100</f>
        <v>30.76923076923077</v>
      </c>
      <c r="CD171" s="2" t="e">
        <f>(CD168-CD170)/((CD168+CD170)/2)*100</f>
        <v>#DIV/0!</v>
      </c>
      <c r="CG171" s="22">
        <f>(CG168-CG170)/((CG168+CG170)/2)*100</f>
        <v>-3.7098103874690938</v>
      </c>
      <c r="CI171" s="2">
        <f>(CI168-CI170)/((CI168+CI170)/2)*100</f>
        <v>14.285714285714288</v>
      </c>
    </row>
    <row r="172" spans="1:91" s="5" customFormat="1" x14ac:dyDescent="0.25">
      <c r="A172" s="5" t="s">
        <v>338</v>
      </c>
      <c r="B172" s="5" t="s">
        <v>353</v>
      </c>
      <c r="C172" s="5" t="s">
        <v>154</v>
      </c>
      <c r="D172" s="6">
        <v>42990.503472222219</v>
      </c>
      <c r="E172" s="5" t="s">
        <v>2411</v>
      </c>
      <c r="F172" s="5" t="s">
        <v>2411</v>
      </c>
      <c r="G172" s="5" t="s">
        <v>2409</v>
      </c>
      <c r="H172" s="5">
        <v>115</v>
      </c>
      <c r="I172" s="5" t="s">
        <v>157</v>
      </c>
      <c r="J172" s="5">
        <v>0.17899999999999999</v>
      </c>
      <c r="K172" s="5" t="s">
        <v>158</v>
      </c>
      <c r="L172" s="5" t="s">
        <v>158</v>
      </c>
      <c r="M172" s="5" t="s">
        <v>159</v>
      </c>
      <c r="N172" s="5" t="s">
        <v>159</v>
      </c>
      <c r="O172" s="5" t="s">
        <v>160</v>
      </c>
      <c r="P172" s="5" t="s">
        <v>160</v>
      </c>
      <c r="Q172" s="5" t="s">
        <v>161</v>
      </c>
      <c r="S172" s="5" t="s">
        <v>341</v>
      </c>
      <c r="T172" s="5">
        <v>4.2</v>
      </c>
      <c r="U172" s="5">
        <v>4.3</v>
      </c>
      <c r="V172" s="5" t="s">
        <v>163</v>
      </c>
      <c r="W172" s="5" t="s">
        <v>163</v>
      </c>
      <c r="Y172" s="5" t="s">
        <v>164</v>
      </c>
      <c r="Z172" s="5">
        <v>2.9</v>
      </c>
      <c r="AA172" s="5" t="s">
        <v>159</v>
      </c>
      <c r="AB172" s="5" t="s">
        <v>159</v>
      </c>
      <c r="AE172" s="5" t="s">
        <v>165</v>
      </c>
      <c r="AF172" s="5" t="s">
        <v>158</v>
      </c>
      <c r="AG172" s="5" t="s">
        <v>158</v>
      </c>
      <c r="AH172" s="5" t="s">
        <v>158</v>
      </c>
      <c r="AI172" s="5" t="s">
        <v>158</v>
      </c>
      <c r="AJ172" s="5">
        <v>44080</v>
      </c>
      <c r="AL172" s="5" t="s">
        <v>159</v>
      </c>
      <c r="AM172" s="5" t="s">
        <v>159</v>
      </c>
      <c r="AO172" s="5">
        <v>6678.7</v>
      </c>
      <c r="AP172" s="9" t="s">
        <v>235</v>
      </c>
      <c r="AQ172" s="5" t="s">
        <v>165</v>
      </c>
      <c r="AR172" s="5" t="s">
        <v>167</v>
      </c>
      <c r="AU172" s="5">
        <v>0.185</v>
      </c>
      <c r="AV172" s="5" t="s">
        <v>169</v>
      </c>
      <c r="AW172" s="5" t="s">
        <v>169</v>
      </c>
      <c r="AY172" s="5" t="s">
        <v>159</v>
      </c>
      <c r="AZ172" s="5" t="s">
        <v>159</v>
      </c>
      <c r="BB172" s="5" t="s">
        <v>170</v>
      </c>
      <c r="BC172" s="5" t="s">
        <v>171</v>
      </c>
      <c r="BE172" s="5" t="s">
        <v>159</v>
      </c>
      <c r="BF172" s="5" t="s">
        <v>159</v>
      </c>
      <c r="BG172" s="5" t="s">
        <v>159</v>
      </c>
      <c r="BH172" s="5" t="s">
        <v>159</v>
      </c>
      <c r="BI172" s="5" t="s">
        <v>342</v>
      </c>
      <c r="BJ172" s="5" t="s">
        <v>175</v>
      </c>
      <c r="BK172" s="5" t="s">
        <v>170</v>
      </c>
      <c r="BL172" s="5" t="s">
        <v>173</v>
      </c>
      <c r="BP172" s="5">
        <v>7.7</v>
      </c>
      <c r="BQ172" s="5" t="s">
        <v>179</v>
      </c>
      <c r="BS172" s="5" t="s">
        <v>159</v>
      </c>
      <c r="BT172" s="5" t="s">
        <v>159</v>
      </c>
      <c r="BW172" s="5" t="s">
        <v>159</v>
      </c>
      <c r="BX172" s="5" t="s">
        <v>159</v>
      </c>
      <c r="BZ172" s="5">
        <v>41671</v>
      </c>
      <c r="CB172" s="5">
        <v>60</v>
      </c>
      <c r="CD172" s="5" t="s">
        <v>175</v>
      </c>
      <c r="CG172" s="9"/>
      <c r="CJ172" s="5" t="s">
        <v>159</v>
      </c>
      <c r="CK172" s="5" t="s">
        <v>159</v>
      </c>
      <c r="CL172" s="5" t="s">
        <v>159</v>
      </c>
      <c r="CM172" s="5" t="s">
        <v>159</v>
      </c>
    </row>
    <row r="173" spans="1:91" s="5" customFormat="1" x14ac:dyDescent="0.25">
      <c r="A173" s="5" t="s">
        <v>338</v>
      </c>
      <c r="B173" s="5" t="s">
        <v>353</v>
      </c>
      <c r="C173" s="5" t="s">
        <v>187</v>
      </c>
      <c r="D173" s="6">
        <v>42990.503472222219</v>
      </c>
      <c r="E173" s="5" t="s">
        <v>2411</v>
      </c>
      <c r="F173" s="5" t="s">
        <v>2411</v>
      </c>
      <c r="G173" s="5" t="s">
        <v>2409</v>
      </c>
      <c r="AP173" s="9"/>
      <c r="BP173" s="5">
        <v>8.0500000000000007</v>
      </c>
      <c r="BR173" s="5">
        <v>293.89999999999998</v>
      </c>
      <c r="CG173" s="9">
        <v>24.1</v>
      </c>
      <c r="CI173" s="5">
        <v>8.9</v>
      </c>
    </row>
    <row r="174" spans="1:91" s="5" customFormat="1" x14ac:dyDescent="0.25">
      <c r="A174" s="5" t="s">
        <v>338</v>
      </c>
      <c r="B174" s="5" t="s">
        <v>353</v>
      </c>
      <c r="C174" s="5" t="s">
        <v>154</v>
      </c>
      <c r="D174" s="6">
        <v>42990.5</v>
      </c>
      <c r="E174" s="5" t="s">
        <v>487</v>
      </c>
      <c r="F174" s="5" t="s">
        <v>487</v>
      </c>
      <c r="G174" s="5" t="s">
        <v>340</v>
      </c>
      <c r="H174" s="5">
        <v>123</v>
      </c>
      <c r="I174" s="5" t="s">
        <v>157</v>
      </c>
      <c r="J174" s="5">
        <v>0.21</v>
      </c>
      <c r="K174" s="5" t="s">
        <v>158</v>
      </c>
      <c r="L174" s="5" t="s">
        <v>158</v>
      </c>
      <c r="M174" s="5" t="s">
        <v>159</v>
      </c>
      <c r="N174" s="5" t="s">
        <v>159</v>
      </c>
      <c r="O174" s="5" t="s">
        <v>160</v>
      </c>
      <c r="P174" s="5" t="s">
        <v>160</v>
      </c>
      <c r="Q174" s="5" t="s">
        <v>161</v>
      </c>
      <c r="S174" s="5" t="s">
        <v>341</v>
      </c>
      <c r="T174" s="5">
        <v>4.4000000000000004</v>
      </c>
      <c r="U174" s="5">
        <v>4.4000000000000004</v>
      </c>
      <c r="V174" s="5" t="s">
        <v>163</v>
      </c>
      <c r="W174" s="5" t="s">
        <v>163</v>
      </c>
      <c r="Y174" s="5" t="s">
        <v>164</v>
      </c>
      <c r="Z174" s="5">
        <v>3.1</v>
      </c>
      <c r="AA174" s="5" t="s">
        <v>159</v>
      </c>
      <c r="AB174" s="5" t="s">
        <v>159</v>
      </c>
      <c r="AE174" s="5" t="s">
        <v>165</v>
      </c>
      <c r="AF174" s="5" t="s">
        <v>158</v>
      </c>
      <c r="AG174" s="5" t="s">
        <v>158</v>
      </c>
      <c r="AH174" s="5" t="s">
        <v>158</v>
      </c>
      <c r="AI174" s="5" t="s">
        <v>158</v>
      </c>
      <c r="AJ174" s="5">
        <v>44410</v>
      </c>
      <c r="AL174" s="5" t="s">
        <v>159</v>
      </c>
      <c r="AM174" s="5" t="s">
        <v>159</v>
      </c>
      <c r="AO174" s="5">
        <v>6322.6</v>
      </c>
      <c r="AP174" s="9">
        <v>20</v>
      </c>
      <c r="AQ174" s="5" t="s">
        <v>165</v>
      </c>
      <c r="AR174" s="5" t="s">
        <v>167</v>
      </c>
      <c r="AU174" s="5">
        <v>0.19900000000000001</v>
      </c>
      <c r="AV174" s="5" t="s">
        <v>169</v>
      </c>
      <c r="AW174" s="5" t="s">
        <v>169</v>
      </c>
      <c r="AY174" s="5" t="s">
        <v>159</v>
      </c>
      <c r="AZ174" s="5" t="s">
        <v>159</v>
      </c>
      <c r="BA174" s="5" t="s">
        <v>190</v>
      </c>
      <c r="BB174" s="5" t="s">
        <v>170</v>
      </c>
      <c r="BC174" s="5" t="s">
        <v>171</v>
      </c>
      <c r="BE174" s="5" t="s">
        <v>159</v>
      </c>
      <c r="BF174" s="5" t="s">
        <v>159</v>
      </c>
      <c r="BG174" s="5" t="s">
        <v>159</v>
      </c>
      <c r="BH174" s="5" t="s">
        <v>159</v>
      </c>
      <c r="BI174" s="5" t="s">
        <v>342</v>
      </c>
      <c r="BJ174" s="5" t="s">
        <v>175</v>
      </c>
      <c r="BK174" s="5" t="s">
        <v>170</v>
      </c>
      <c r="BL174" s="5" t="s">
        <v>173</v>
      </c>
      <c r="BP174" s="5">
        <v>7.6</v>
      </c>
      <c r="BQ174" s="5">
        <v>0.04</v>
      </c>
      <c r="BS174" s="5" t="s">
        <v>159</v>
      </c>
      <c r="BT174" s="5" t="s">
        <v>159</v>
      </c>
      <c r="BW174" s="5" t="s">
        <v>159</v>
      </c>
      <c r="BX174" s="5" t="s">
        <v>159</v>
      </c>
      <c r="BZ174" s="5">
        <v>39022</v>
      </c>
      <c r="CB174" s="5">
        <v>56</v>
      </c>
      <c r="CD174" s="5" t="s">
        <v>175</v>
      </c>
      <c r="CG174" s="9"/>
      <c r="CJ174" s="5" t="s">
        <v>159</v>
      </c>
      <c r="CK174" s="5" t="s">
        <v>159</v>
      </c>
      <c r="CL174" s="5" t="s">
        <v>159</v>
      </c>
      <c r="CM174" s="5" t="s">
        <v>159</v>
      </c>
    </row>
    <row r="175" spans="1:91" s="5" customFormat="1" x14ac:dyDescent="0.25">
      <c r="A175" s="5" t="s">
        <v>338</v>
      </c>
      <c r="B175" s="5" t="s">
        <v>353</v>
      </c>
      <c r="C175" s="5" t="s">
        <v>187</v>
      </c>
      <c r="D175" s="6">
        <v>42990.5</v>
      </c>
      <c r="E175" s="5" t="s">
        <v>487</v>
      </c>
      <c r="F175" s="5" t="s">
        <v>487</v>
      </c>
      <c r="G175" s="5" t="s">
        <v>340</v>
      </c>
      <c r="AP175" s="9"/>
      <c r="BP175" s="5">
        <v>8.0500000000000007</v>
      </c>
      <c r="BR175" s="5">
        <v>294.39999999999998</v>
      </c>
      <c r="CG175" s="9">
        <v>21.37</v>
      </c>
      <c r="CI175" s="5">
        <v>9.1999999999999993</v>
      </c>
    </row>
    <row r="176" spans="1:91" s="2" customFormat="1" x14ac:dyDescent="0.25">
      <c r="D176" s="3"/>
      <c r="H176" s="2">
        <f>(H172-H174)/((H172+H174)/2)*100</f>
        <v>-6.7226890756302522</v>
      </c>
      <c r="J176" s="2">
        <f t="shared" ref="J176:AU176" si="90">(J172-J174)/((J172+J174)/2)*100</f>
        <v>-15.938303341902312</v>
      </c>
      <c r="T176" s="2">
        <f t="shared" si="90"/>
        <v>-4.6511627906976782</v>
      </c>
      <c r="U176" s="2">
        <f t="shared" si="90"/>
        <v>-2.298850574712656</v>
      </c>
      <c r="Z176" s="2">
        <f t="shared" si="90"/>
        <v>-6.6666666666666723</v>
      </c>
      <c r="AJ176" s="2">
        <f t="shared" si="90"/>
        <v>-0.74584698836026675</v>
      </c>
      <c r="AO176" s="2">
        <f>(AO172-AO174)/((AO172+AO174)/2)*100</f>
        <v>5.4779137470868218</v>
      </c>
      <c r="AP176" s="22"/>
      <c r="AU176" s="2">
        <f t="shared" si="90"/>
        <v>-7.2916666666666723</v>
      </c>
      <c r="BP176" s="2">
        <f>(BP172-BP174)/((BP172+BP174)/2)*100</f>
        <v>1.307189542483667</v>
      </c>
      <c r="BR176" s="2">
        <f>(BR173-BR175)/((BR173+BR175)/2)*100</f>
        <v>-0.16998130205677378</v>
      </c>
      <c r="BZ176" s="2">
        <f t="shared" ref="BZ176" si="91">(BZ172-BZ174)/((BZ172+BZ174)/2)*100</f>
        <v>6.56562527108919</v>
      </c>
      <c r="CB176" s="2">
        <f>(CB172-CB174)/((CB172+CB174)/2)*100</f>
        <v>6.8965517241379306</v>
      </c>
      <c r="CD176" s="2" t="e">
        <f>(CD173-CD175)/((CD173+CD175)/2)*100</f>
        <v>#DIV/0!</v>
      </c>
      <c r="CG176" s="22">
        <f>(CG173-CG175)/((CG173+CG175)/2)*100</f>
        <v>12.007917308115243</v>
      </c>
      <c r="CI176" s="2">
        <f>(CI173-CI175)/((CI173+CI175)/2)*100</f>
        <v>-3.3149171270718112</v>
      </c>
    </row>
    <row r="177" spans="1:91" s="11" customFormat="1" x14ac:dyDescent="0.25">
      <c r="A177" s="11" t="s">
        <v>338</v>
      </c>
      <c r="B177" s="11" t="s">
        <v>357</v>
      </c>
      <c r="C177" s="11" t="s">
        <v>154</v>
      </c>
      <c r="D177" s="12">
        <v>42999.618055555555</v>
      </c>
      <c r="E177" s="11" t="s">
        <v>2412</v>
      </c>
      <c r="F177" s="11" t="s">
        <v>2412</v>
      </c>
      <c r="G177" s="11" t="s">
        <v>2409</v>
      </c>
      <c r="H177" s="11">
        <v>117</v>
      </c>
      <c r="I177" s="11" t="s">
        <v>157</v>
      </c>
      <c r="J177" s="11">
        <v>0.63</v>
      </c>
      <c r="K177" s="11" t="s">
        <v>158</v>
      </c>
      <c r="L177" s="11" t="s">
        <v>158</v>
      </c>
      <c r="M177" s="11" t="s">
        <v>159</v>
      </c>
      <c r="N177" s="11" t="s">
        <v>159</v>
      </c>
      <c r="O177" s="11" t="s">
        <v>160</v>
      </c>
      <c r="P177" s="11" t="s">
        <v>160</v>
      </c>
      <c r="Q177" s="11" t="s">
        <v>161</v>
      </c>
      <c r="S177" s="11" t="s">
        <v>341</v>
      </c>
      <c r="T177" s="11">
        <v>3.7</v>
      </c>
      <c r="U177" s="11">
        <v>3.8</v>
      </c>
      <c r="V177" s="11" t="s">
        <v>163</v>
      </c>
      <c r="W177" s="11" t="s">
        <v>163</v>
      </c>
      <c r="Y177" s="11">
        <v>3.2</v>
      </c>
      <c r="Z177" s="11">
        <v>4.9000000000000004</v>
      </c>
      <c r="AA177" s="11" t="s">
        <v>159</v>
      </c>
      <c r="AB177" s="11" t="s">
        <v>159</v>
      </c>
      <c r="AE177" s="11" t="s">
        <v>165</v>
      </c>
      <c r="AF177" s="11" t="s">
        <v>158</v>
      </c>
      <c r="AG177" s="11" t="s">
        <v>158</v>
      </c>
      <c r="AH177" s="11" t="s">
        <v>158</v>
      </c>
      <c r="AI177" s="11" t="s">
        <v>158</v>
      </c>
      <c r="AJ177" s="11">
        <v>36060</v>
      </c>
      <c r="AL177" s="11" t="s">
        <v>159</v>
      </c>
      <c r="AM177" s="11" t="s">
        <v>159</v>
      </c>
      <c r="AO177" s="11">
        <v>4615.3999999999996</v>
      </c>
      <c r="AP177" s="18">
        <v>700</v>
      </c>
      <c r="AQ177" s="11" t="s">
        <v>165</v>
      </c>
      <c r="AR177" s="11" t="s">
        <v>167</v>
      </c>
      <c r="AU177" s="11">
        <v>0.53</v>
      </c>
      <c r="AV177" s="11" t="s">
        <v>169</v>
      </c>
      <c r="AW177" s="11" t="s">
        <v>169</v>
      </c>
      <c r="AY177" s="11" t="s">
        <v>159</v>
      </c>
      <c r="AZ177" s="11" t="s">
        <v>159</v>
      </c>
      <c r="BB177" s="11" t="s">
        <v>170</v>
      </c>
      <c r="BC177" s="11" t="s">
        <v>171</v>
      </c>
      <c r="BE177" s="11" t="s">
        <v>159</v>
      </c>
      <c r="BF177" s="11" t="s">
        <v>159</v>
      </c>
      <c r="BG177" s="11" t="s">
        <v>159</v>
      </c>
      <c r="BH177" s="11" t="s">
        <v>159</v>
      </c>
      <c r="BI177" s="11" t="s">
        <v>342</v>
      </c>
      <c r="BJ177" s="11" t="s">
        <v>175</v>
      </c>
      <c r="BK177" s="11" t="s">
        <v>170</v>
      </c>
      <c r="BL177" s="11" t="s">
        <v>173</v>
      </c>
      <c r="BP177" s="11">
        <v>7.7</v>
      </c>
      <c r="BQ177" s="11" t="s">
        <v>179</v>
      </c>
      <c r="BS177" s="11" t="s">
        <v>159</v>
      </c>
      <c r="BT177" s="11" t="s">
        <v>159</v>
      </c>
      <c r="BW177" s="11" t="s">
        <v>159</v>
      </c>
      <c r="BX177" s="11" t="s">
        <v>159</v>
      </c>
      <c r="BZ177" s="11">
        <v>34676</v>
      </c>
      <c r="CB177" s="11">
        <v>24</v>
      </c>
      <c r="CD177" s="11" t="s">
        <v>175</v>
      </c>
      <c r="CG177" s="13"/>
      <c r="CJ177" s="11" t="s">
        <v>159</v>
      </c>
      <c r="CK177" s="11" t="s">
        <v>159</v>
      </c>
      <c r="CL177" s="11" t="s">
        <v>159</v>
      </c>
      <c r="CM177" s="11" t="s">
        <v>159</v>
      </c>
    </row>
    <row r="178" spans="1:91" s="11" customFormat="1" x14ac:dyDescent="0.25">
      <c r="A178" s="11" t="s">
        <v>338</v>
      </c>
      <c r="B178" s="11" t="s">
        <v>357</v>
      </c>
      <c r="C178" s="11" t="s">
        <v>187</v>
      </c>
      <c r="D178" s="12">
        <v>42999.618055555555</v>
      </c>
      <c r="E178" s="11" t="s">
        <v>2412</v>
      </c>
      <c r="F178" s="11" t="s">
        <v>2412</v>
      </c>
      <c r="G178" s="11" t="s">
        <v>2409</v>
      </c>
      <c r="AP178" s="18"/>
      <c r="BP178" s="11">
        <v>8.82</v>
      </c>
      <c r="BR178" s="11">
        <v>247.3</v>
      </c>
      <c r="CG178" s="13">
        <v>25.68</v>
      </c>
      <c r="CI178" s="11">
        <v>22.8</v>
      </c>
    </row>
    <row r="179" spans="1:91" s="11" customFormat="1" x14ac:dyDescent="0.25">
      <c r="A179" s="11" t="s">
        <v>338</v>
      </c>
      <c r="B179" s="11" t="s">
        <v>357</v>
      </c>
      <c r="C179" s="11" t="s">
        <v>154</v>
      </c>
      <c r="D179" s="12">
        <v>42999.52847222222</v>
      </c>
      <c r="E179" s="11" t="s">
        <v>488</v>
      </c>
      <c r="F179" s="11" t="s">
        <v>488</v>
      </c>
      <c r="G179" s="11" t="s">
        <v>340</v>
      </c>
      <c r="H179" s="11">
        <v>125</v>
      </c>
      <c r="I179" s="11" t="s">
        <v>157</v>
      </c>
      <c r="J179" s="11">
        <v>0.69899999999999995</v>
      </c>
      <c r="K179" s="11" t="s">
        <v>158</v>
      </c>
      <c r="L179" s="11" t="s">
        <v>158</v>
      </c>
      <c r="M179" s="11" t="s">
        <v>159</v>
      </c>
      <c r="N179" s="11" t="s">
        <v>159</v>
      </c>
      <c r="O179" s="11" t="s">
        <v>160</v>
      </c>
      <c r="P179" s="11" t="s">
        <v>160</v>
      </c>
      <c r="Q179" s="11" t="s">
        <v>161</v>
      </c>
      <c r="R179" s="11" t="s">
        <v>347</v>
      </c>
      <c r="S179" s="11" t="s">
        <v>341</v>
      </c>
      <c r="T179" s="11">
        <v>4</v>
      </c>
      <c r="U179" s="11">
        <v>4.0999999999999996</v>
      </c>
      <c r="V179" s="11" t="s">
        <v>163</v>
      </c>
      <c r="W179" s="11" t="s">
        <v>163</v>
      </c>
      <c r="Y179" s="11">
        <v>3.2</v>
      </c>
      <c r="Z179" s="11">
        <v>4.0999999999999996</v>
      </c>
      <c r="AA179" s="11" t="s">
        <v>159</v>
      </c>
      <c r="AB179" s="11" t="s">
        <v>159</v>
      </c>
      <c r="AE179" s="11" t="s">
        <v>165</v>
      </c>
      <c r="AF179" s="11" t="s">
        <v>158</v>
      </c>
      <c r="AG179" s="11" t="s">
        <v>158</v>
      </c>
      <c r="AH179" s="11" t="s">
        <v>158</v>
      </c>
      <c r="AI179" s="11" t="s">
        <v>158</v>
      </c>
      <c r="AJ179" s="11">
        <v>38900</v>
      </c>
      <c r="AL179" s="11" t="s">
        <v>159</v>
      </c>
      <c r="AM179" s="11" t="s">
        <v>159</v>
      </c>
      <c r="AO179" s="11">
        <v>5194.3999999999996</v>
      </c>
      <c r="AP179" s="18">
        <v>700</v>
      </c>
      <c r="AQ179" s="11" t="s">
        <v>165</v>
      </c>
      <c r="AR179" s="11" t="s">
        <v>167</v>
      </c>
      <c r="AU179" s="11">
        <v>0.58899999999999997</v>
      </c>
      <c r="AV179" s="11" t="s">
        <v>169</v>
      </c>
      <c r="AW179" s="11" t="s">
        <v>169</v>
      </c>
      <c r="AY179" s="11" t="s">
        <v>159</v>
      </c>
      <c r="AZ179" s="11" t="s">
        <v>159</v>
      </c>
      <c r="BA179" s="11" t="s">
        <v>190</v>
      </c>
      <c r="BB179" s="11" t="s">
        <v>170</v>
      </c>
      <c r="BC179" s="11" t="s">
        <v>171</v>
      </c>
      <c r="BE179" s="11" t="s">
        <v>159</v>
      </c>
      <c r="BF179" s="11" t="s">
        <v>159</v>
      </c>
      <c r="BG179" s="11" t="s">
        <v>159</v>
      </c>
      <c r="BH179" s="11" t="s">
        <v>159</v>
      </c>
      <c r="BI179" s="11" t="s">
        <v>342</v>
      </c>
      <c r="BJ179" s="11" t="s">
        <v>175</v>
      </c>
      <c r="BK179" s="11" t="s">
        <v>170</v>
      </c>
      <c r="BL179" s="11" t="s">
        <v>173</v>
      </c>
      <c r="BP179" s="11">
        <v>7.5</v>
      </c>
      <c r="BQ179" s="11" t="s">
        <v>179</v>
      </c>
      <c r="BS179" s="11" t="s">
        <v>159</v>
      </c>
      <c r="BT179" s="11" t="s">
        <v>159</v>
      </c>
      <c r="BW179" s="11" t="s">
        <v>159</v>
      </c>
      <c r="BX179" s="11" t="s">
        <v>159</v>
      </c>
      <c r="BZ179" s="11">
        <v>36160</v>
      </c>
      <c r="CB179" s="11">
        <v>26</v>
      </c>
      <c r="CD179" s="11" t="s">
        <v>175</v>
      </c>
      <c r="CG179" s="13"/>
      <c r="CJ179" s="11" t="s">
        <v>159</v>
      </c>
      <c r="CK179" s="11" t="s">
        <v>159</v>
      </c>
      <c r="CL179" s="11" t="s">
        <v>159</v>
      </c>
      <c r="CM179" s="11" t="s">
        <v>159</v>
      </c>
    </row>
    <row r="180" spans="1:91" s="11" customFormat="1" x14ac:dyDescent="0.25">
      <c r="A180" s="11" t="s">
        <v>338</v>
      </c>
      <c r="B180" s="11" t="s">
        <v>357</v>
      </c>
      <c r="C180" s="11" t="s">
        <v>187</v>
      </c>
      <c r="D180" s="12">
        <v>42999.52847222222</v>
      </c>
      <c r="E180" s="11" t="s">
        <v>488</v>
      </c>
      <c r="F180" s="11" t="s">
        <v>488</v>
      </c>
      <c r="G180" s="11" t="s">
        <v>340</v>
      </c>
      <c r="AP180" s="13"/>
      <c r="BP180" s="11">
        <v>8.43</v>
      </c>
      <c r="BR180" s="11">
        <v>267.60000000000002</v>
      </c>
      <c r="CG180" s="13">
        <v>24.88</v>
      </c>
      <c r="CI180" s="11">
        <v>22.2</v>
      </c>
    </row>
    <row r="181" spans="1:91" s="2" customFormat="1" x14ac:dyDescent="0.25">
      <c r="D181" s="3"/>
      <c r="H181" s="2">
        <f>(H177-H179)/((H177+H179)/2)*100</f>
        <v>-6.6115702479338845</v>
      </c>
      <c r="J181" s="2">
        <f t="shared" ref="J181:AU181" si="92">(J177-J179)/((J177+J179)/2)*100</f>
        <v>-10.383747178329564</v>
      </c>
      <c r="T181" s="2">
        <f t="shared" si="92"/>
        <v>-7.7922077922077877</v>
      </c>
      <c r="U181" s="2">
        <f t="shared" si="92"/>
        <v>-7.5949367088607556</v>
      </c>
      <c r="Y181" s="2">
        <f t="shared" si="92"/>
        <v>0</v>
      </c>
      <c r="Z181" s="2">
        <f t="shared" si="92"/>
        <v>17.777777777777793</v>
      </c>
      <c r="AJ181" s="2">
        <f t="shared" si="92"/>
        <v>-7.5773745997865527</v>
      </c>
      <c r="AO181" s="2">
        <f>(AO177-AO179)/((AO177+AO179)/2)*100</f>
        <v>-11.804522008603643</v>
      </c>
      <c r="AP181" s="2">
        <f>(AP177-AP179)/((AP177+AP179)/2)*100</f>
        <v>0</v>
      </c>
      <c r="AU181" s="2">
        <f t="shared" si="92"/>
        <v>-10.545129579982117</v>
      </c>
      <c r="BP181" s="2">
        <f>(BP177-BP179)/((BP177+BP179)/2)*100</f>
        <v>2.6315789473684239</v>
      </c>
      <c r="BR181" s="2">
        <f>(BR178-BR180)/((BR178+BR180)/2)*100</f>
        <v>-7.8850262186832429</v>
      </c>
      <c r="BZ181" s="2">
        <f t="shared" ref="BZ181" si="93">(BZ177-BZ179)/((BZ177+BZ179)/2)*100</f>
        <v>-4.1899599073917217</v>
      </c>
      <c r="CB181" s="2">
        <f>(CB177-CB179)/((CB177+CB179)/2)*100</f>
        <v>-8</v>
      </c>
      <c r="CD181" s="2" t="e">
        <f>(CD178-CD180)/((CD178+CD180)/2)*100</f>
        <v>#DIV/0!</v>
      </c>
      <c r="CG181" s="22">
        <f>(CG178-CG180)/((CG178+CG180)/2)*100</f>
        <v>3.1645569620253196</v>
      </c>
      <c r="CI181" s="2">
        <f>(CI178-CI180)/((CI178+CI180)/2)*100</f>
        <v>2.6666666666666732</v>
      </c>
    </row>
    <row r="182" spans="1:91" s="5" customFormat="1" x14ac:dyDescent="0.25">
      <c r="A182" s="5" t="s">
        <v>338</v>
      </c>
      <c r="B182" s="5" t="s">
        <v>360</v>
      </c>
      <c r="C182" s="5" t="s">
        <v>154</v>
      </c>
      <c r="D182" s="6">
        <v>42998.717361111114</v>
      </c>
      <c r="E182" s="5" t="s">
        <v>2413</v>
      </c>
      <c r="F182" s="5" t="s">
        <v>2413</v>
      </c>
      <c r="G182" s="5" t="s">
        <v>2409</v>
      </c>
      <c r="H182" s="5">
        <v>121</v>
      </c>
      <c r="I182" s="5" t="s">
        <v>157</v>
      </c>
      <c r="J182" s="5">
        <v>1.2</v>
      </c>
      <c r="L182" s="5" t="s">
        <v>158</v>
      </c>
      <c r="M182" s="5" t="s">
        <v>159</v>
      </c>
      <c r="N182" s="5" t="s">
        <v>159</v>
      </c>
      <c r="O182" s="5" t="s">
        <v>160</v>
      </c>
      <c r="P182" s="5" t="s">
        <v>160</v>
      </c>
      <c r="Q182" s="5" t="s">
        <v>161</v>
      </c>
      <c r="S182" s="5" t="s">
        <v>341</v>
      </c>
      <c r="T182" s="5">
        <v>4.2</v>
      </c>
      <c r="U182" s="5">
        <v>4.4000000000000004</v>
      </c>
      <c r="V182" s="5" t="s">
        <v>163</v>
      </c>
      <c r="W182" s="5" t="s">
        <v>163</v>
      </c>
      <c r="Y182" s="5" t="s">
        <v>164</v>
      </c>
      <c r="Z182" s="9">
        <v>3.4</v>
      </c>
      <c r="AA182" s="5" t="s">
        <v>159</v>
      </c>
      <c r="AB182" s="5" t="s">
        <v>159</v>
      </c>
      <c r="AE182" s="5" t="s">
        <v>165</v>
      </c>
      <c r="AF182" s="5" t="s">
        <v>158</v>
      </c>
      <c r="AG182" s="5" t="s">
        <v>158</v>
      </c>
      <c r="AH182" s="5" t="s">
        <v>158</v>
      </c>
      <c r="AI182" s="5" t="s">
        <v>158</v>
      </c>
      <c r="AJ182" s="5">
        <v>40800</v>
      </c>
      <c r="AL182" s="5" t="s">
        <v>159</v>
      </c>
      <c r="AM182" s="5" t="s">
        <v>159</v>
      </c>
      <c r="AO182" s="5">
        <v>5841.9</v>
      </c>
      <c r="AP182" s="9">
        <v>110</v>
      </c>
      <c r="AQ182" s="5" t="s">
        <v>165</v>
      </c>
      <c r="AR182" s="5" t="s">
        <v>167</v>
      </c>
      <c r="AU182" s="5">
        <v>1.5</v>
      </c>
      <c r="AV182" s="5" t="s">
        <v>169</v>
      </c>
      <c r="AW182" s="5" t="s">
        <v>169</v>
      </c>
      <c r="AY182" s="5" t="s">
        <v>159</v>
      </c>
      <c r="AZ182" s="5">
        <v>3.7999999999999999E-2</v>
      </c>
      <c r="BB182" s="5" t="s">
        <v>170</v>
      </c>
      <c r="BC182" s="5" t="s">
        <v>171</v>
      </c>
      <c r="BE182" s="5" t="s">
        <v>159</v>
      </c>
      <c r="BF182" s="5" t="s">
        <v>159</v>
      </c>
      <c r="BG182" s="5" t="s">
        <v>159</v>
      </c>
      <c r="BH182" s="5" t="s">
        <v>159</v>
      </c>
      <c r="BI182" s="5" t="s">
        <v>342</v>
      </c>
      <c r="BJ182" s="5">
        <v>1.4E-2</v>
      </c>
      <c r="BK182" s="5" t="s">
        <v>170</v>
      </c>
      <c r="BL182" s="5" t="s">
        <v>173</v>
      </c>
      <c r="BP182" s="5">
        <v>6.8</v>
      </c>
      <c r="BQ182" s="5" t="s">
        <v>179</v>
      </c>
      <c r="BS182" s="5" t="s">
        <v>159</v>
      </c>
      <c r="BT182" s="5" t="s">
        <v>159</v>
      </c>
      <c r="BW182" s="5" t="s">
        <v>159</v>
      </c>
      <c r="BX182" s="5" t="s">
        <v>159</v>
      </c>
      <c r="BZ182" s="5">
        <v>38287</v>
      </c>
      <c r="CB182" s="5">
        <v>168</v>
      </c>
      <c r="CD182" s="5" t="s">
        <v>175</v>
      </c>
      <c r="CG182" s="9"/>
      <c r="CJ182" s="5" t="s">
        <v>159</v>
      </c>
      <c r="CK182" s="5" t="s">
        <v>159</v>
      </c>
      <c r="CL182" s="5" t="s">
        <v>159</v>
      </c>
      <c r="CM182" s="5" t="s">
        <v>159</v>
      </c>
    </row>
    <row r="183" spans="1:91" s="5" customFormat="1" x14ac:dyDescent="0.25">
      <c r="A183" s="5" t="s">
        <v>338</v>
      </c>
      <c r="B183" s="5" t="s">
        <v>360</v>
      </c>
      <c r="C183" s="5" t="s">
        <v>187</v>
      </c>
      <c r="D183" s="6">
        <v>42998.717361111114</v>
      </c>
      <c r="E183" s="5" t="s">
        <v>2413</v>
      </c>
      <c r="F183" s="5" t="s">
        <v>2413</v>
      </c>
      <c r="G183" s="5" t="s">
        <v>2409</v>
      </c>
      <c r="Z183" s="9"/>
      <c r="AP183" s="9"/>
      <c r="BP183" s="5">
        <v>8.1</v>
      </c>
      <c r="BR183" s="5">
        <v>39.799999999999997</v>
      </c>
      <c r="CG183" s="9">
        <v>24.07</v>
      </c>
      <c r="CI183" s="5">
        <v>39.700000000000003</v>
      </c>
    </row>
    <row r="184" spans="1:91" s="5" customFormat="1" x14ac:dyDescent="0.25">
      <c r="A184" s="5" t="s">
        <v>338</v>
      </c>
      <c r="B184" s="5" t="s">
        <v>360</v>
      </c>
      <c r="C184" s="5" t="s">
        <v>154</v>
      </c>
      <c r="D184" s="6">
        <v>42998.717361111114</v>
      </c>
      <c r="E184" s="5" t="s">
        <v>489</v>
      </c>
      <c r="F184" s="5" t="s">
        <v>489</v>
      </c>
      <c r="G184" s="5" t="s">
        <v>340</v>
      </c>
      <c r="H184" s="5">
        <v>119</v>
      </c>
      <c r="I184" s="5" t="s">
        <v>157</v>
      </c>
      <c r="J184" s="5">
        <v>1.3</v>
      </c>
      <c r="K184" s="5" t="s">
        <v>158</v>
      </c>
      <c r="L184" s="5" t="s">
        <v>158</v>
      </c>
      <c r="M184" s="5" t="s">
        <v>159</v>
      </c>
      <c r="N184" s="5" t="s">
        <v>159</v>
      </c>
      <c r="O184" s="5" t="s">
        <v>160</v>
      </c>
      <c r="P184" s="5" t="s">
        <v>160</v>
      </c>
      <c r="Q184" s="5" t="s">
        <v>161</v>
      </c>
      <c r="S184" s="5" t="s">
        <v>341</v>
      </c>
      <c r="T184" s="5">
        <v>4.2</v>
      </c>
      <c r="U184" s="5">
        <v>4.3</v>
      </c>
      <c r="V184" s="5" t="s">
        <v>163</v>
      </c>
      <c r="W184" s="5" t="s">
        <v>163</v>
      </c>
      <c r="Y184" s="5" t="s">
        <v>164</v>
      </c>
      <c r="Z184" s="9">
        <v>5</v>
      </c>
      <c r="AA184" s="5" t="s">
        <v>159</v>
      </c>
      <c r="AB184" s="5" t="s">
        <v>159</v>
      </c>
      <c r="AE184" s="5" t="s">
        <v>165</v>
      </c>
      <c r="AF184" s="5" t="s">
        <v>158</v>
      </c>
      <c r="AG184" s="5" t="s">
        <v>158</v>
      </c>
      <c r="AH184" s="5" t="s">
        <v>158</v>
      </c>
      <c r="AI184" s="5" t="s">
        <v>158</v>
      </c>
      <c r="AJ184" s="5">
        <v>40530</v>
      </c>
      <c r="AL184" s="5" t="s">
        <v>159</v>
      </c>
      <c r="AM184" s="5" t="s">
        <v>159</v>
      </c>
      <c r="AO184" s="5">
        <v>5700.6</v>
      </c>
      <c r="AP184" s="9">
        <v>490</v>
      </c>
      <c r="AQ184" s="5" t="s">
        <v>165</v>
      </c>
      <c r="AR184" s="5" t="s">
        <v>167</v>
      </c>
      <c r="AU184" s="5">
        <v>1.5</v>
      </c>
      <c r="AV184" s="5" t="s">
        <v>169</v>
      </c>
      <c r="AW184" s="5" t="s">
        <v>169</v>
      </c>
      <c r="AY184" s="5" t="s">
        <v>159</v>
      </c>
      <c r="AZ184" s="5">
        <v>3.4000000000000002E-2</v>
      </c>
      <c r="BA184" s="5" t="s">
        <v>190</v>
      </c>
      <c r="BB184" s="5" t="s">
        <v>170</v>
      </c>
      <c r="BC184" s="5" t="s">
        <v>171</v>
      </c>
      <c r="BE184" s="5" t="s">
        <v>159</v>
      </c>
      <c r="BF184" s="5" t="s">
        <v>159</v>
      </c>
      <c r="BG184" s="5" t="s">
        <v>159</v>
      </c>
      <c r="BH184" s="5" t="s">
        <v>159</v>
      </c>
      <c r="BI184" s="5" t="s">
        <v>342</v>
      </c>
      <c r="BJ184" s="5">
        <v>1.4999999999999999E-2</v>
      </c>
      <c r="BK184" s="5" t="s">
        <v>170</v>
      </c>
      <c r="BL184" s="5" t="s">
        <v>173</v>
      </c>
      <c r="BP184" s="5">
        <v>7.6</v>
      </c>
      <c r="BQ184" s="5" t="s">
        <v>179</v>
      </c>
      <c r="BS184" s="5" t="s">
        <v>159</v>
      </c>
      <c r="BT184" s="5" t="s">
        <v>159</v>
      </c>
      <c r="BW184" s="5" t="s">
        <v>159</v>
      </c>
      <c r="BX184" s="5" t="s">
        <v>159</v>
      </c>
      <c r="BZ184" s="5">
        <v>37217</v>
      </c>
      <c r="CB184" s="5">
        <v>191</v>
      </c>
      <c r="CD184" s="5" t="s">
        <v>175</v>
      </c>
      <c r="CG184" s="9"/>
      <c r="CJ184" s="5" t="s">
        <v>159</v>
      </c>
      <c r="CK184" s="5" t="s">
        <v>159</v>
      </c>
      <c r="CL184" s="5" t="s">
        <v>159</v>
      </c>
      <c r="CM184" s="5" t="s">
        <v>159</v>
      </c>
    </row>
    <row r="185" spans="1:91" x14ac:dyDescent="0.25">
      <c r="A185" t="s">
        <v>338</v>
      </c>
      <c r="B185" t="s">
        <v>360</v>
      </c>
      <c r="C185" t="s">
        <v>187</v>
      </c>
      <c r="D185" s="1">
        <v>42998.717361111114</v>
      </c>
      <c r="E185" t="s">
        <v>489</v>
      </c>
      <c r="F185" t="s">
        <v>489</v>
      </c>
      <c r="G185" t="s">
        <v>340</v>
      </c>
      <c r="Z185" s="4"/>
      <c r="BP185">
        <v>8.1</v>
      </c>
      <c r="BR185">
        <v>39.799999999999997</v>
      </c>
      <c r="CG185" s="4">
        <v>24.07</v>
      </c>
      <c r="CI185">
        <v>39.700000000000003</v>
      </c>
    </row>
    <row r="186" spans="1:91" s="2" customFormat="1" x14ac:dyDescent="0.25">
      <c r="D186" s="3"/>
      <c r="H186" s="2">
        <f>(H182-H184)/((H182+H184)/2)*100</f>
        <v>1.6666666666666667</v>
      </c>
      <c r="J186" s="2">
        <f t="shared" ref="J186:AU186" si="94">(J182-J184)/((J182+J184)/2)*100</f>
        <v>-8.0000000000000071</v>
      </c>
      <c r="T186" s="2">
        <f t="shared" si="94"/>
        <v>0</v>
      </c>
      <c r="U186" s="2">
        <f t="shared" si="94"/>
        <v>2.298850574712656</v>
      </c>
      <c r="Z186" s="21">
        <f t="shared" si="94"/>
        <v>-38.095238095238095</v>
      </c>
      <c r="AJ186" s="2">
        <f t="shared" si="94"/>
        <v>0.66396163777203987</v>
      </c>
      <c r="AO186" s="2">
        <f t="shared" si="94"/>
        <v>2.4483430799220147</v>
      </c>
      <c r="AP186" s="21">
        <f t="shared" si="94"/>
        <v>-126.66666666666666</v>
      </c>
      <c r="AU186" s="2">
        <f t="shared" si="94"/>
        <v>0</v>
      </c>
      <c r="BJ186" s="2">
        <f t="shared" ref="BJ186" si="95">(BJ182-BJ184)/((BJ182+BJ184)/2)*100</f>
        <v>-6.8965517241379253</v>
      </c>
      <c r="BP186" s="2">
        <f>(BP182-BP184)/((BP182+BP184)/2)*100</f>
        <v>-11.111111111111109</v>
      </c>
      <c r="BR186" s="2">
        <f>(BR183-BR185)/((BR183+BR185)/2)*100</f>
        <v>0</v>
      </c>
      <c r="BZ186" s="2">
        <f t="shared" ref="BZ186" si="96">(BZ182-BZ184)/((BZ182+BZ184)/2)*100</f>
        <v>2.8342869251960159</v>
      </c>
      <c r="CB186" s="2">
        <f>(CB182-CB184)/((CB182+CB184)/2)*100</f>
        <v>-12.813370473537605</v>
      </c>
      <c r="CD186" s="2" t="e">
        <f>(CD183-CD185)/((CD183+CD185)/2)*100</f>
        <v>#DIV/0!</v>
      </c>
      <c r="CG186" s="22">
        <f>(CG183-CG185)/((CG183+CG185)/2)*100</f>
        <v>0</v>
      </c>
      <c r="CI186" s="2">
        <f>(CI183-CI185)/((CI183+CI185)/2)*100</f>
        <v>0</v>
      </c>
    </row>
    <row r="187" spans="1:91" s="11" customFormat="1" x14ac:dyDescent="0.25">
      <c r="A187" s="11" t="s">
        <v>338</v>
      </c>
      <c r="B187" s="11" t="s">
        <v>365</v>
      </c>
      <c r="C187" s="11" t="s">
        <v>154</v>
      </c>
      <c r="D187" s="12">
        <v>43000.603472222225</v>
      </c>
      <c r="E187" s="11" t="s">
        <v>2414</v>
      </c>
      <c r="F187" s="11" t="s">
        <v>2414</v>
      </c>
      <c r="G187" s="11" t="s">
        <v>2409</v>
      </c>
      <c r="H187" s="11">
        <v>121</v>
      </c>
      <c r="I187" s="11" t="s">
        <v>157</v>
      </c>
      <c r="J187" s="13">
        <v>2.6</v>
      </c>
      <c r="K187" s="11" t="s">
        <v>158</v>
      </c>
      <c r="L187" s="11" t="s">
        <v>158</v>
      </c>
      <c r="M187" s="11" t="s">
        <v>159</v>
      </c>
      <c r="N187" s="11" t="s">
        <v>159</v>
      </c>
      <c r="O187" s="11" t="s">
        <v>160</v>
      </c>
      <c r="P187" s="11" t="s">
        <v>160</v>
      </c>
      <c r="Q187" s="11" t="s">
        <v>161</v>
      </c>
      <c r="S187" s="11" t="s">
        <v>341</v>
      </c>
      <c r="T187" s="11">
        <v>4</v>
      </c>
      <c r="U187" s="11">
        <v>4.0999999999999996</v>
      </c>
      <c r="V187" s="11" t="s">
        <v>163</v>
      </c>
      <c r="W187" s="11" t="s">
        <v>163</v>
      </c>
      <c r="Y187" s="14">
        <v>2.89</v>
      </c>
      <c r="Z187" s="11">
        <v>3.1</v>
      </c>
      <c r="AA187" s="11" t="s">
        <v>159</v>
      </c>
      <c r="AB187" s="11" t="s">
        <v>159</v>
      </c>
      <c r="AE187" s="11" t="s">
        <v>165</v>
      </c>
      <c r="AF187" s="11" t="s">
        <v>158</v>
      </c>
      <c r="AG187" s="11" t="s">
        <v>158</v>
      </c>
      <c r="AH187" s="11" t="s">
        <v>158</v>
      </c>
      <c r="AI187" s="11" t="s">
        <v>158</v>
      </c>
      <c r="AJ187" s="11">
        <v>45270</v>
      </c>
      <c r="AL187" s="11" t="s">
        <v>159</v>
      </c>
      <c r="AM187" s="11" t="s">
        <v>159</v>
      </c>
      <c r="AO187" s="11">
        <v>5864</v>
      </c>
      <c r="AP187" s="13">
        <v>330</v>
      </c>
      <c r="AQ187" s="11" t="s">
        <v>165</v>
      </c>
      <c r="AR187" s="11" t="s">
        <v>167</v>
      </c>
      <c r="AU187" s="13">
        <v>2.9</v>
      </c>
      <c r="AV187" s="11" t="s">
        <v>169</v>
      </c>
      <c r="AW187" s="11">
        <v>7.6999999999999999E-2</v>
      </c>
      <c r="AY187" s="11" t="s">
        <v>159</v>
      </c>
      <c r="AZ187" s="11">
        <v>0.06</v>
      </c>
      <c r="BB187" s="11" t="s">
        <v>170</v>
      </c>
      <c r="BC187" s="11" t="s">
        <v>171</v>
      </c>
      <c r="BE187" s="11" t="s">
        <v>159</v>
      </c>
      <c r="BF187" s="11" t="s">
        <v>159</v>
      </c>
      <c r="BG187" s="11" t="s">
        <v>159</v>
      </c>
      <c r="BH187" s="11" t="s">
        <v>159</v>
      </c>
      <c r="BI187" s="11">
        <v>0.08</v>
      </c>
      <c r="BJ187" s="11">
        <v>0.03</v>
      </c>
      <c r="BK187" s="11" t="s">
        <v>170</v>
      </c>
      <c r="BL187" s="11">
        <v>1.89</v>
      </c>
      <c r="BP187" s="11">
        <v>6.9</v>
      </c>
      <c r="BQ187" s="11">
        <v>0.08</v>
      </c>
      <c r="BS187" s="11" t="s">
        <v>159</v>
      </c>
      <c r="BT187" s="11" t="s">
        <v>159</v>
      </c>
      <c r="BW187" s="11" t="s">
        <v>159</v>
      </c>
      <c r="BX187" s="11" t="s">
        <v>159</v>
      </c>
      <c r="BZ187" s="11">
        <v>37959</v>
      </c>
      <c r="CB187" s="11">
        <v>41</v>
      </c>
      <c r="CD187" s="11" t="s">
        <v>175</v>
      </c>
      <c r="CG187" s="13"/>
      <c r="CJ187" s="11" t="s">
        <v>159</v>
      </c>
      <c r="CK187" s="11" t="s">
        <v>159</v>
      </c>
      <c r="CL187" s="11" t="s">
        <v>159</v>
      </c>
      <c r="CM187" s="11" t="s">
        <v>159</v>
      </c>
    </row>
    <row r="188" spans="1:91" s="11" customFormat="1" x14ac:dyDescent="0.25">
      <c r="A188" s="11" t="s">
        <v>338</v>
      </c>
      <c r="B188" s="11" t="s">
        <v>365</v>
      </c>
      <c r="C188" s="11" t="s">
        <v>187</v>
      </c>
      <c r="D188" s="12">
        <v>43000.603472222225</v>
      </c>
      <c r="E188" s="11" t="s">
        <v>2414</v>
      </c>
      <c r="F188" s="11" t="s">
        <v>2414</v>
      </c>
      <c r="G188" s="11" t="s">
        <v>2409</v>
      </c>
      <c r="J188" s="13"/>
      <c r="Y188" s="14"/>
      <c r="AP188" s="13"/>
      <c r="AU188" s="13"/>
      <c r="BP188" s="11">
        <v>8.35</v>
      </c>
      <c r="BR188" s="11">
        <v>180.6</v>
      </c>
      <c r="CG188" s="13">
        <v>24.91</v>
      </c>
      <c r="CI188" s="11">
        <v>24</v>
      </c>
    </row>
    <row r="189" spans="1:91" s="11" customFormat="1" x14ac:dyDescent="0.25">
      <c r="A189" s="11" t="s">
        <v>338</v>
      </c>
      <c r="B189" s="11" t="s">
        <v>365</v>
      </c>
      <c r="C189" s="11" t="s">
        <v>154</v>
      </c>
      <c r="D189" s="12">
        <v>43000.597916666666</v>
      </c>
      <c r="E189" s="11" t="s">
        <v>490</v>
      </c>
      <c r="F189" s="11" t="s">
        <v>490</v>
      </c>
      <c r="G189" s="11" t="s">
        <v>343</v>
      </c>
      <c r="H189" s="11">
        <v>117</v>
      </c>
      <c r="I189" s="11" t="s">
        <v>157</v>
      </c>
      <c r="J189" s="13">
        <v>1</v>
      </c>
      <c r="K189" s="11" t="s">
        <v>158</v>
      </c>
      <c r="L189" s="11" t="s">
        <v>158</v>
      </c>
      <c r="M189" s="11" t="s">
        <v>159</v>
      </c>
      <c r="N189" s="11" t="s">
        <v>159</v>
      </c>
      <c r="O189" s="11" t="s">
        <v>160</v>
      </c>
      <c r="P189" s="11" t="s">
        <v>160</v>
      </c>
      <c r="Q189" s="11" t="s">
        <v>161</v>
      </c>
      <c r="R189" s="11" t="s">
        <v>347</v>
      </c>
      <c r="S189" s="11" t="s">
        <v>341</v>
      </c>
      <c r="T189" s="11">
        <v>4.5</v>
      </c>
      <c r="U189" s="11">
        <v>4.5</v>
      </c>
      <c r="V189" s="11" t="s">
        <v>163</v>
      </c>
      <c r="W189" s="11" t="s">
        <v>163</v>
      </c>
      <c r="Y189" s="14" t="s">
        <v>164</v>
      </c>
      <c r="Z189" s="11">
        <v>2.9</v>
      </c>
      <c r="AA189" s="11" t="s">
        <v>159</v>
      </c>
      <c r="AB189" s="11" t="s">
        <v>159</v>
      </c>
      <c r="AE189" s="11" t="s">
        <v>165</v>
      </c>
      <c r="AF189" s="11" t="s">
        <v>158</v>
      </c>
      <c r="AG189" s="11" t="s">
        <v>158</v>
      </c>
      <c r="AH189" s="11" t="s">
        <v>158</v>
      </c>
      <c r="AI189" s="11" t="s">
        <v>158</v>
      </c>
      <c r="AJ189" s="11">
        <v>45160</v>
      </c>
      <c r="AL189" s="11" t="s">
        <v>159</v>
      </c>
      <c r="AM189" s="11" t="s">
        <v>159</v>
      </c>
      <c r="AO189" s="11">
        <v>6397.1</v>
      </c>
      <c r="AP189" s="13">
        <v>170</v>
      </c>
      <c r="AQ189" s="11" t="s">
        <v>165</v>
      </c>
      <c r="AR189" s="11" t="s">
        <v>167</v>
      </c>
      <c r="AU189" s="13">
        <v>0.73199999999999998</v>
      </c>
      <c r="AV189" s="11" t="s">
        <v>169</v>
      </c>
      <c r="AW189" s="11" t="s">
        <v>169</v>
      </c>
      <c r="AY189" s="11" t="s">
        <v>159</v>
      </c>
      <c r="AZ189" s="11">
        <v>1.7000000000000001E-2</v>
      </c>
      <c r="BA189" s="11" t="s">
        <v>190</v>
      </c>
      <c r="BB189" s="11" t="s">
        <v>170</v>
      </c>
      <c r="BC189" s="11" t="s">
        <v>171</v>
      </c>
      <c r="BE189" s="11" t="s">
        <v>159</v>
      </c>
      <c r="BF189" s="11" t="s">
        <v>159</v>
      </c>
      <c r="BG189" s="11" t="s">
        <v>159</v>
      </c>
      <c r="BH189" s="11" t="s">
        <v>159</v>
      </c>
      <c r="BI189" s="11" t="s">
        <v>342</v>
      </c>
      <c r="BJ189" s="11">
        <v>0.01</v>
      </c>
      <c r="BK189" s="11">
        <v>0.37</v>
      </c>
      <c r="BL189" s="11" t="s">
        <v>173</v>
      </c>
      <c r="BP189" s="11">
        <v>7.8</v>
      </c>
      <c r="BQ189" s="11" t="s">
        <v>179</v>
      </c>
      <c r="BS189" s="11" t="s">
        <v>159</v>
      </c>
      <c r="BT189" s="11" t="s">
        <v>159</v>
      </c>
      <c r="BW189" s="11" t="s">
        <v>159</v>
      </c>
      <c r="BX189" s="11" t="s">
        <v>159</v>
      </c>
      <c r="BZ189" s="11">
        <v>38748</v>
      </c>
      <c r="CB189" s="11">
        <v>35</v>
      </c>
      <c r="CD189" s="11" t="s">
        <v>175</v>
      </c>
      <c r="CG189" s="13"/>
      <c r="CJ189" s="11" t="s">
        <v>159</v>
      </c>
      <c r="CK189" s="11" t="s">
        <v>159</v>
      </c>
      <c r="CL189" s="11" t="s">
        <v>159</v>
      </c>
      <c r="CM189" s="11" t="s">
        <v>159</v>
      </c>
    </row>
    <row r="190" spans="1:91" s="11" customFormat="1" x14ac:dyDescent="0.25">
      <c r="A190" s="11" t="s">
        <v>338</v>
      </c>
      <c r="B190" s="11" t="s">
        <v>365</v>
      </c>
      <c r="C190" s="11" t="s">
        <v>187</v>
      </c>
      <c r="D190" s="12">
        <v>43000.597916666666</v>
      </c>
      <c r="E190" s="11" t="s">
        <v>490</v>
      </c>
      <c r="F190" s="11" t="s">
        <v>490</v>
      </c>
      <c r="G190" s="11" t="s">
        <v>343</v>
      </c>
      <c r="J190" s="13"/>
      <c r="Y190" s="14"/>
      <c r="AP190" s="13"/>
      <c r="AU190" s="13"/>
      <c r="BP190" s="11">
        <v>8.34</v>
      </c>
      <c r="BR190" s="11">
        <v>180.5</v>
      </c>
      <c r="CG190" s="13">
        <v>24.91</v>
      </c>
      <c r="CI190" s="11">
        <v>24</v>
      </c>
    </row>
    <row r="191" spans="1:91" s="2" customFormat="1" x14ac:dyDescent="0.25">
      <c r="D191" s="3"/>
      <c r="H191" s="2">
        <f>(H187-H189)/((H187+H189)/2)*100</f>
        <v>3.3613445378151261</v>
      </c>
      <c r="J191" s="21">
        <f t="shared" ref="J191:AU191" si="97">(J187-J189)/((J187+J189)/2)*100</f>
        <v>88.8888888888889</v>
      </c>
      <c r="T191" s="2">
        <f t="shared" si="97"/>
        <v>-11.76470588235294</v>
      </c>
      <c r="U191" s="2">
        <f t="shared" si="97"/>
        <v>-9.3023255813953565</v>
      </c>
      <c r="Z191" s="2">
        <f t="shared" si="97"/>
        <v>6.6666666666666723</v>
      </c>
      <c r="AJ191" s="2">
        <f t="shared" si="97"/>
        <v>0.24328209664934206</v>
      </c>
      <c r="AO191" s="2">
        <f t="shared" si="97"/>
        <v>-8.6957940152188691</v>
      </c>
      <c r="AP191" s="21">
        <f t="shared" si="97"/>
        <v>64</v>
      </c>
      <c r="AU191" s="21">
        <f t="shared" si="97"/>
        <v>119.38325991189429</v>
      </c>
      <c r="AZ191" s="2">
        <f t="shared" ref="AZ191" si="98">(AZ187-AZ189)/((AZ187+AZ189)/2)*100</f>
        <v>111.68831168831169</v>
      </c>
      <c r="BP191" s="2">
        <f>(BP187-BP189)/((BP187+BP189)/2)*100</f>
        <v>-12.244897959183666</v>
      </c>
      <c r="BR191" s="2">
        <f>(BR188-BR190)/((BR188+BR190)/2)*100</f>
        <v>5.5386319579060816E-2</v>
      </c>
      <c r="BZ191" s="2">
        <f t="shared" ref="BZ191" si="99">(BZ187-BZ189)/((BZ187+BZ189)/2)*100</f>
        <v>-2.0571786147287732</v>
      </c>
      <c r="CB191" s="2">
        <f>(CB187-CB189)/((CB187+CB189)/2)*100</f>
        <v>15.789473684210526</v>
      </c>
      <c r="CD191" s="2" t="e">
        <f>(CD188-CD190)/((CD188+CD190)/2)*100</f>
        <v>#DIV/0!</v>
      </c>
      <c r="CG191" s="22">
        <f>(CG188-CG190)/((CG188+CG190)/2)*100</f>
        <v>0</v>
      </c>
      <c r="CI191" s="2">
        <f>(CI188-CI190)/((CI188+CI190)/2)*100</f>
        <v>0</v>
      </c>
    </row>
    <row r="192" spans="1:91" s="5" customFormat="1" x14ac:dyDescent="0.25">
      <c r="A192" s="5" t="s">
        <v>338</v>
      </c>
      <c r="B192" s="5" t="s">
        <v>367</v>
      </c>
      <c r="C192" s="5" t="s">
        <v>154</v>
      </c>
      <c r="D192" s="6">
        <v>43001.384722222225</v>
      </c>
      <c r="E192" s="5" t="s">
        <v>2415</v>
      </c>
      <c r="F192" s="5" t="s">
        <v>2415</v>
      </c>
      <c r="G192" s="5" t="s">
        <v>2409</v>
      </c>
      <c r="H192" s="7">
        <v>74</v>
      </c>
      <c r="I192" s="5">
        <v>0.08</v>
      </c>
      <c r="J192" s="5">
        <v>0.61199999999999999</v>
      </c>
      <c r="K192" s="5" t="s">
        <v>158</v>
      </c>
      <c r="L192" s="5" t="s">
        <v>158</v>
      </c>
      <c r="M192" s="5" t="s">
        <v>159</v>
      </c>
      <c r="N192" s="5" t="s">
        <v>159</v>
      </c>
      <c r="O192" s="5" t="s">
        <v>160</v>
      </c>
      <c r="P192" s="5" t="s">
        <v>160</v>
      </c>
      <c r="Q192" s="5" t="s">
        <v>161</v>
      </c>
      <c r="S192" s="5" t="s">
        <v>341</v>
      </c>
      <c r="T192" s="5">
        <v>2.8</v>
      </c>
      <c r="U192" s="5">
        <v>2.9</v>
      </c>
      <c r="V192" s="5" t="s">
        <v>163</v>
      </c>
      <c r="W192" s="5" t="s">
        <v>163</v>
      </c>
      <c r="Y192" s="5">
        <v>3.8</v>
      </c>
      <c r="Z192" s="5">
        <v>4.7</v>
      </c>
      <c r="AA192" s="5" t="s">
        <v>159</v>
      </c>
      <c r="AB192" s="5" t="s">
        <v>159</v>
      </c>
      <c r="AE192" s="5" t="s">
        <v>165</v>
      </c>
      <c r="AF192" s="5" t="s">
        <v>158</v>
      </c>
      <c r="AG192" s="5" t="s">
        <v>158</v>
      </c>
      <c r="AH192" s="5" t="s">
        <v>158</v>
      </c>
      <c r="AI192" s="5" t="s">
        <v>158</v>
      </c>
      <c r="AJ192" s="5">
        <v>32270</v>
      </c>
      <c r="AL192" s="5" t="s">
        <v>159</v>
      </c>
      <c r="AM192" s="5" t="s">
        <v>159</v>
      </c>
      <c r="AO192" s="7">
        <v>4073.3</v>
      </c>
      <c r="AP192" s="9">
        <v>490</v>
      </c>
      <c r="AQ192" s="5" t="s">
        <v>165</v>
      </c>
      <c r="AR192" s="5" t="s">
        <v>167</v>
      </c>
      <c r="AU192" s="5">
        <v>0.39</v>
      </c>
      <c r="AV192" s="5" t="s">
        <v>169</v>
      </c>
      <c r="AW192" s="5" t="s">
        <v>169</v>
      </c>
      <c r="AY192" s="5">
        <v>5.7000000000000002E-2</v>
      </c>
      <c r="AZ192" s="5">
        <v>5.7000000000000002E-2</v>
      </c>
      <c r="BB192" s="5" t="s">
        <v>170</v>
      </c>
      <c r="BC192" s="5" t="s">
        <v>171</v>
      </c>
      <c r="BE192" s="5" t="s">
        <v>159</v>
      </c>
      <c r="BF192" s="5" t="s">
        <v>159</v>
      </c>
      <c r="BG192" s="5" t="s">
        <v>159</v>
      </c>
      <c r="BH192" s="5" t="s">
        <v>159</v>
      </c>
      <c r="BI192" s="5">
        <v>0.16</v>
      </c>
      <c r="BJ192" s="5">
        <v>4.0000000000000001E-3</v>
      </c>
      <c r="BK192" s="5">
        <v>0.8</v>
      </c>
      <c r="BL192" s="5">
        <v>1.45</v>
      </c>
      <c r="BP192" s="5">
        <v>7</v>
      </c>
      <c r="BQ192" s="5" t="s">
        <v>179</v>
      </c>
      <c r="BS192" s="5" t="s">
        <v>159</v>
      </c>
      <c r="BT192" s="5" t="s">
        <v>159</v>
      </c>
      <c r="BW192" s="5" t="s">
        <v>159</v>
      </c>
      <c r="BX192" s="5" t="s">
        <v>159</v>
      </c>
      <c r="BZ192" s="5">
        <v>24551</v>
      </c>
      <c r="CB192" s="5" t="s">
        <v>174</v>
      </c>
      <c r="CD192" s="5" t="s">
        <v>175</v>
      </c>
      <c r="CG192" s="9"/>
      <c r="CJ192" s="5" t="s">
        <v>159</v>
      </c>
      <c r="CK192" s="5" t="s">
        <v>159</v>
      </c>
      <c r="CL192" s="5" t="s">
        <v>159</v>
      </c>
      <c r="CM192" s="5" t="s">
        <v>159</v>
      </c>
    </row>
    <row r="193" spans="1:130" s="5" customFormat="1" x14ac:dyDescent="0.25">
      <c r="A193" s="5" t="s">
        <v>338</v>
      </c>
      <c r="B193" s="5" t="s">
        <v>367</v>
      </c>
      <c r="C193" s="5" t="s">
        <v>187</v>
      </c>
      <c r="D193" s="6">
        <v>43001.384722222225</v>
      </c>
      <c r="E193" s="5" t="s">
        <v>2415</v>
      </c>
      <c r="F193" s="5" t="s">
        <v>2415</v>
      </c>
      <c r="G193" s="5" t="s">
        <v>2409</v>
      </c>
      <c r="H193" s="7"/>
      <c r="AO193" s="7"/>
      <c r="AP193" s="9"/>
      <c r="BP193" s="5">
        <v>7.56</v>
      </c>
      <c r="BR193" s="5">
        <v>180.2</v>
      </c>
      <c r="CG193" s="9">
        <v>24.47</v>
      </c>
      <c r="CI193" s="5">
        <v>4.9000000000000004</v>
      </c>
    </row>
    <row r="194" spans="1:130" s="5" customFormat="1" x14ac:dyDescent="0.25">
      <c r="A194" s="5" t="s">
        <v>338</v>
      </c>
      <c r="B194" s="5" t="s">
        <v>367</v>
      </c>
      <c r="C194" s="5" t="s">
        <v>154</v>
      </c>
      <c r="D194" s="6">
        <v>43001.368750000001</v>
      </c>
      <c r="E194" s="5" t="s">
        <v>491</v>
      </c>
      <c r="F194" s="5" t="s">
        <v>491</v>
      </c>
      <c r="G194" s="5" t="s">
        <v>340</v>
      </c>
      <c r="H194" s="7">
        <v>62</v>
      </c>
      <c r="I194" s="5">
        <v>7.0000000000000007E-2</v>
      </c>
      <c r="J194" s="5">
        <v>0.59</v>
      </c>
      <c r="K194" s="5" t="s">
        <v>158</v>
      </c>
      <c r="L194" s="5" t="s">
        <v>158</v>
      </c>
      <c r="M194" s="5" t="s">
        <v>159</v>
      </c>
      <c r="N194" s="5" t="s">
        <v>159</v>
      </c>
      <c r="O194" s="5" t="s">
        <v>160</v>
      </c>
      <c r="P194" s="5" t="s">
        <v>160</v>
      </c>
      <c r="Q194" s="5" t="s">
        <v>161</v>
      </c>
      <c r="R194" s="5" t="s">
        <v>347</v>
      </c>
      <c r="S194" s="5" t="s">
        <v>341</v>
      </c>
      <c r="T194" s="5">
        <v>2.7</v>
      </c>
      <c r="U194" s="5">
        <v>2.9</v>
      </c>
      <c r="V194" s="5" t="s">
        <v>163</v>
      </c>
      <c r="W194" s="5" t="s">
        <v>163</v>
      </c>
      <c r="Y194" s="5">
        <v>3.8</v>
      </c>
      <c r="Z194" s="5">
        <v>4.5999999999999996</v>
      </c>
      <c r="AA194" s="5" t="s">
        <v>159</v>
      </c>
      <c r="AB194" s="5" t="s">
        <v>159</v>
      </c>
      <c r="AE194" s="5" t="s">
        <v>165</v>
      </c>
      <c r="AF194" s="5" t="s">
        <v>158</v>
      </c>
      <c r="AG194" s="5" t="s">
        <v>158</v>
      </c>
      <c r="AH194" s="5" t="s">
        <v>158</v>
      </c>
      <c r="AI194" s="5" t="s">
        <v>158</v>
      </c>
      <c r="AJ194" s="5">
        <v>37361</v>
      </c>
      <c r="AL194" s="5" t="s">
        <v>159</v>
      </c>
      <c r="AM194" s="5" t="s">
        <v>159</v>
      </c>
      <c r="AO194" s="7">
        <v>3597.7</v>
      </c>
      <c r="AP194" s="9">
        <v>78</v>
      </c>
      <c r="AQ194" s="5" t="s">
        <v>165</v>
      </c>
      <c r="AR194" s="5" t="s">
        <v>167</v>
      </c>
      <c r="AU194" s="5">
        <v>0.35</v>
      </c>
      <c r="AV194" s="5" t="s">
        <v>169</v>
      </c>
      <c r="AW194" s="5" t="s">
        <v>169</v>
      </c>
      <c r="AY194" s="5">
        <v>5.8999999999999997E-2</v>
      </c>
      <c r="AZ194" s="5">
        <v>0.06</v>
      </c>
      <c r="BA194" s="5" t="s">
        <v>190</v>
      </c>
      <c r="BB194" s="5" t="s">
        <v>170</v>
      </c>
      <c r="BC194" s="5" t="s">
        <v>171</v>
      </c>
      <c r="BE194" s="5" t="s">
        <v>159</v>
      </c>
      <c r="BF194" s="5" t="s">
        <v>159</v>
      </c>
      <c r="BG194" s="5" t="s">
        <v>159</v>
      </c>
      <c r="BH194" s="5" t="s">
        <v>159</v>
      </c>
      <c r="BI194" s="5">
        <v>0.18</v>
      </c>
      <c r="BJ194" s="5">
        <v>4.0000000000000001E-3</v>
      </c>
      <c r="BK194" s="5">
        <v>0.88</v>
      </c>
      <c r="BL194" s="5">
        <v>1.81</v>
      </c>
      <c r="BP194" s="5">
        <v>8.1</v>
      </c>
      <c r="BQ194" s="5" t="s">
        <v>179</v>
      </c>
      <c r="BS194" s="5" t="s">
        <v>159</v>
      </c>
      <c r="BT194" s="5" t="s">
        <v>159</v>
      </c>
      <c r="BW194" s="5" t="s">
        <v>159</v>
      </c>
      <c r="BX194" s="5" t="s">
        <v>159</v>
      </c>
      <c r="BZ194" s="5">
        <v>23000</v>
      </c>
      <c r="CB194" s="5">
        <v>11</v>
      </c>
      <c r="CD194" s="5" t="s">
        <v>175</v>
      </c>
      <c r="CG194" s="9"/>
      <c r="CJ194" s="5" t="s">
        <v>159</v>
      </c>
      <c r="CK194" s="5" t="s">
        <v>159</v>
      </c>
      <c r="CL194" s="5" t="s">
        <v>159</v>
      </c>
      <c r="CM194" s="5" t="s">
        <v>159</v>
      </c>
    </row>
    <row r="195" spans="1:130" s="5" customFormat="1" x14ac:dyDescent="0.25">
      <c r="A195" s="5" t="s">
        <v>338</v>
      </c>
      <c r="B195" s="5" t="s">
        <v>367</v>
      </c>
      <c r="C195" s="5" t="s">
        <v>187</v>
      </c>
      <c r="D195" s="6">
        <v>43001.368750000001</v>
      </c>
      <c r="E195" s="5" t="s">
        <v>491</v>
      </c>
      <c r="F195" s="5" t="s">
        <v>491</v>
      </c>
      <c r="G195" s="5" t="s">
        <v>340</v>
      </c>
      <c r="AP195" s="9"/>
      <c r="BP195" s="5">
        <v>7.98</v>
      </c>
      <c r="BR195" s="5">
        <v>174.8</v>
      </c>
      <c r="CG195" s="9">
        <v>24.41</v>
      </c>
      <c r="CI195" s="5">
        <v>4.5</v>
      </c>
    </row>
    <row r="196" spans="1:130" s="2" customFormat="1" x14ac:dyDescent="0.25">
      <c r="D196" s="3"/>
      <c r="H196" s="2">
        <f>(H192-H194)/((H192+H194)/2)*100</f>
        <v>17.647058823529413</v>
      </c>
      <c r="J196" s="2">
        <f t="shared" ref="J196:AU196" si="100">(J192-J194)/((J192+J194)/2)*100</f>
        <v>3.6605657237936811</v>
      </c>
      <c r="T196" s="2">
        <f t="shared" si="100"/>
        <v>3.6363636363636238</v>
      </c>
      <c r="U196" s="2">
        <f t="shared" si="100"/>
        <v>0</v>
      </c>
      <c r="Y196" s="2">
        <f t="shared" si="100"/>
        <v>0</v>
      </c>
      <c r="Z196" s="2">
        <f t="shared" si="100"/>
        <v>2.1505376344086136</v>
      </c>
      <c r="AJ196" s="2">
        <f t="shared" si="100"/>
        <v>-14.622797317286839</v>
      </c>
      <c r="AO196" s="2">
        <f>(AO192-AO194)/((AO192+AO194)/2)*100</f>
        <v>12.39994785555991</v>
      </c>
      <c r="AP196" s="21">
        <f>(AP192-AP194)/((AP192+AP194)/2)*100</f>
        <v>145.07042253521126</v>
      </c>
      <c r="AU196" s="2">
        <f t="shared" si="100"/>
        <v>10.810810810810821</v>
      </c>
      <c r="BP196" s="2">
        <f>(BP192-BP194)/((BP192+BP194)/2)*100</f>
        <v>-14.569536423841056</v>
      </c>
      <c r="BR196" s="2">
        <f>(BR193-BR195)/((BR193+BR195)/2)*100</f>
        <v>3.0422535211267476</v>
      </c>
      <c r="BZ196" s="2">
        <f t="shared" ref="BZ196" si="101">(BZ192-BZ194)/((BZ192+BZ194)/2)*100</f>
        <v>6.5235221130996193</v>
      </c>
      <c r="CB196" s="2" t="e">
        <f>(CB192-CB194)/((CB192+CB194)/2)*100</f>
        <v>#VALUE!</v>
      </c>
      <c r="CD196" s="2" t="e">
        <f>(CD193-CD195)/((CD193+CD195)/2)*100</f>
        <v>#DIV/0!</v>
      </c>
      <c r="CG196" s="22">
        <f>(CG193-CG195)/((CG193+CG195)/2)*100</f>
        <v>0.24549918166938922</v>
      </c>
      <c r="CI196" s="2">
        <f>(CI193-CI195)/((CI193+CI195)/2)*100</f>
        <v>8.5106382978723474</v>
      </c>
    </row>
    <row r="197" spans="1:130" s="11" customFormat="1" x14ac:dyDescent="0.25">
      <c r="A197" s="11" t="s">
        <v>338</v>
      </c>
      <c r="B197" s="11" t="s">
        <v>372</v>
      </c>
      <c r="C197" s="11" t="s">
        <v>154</v>
      </c>
      <c r="D197" s="12">
        <v>42993.472222222219</v>
      </c>
      <c r="E197" s="11" t="s">
        <v>2416</v>
      </c>
      <c r="F197" s="11" t="s">
        <v>2416</v>
      </c>
      <c r="G197" s="11" t="s">
        <v>2409</v>
      </c>
      <c r="H197" s="11">
        <v>125</v>
      </c>
      <c r="I197" s="11" t="s">
        <v>157</v>
      </c>
      <c r="J197" s="11">
        <v>0.26200000000000001</v>
      </c>
      <c r="K197" s="11" t="s">
        <v>158</v>
      </c>
      <c r="L197" s="11" t="s">
        <v>158</v>
      </c>
      <c r="M197" s="11" t="s">
        <v>159</v>
      </c>
      <c r="N197" s="11" t="s">
        <v>159</v>
      </c>
      <c r="O197" s="11" t="s">
        <v>160</v>
      </c>
      <c r="P197" s="11" t="s">
        <v>160</v>
      </c>
      <c r="Q197" s="11" t="s">
        <v>161</v>
      </c>
      <c r="S197" s="11" t="s">
        <v>341</v>
      </c>
      <c r="T197" s="11">
        <v>4.0999999999999996</v>
      </c>
      <c r="U197" s="11">
        <v>4.4000000000000004</v>
      </c>
      <c r="V197" s="11" t="s">
        <v>163</v>
      </c>
      <c r="W197" s="11" t="s">
        <v>163</v>
      </c>
      <c r="Y197" s="11">
        <v>3</v>
      </c>
      <c r="Z197" s="11">
        <v>4.3</v>
      </c>
      <c r="AA197" s="11" t="s">
        <v>159</v>
      </c>
      <c r="AB197" s="11" t="s">
        <v>159</v>
      </c>
      <c r="AE197" s="11" t="s">
        <v>165</v>
      </c>
      <c r="AF197" s="11" t="s">
        <v>158</v>
      </c>
      <c r="AG197" s="11" t="s">
        <v>158</v>
      </c>
      <c r="AH197" s="11" t="s">
        <v>158</v>
      </c>
      <c r="AI197" s="11" t="s">
        <v>158</v>
      </c>
      <c r="AJ197" s="11">
        <v>41610</v>
      </c>
      <c r="AL197" s="11" t="s">
        <v>159</v>
      </c>
      <c r="AM197" s="11" t="s">
        <v>159</v>
      </c>
      <c r="AO197" s="11">
        <v>6485.2</v>
      </c>
      <c r="AP197" s="18" t="s">
        <v>235</v>
      </c>
      <c r="AQ197" s="11" t="s">
        <v>165</v>
      </c>
      <c r="AR197" s="11" t="s">
        <v>167</v>
      </c>
      <c r="AU197" s="11">
        <v>0.21099999999999999</v>
      </c>
      <c r="AV197" s="11" t="s">
        <v>169</v>
      </c>
      <c r="AW197" s="11" t="s">
        <v>169</v>
      </c>
      <c r="AY197" s="11" t="s">
        <v>159</v>
      </c>
      <c r="AZ197" s="11" t="s">
        <v>159</v>
      </c>
      <c r="BB197" s="11" t="s">
        <v>170</v>
      </c>
      <c r="BC197" s="11" t="s">
        <v>171</v>
      </c>
      <c r="BE197" s="11" t="s">
        <v>159</v>
      </c>
      <c r="BF197" s="11" t="s">
        <v>159</v>
      </c>
      <c r="BG197" s="11" t="s">
        <v>159</v>
      </c>
      <c r="BH197" s="11" t="s">
        <v>159</v>
      </c>
      <c r="BI197" s="11" t="s">
        <v>342</v>
      </c>
      <c r="BJ197" s="11">
        <v>3.0000000000000001E-3</v>
      </c>
      <c r="BK197" s="11" t="s">
        <v>170</v>
      </c>
      <c r="BL197" s="11" t="s">
        <v>173</v>
      </c>
      <c r="BP197" s="11">
        <v>6.1</v>
      </c>
      <c r="BQ197" s="11" t="s">
        <v>179</v>
      </c>
      <c r="BS197" s="11" t="s">
        <v>159</v>
      </c>
      <c r="BT197" s="11" t="s">
        <v>159</v>
      </c>
      <c r="BW197" s="11" t="s">
        <v>159</v>
      </c>
      <c r="BX197" s="11" t="s">
        <v>159</v>
      </c>
      <c r="BZ197" s="11">
        <v>37934</v>
      </c>
      <c r="CB197" s="11">
        <v>63</v>
      </c>
      <c r="CD197" s="11" t="s">
        <v>175</v>
      </c>
      <c r="CG197" s="13"/>
      <c r="CJ197" s="11" t="s">
        <v>159</v>
      </c>
      <c r="CK197" s="11" t="s">
        <v>159</v>
      </c>
      <c r="CL197" s="11">
        <v>1.0999999999999999E-2</v>
      </c>
      <c r="CM197" s="11" t="s">
        <v>159</v>
      </c>
    </row>
    <row r="198" spans="1:130" s="11" customFormat="1" x14ac:dyDescent="0.25">
      <c r="A198" s="11" t="s">
        <v>338</v>
      </c>
      <c r="B198" s="11" t="s">
        <v>372</v>
      </c>
      <c r="C198" s="11" t="s">
        <v>187</v>
      </c>
      <c r="D198" s="12">
        <v>42993.472222222219</v>
      </c>
      <c r="E198" s="11" t="s">
        <v>2416</v>
      </c>
      <c r="F198" s="11" t="s">
        <v>2416</v>
      </c>
      <c r="G198" s="11" t="s">
        <v>2409</v>
      </c>
      <c r="AP198" s="18"/>
      <c r="BP198" s="11">
        <v>8.4499999999999993</v>
      </c>
      <c r="BR198" s="11">
        <v>270.89999999999998</v>
      </c>
      <c r="CG198" s="13">
        <v>24.83</v>
      </c>
      <c r="CI198" s="11">
        <v>16.2</v>
      </c>
    </row>
    <row r="199" spans="1:130" s="11" customFormat="1" x14ac:dyDescent="0.25">
      <c r="A199" s="11" t="s">
        <v>338</v>
      </c>
      <c r="B199" s="11" t="s">
        <v>372</v>
      </c>
      <c r="C199" s="11" t="s">
        <v>154</v>
      </c>
      <c r="D199" s="12">
        <v>42993.459722222222</v>
      </c>
      <c r="E199" s="11" t="s">
        <v>492</v>
      </c>
      <c r="F199" s="11" t="s">
        <v>492</v>
      </c>
      <c r="G199" s="11" t="s">
        <v>340</v>
      </c>
      <c r="H199" s="11">
        <v>121</v>
      </c>
      <c r="I199" s="11" t="s">
        <v>157</v>
      </c>
      <c r="J199" s="11">
        <v>0.23599999999999999</v>
      </c>
      <c r="K199" s="11" t="s">
        <v>158</v>
      </c>
      <c r="L199" s="11" t="s">
        <v>158</v>
      </c>
      <c r="M199" s="11" t="s">
        <v>159</v>
      </c>
      <c r="N199" s="11" t="s">
        <v>159</v>
      </c>
      <c r="O199" s="11" t="s">
        <v>160</v>
      </c>
      <c r="P199" s="11" t="s">
        <v>160</v>
      </c>
      <c r="Q199" s="11" t="s">
        <v>161</v>
      </c>
      <c r="S199" s="11" t="s">
        <v>341</v>
      </c>
      <c r="T199" s="11">
        <v>4.2</v>
      </c>
      <c r="U199" s="11">
        <v>4.3</v>
      </c>
      <c r="V199" s="11" t="s">
        <v>163</v>
      </c>
      <c r="W199" s="11" t="s">
        <v>163</v>
      </c>
      <c r="Y199" s="11">
        <v>3.1</v>
      </c>
      <c r="Z199" s="11">
        <v>3.9</v>
      </c>
      <c r="AA199" s="11" t="s">
        <v>159</v>
      </c>
      <c r="AB199" s="11" t="s">
        <v>159</v>
      </c>
      <c r="AE199" s="11" t="s">
        <v>165</v>
      </c>
      <c r="AF199" s="11" t="s">
        <v>158</v>
      </c>
      <c r="AG199" s="11" t="s">
        <v>158</v>
      </c>
      <c r="AH199" s="11" t="s">
        <v>158</v>
      </c>
      <c r="AI199" s="11" t="s">
        <v>158</v>
      </c>
      <c r="AJ199" s="11">
        <v>41080</v>
      </c>
      <c r="AL199" s="11" t="s">
        <v>159</v>
      </c>
      <c r="AM199" s="11" t="s">
        <v>159</v>
      </c>
      <c r="AO199" s="11">
        <v>6610.5</v>
      </c>
      <c r="AP199" s="18" t="s">
        <v>235</v>
      </c>
      <c r="AQ199" s="11" t="s">
        <v>165</v>
      </c>
      <c r="AR199" s="11" t="s">
        <v>167</v>
      </c>
      <c r="AU199" s="11">
        <v>0.189</v>
      </c>
      <c r="AV199" s="11" t="s">
        <v>169</v>
      </c>
      <c r="AW199" s="11" t="s">
        <v>169</v>
      </c>
      <c r="AY199" s="11" t="s">
        <v>159</v>
      </c>
      <c r="AZ199" s="11" t="s">
        <v>159</v>
      </c>
      <c r="BA199" s="11" t="s">
        <v>190</v>
      </c>
      <c r="BB199" s="11" t="s">
        <v>170</v>
      </c>
      <c r="BC199" s="11" t="s">
        <v>171</v>
      </c>
      <c r="BE199" s="11" t="s">
        <v>159</v>
      </c>
      <c r="BF199" s="11" t="s">
        <v>159</v>
      </c>
      <c r="BG199" s="11" t="s">
        <v>159</v>
      </c>
      <c r="BH199" s="11" t="s">
        <v>159</v>
      </c>
      <c r="BI199" s="11" t="s">
        <v>342</v>
      </c>
      <c r="BJ199" s="11">
        <v>2E-3</v>
      </c>
      <c r="BK199" s="11" t="s">
        <v>170</v>
      </c>
      <c r="BL199" s="11" t="s">
        <v>173</v>
      </c>
      <c r="BP199" s="11">
        <v>7.5</v>
      </c>
      <c r="BQ199" s="11" t="s">
        <v>179</v>
      </c>
      <c r="BS199" s="11" t="s">
        <v>159</v>
      </c>
      <c r="BT199" s="11" t="s">
        <v>159</v>
      </c>
      <c r="BW199" s="11" t="s">
        <v>159</v>
      </c>
      <c r="BX199" s="11" t="s">
        <v>159</v>
      </c>
      <c r="BZ199" s="11">
        <v>39069</v>
      </c>
      <c r="CB199" s="11">
        <v>73</v>
      </c>
      <c r="CD199" s="11" t="s">
        <v>175</v>
      </c>
      <c r="CG199" s="13"/>
      <c r="CJ199" s="11" t="s">
        <v>159</v>
      </c>
      <c r="CK199" s="11" t="s">
        <v>159</v>
      </c>
      <c r="CL199" s="11" t="s">
        <v>159</v>
      </c>
      <c r="CM199" s="11" t="s">
        <v>159</v>
      </c>
    </row>
    <row r="200" spans="1:130" s="11" customFormat="1" x14ac:dyDescent="0.25">
      <c r="A200" s="11" t="s">
        <v>338</v>
      </c>
      <c r="B200" s="11" t="s">
        <v>372</v>
      </c>
      <c r="C200" s="11" t="s">
        <v>187</v>
      </c>
      <c r="D200" s="12">
        <v>42993.459722222222</v>
      </c>
      <c r="E200" s="11" t="s">
        <v>492</v>
      </c>
      <c r="F200" s="11" t="s">
        <v>492</v>
      </c>
      <c r="G200" s="11" t="s">
        <v>340</v>
      </c>
      <c r="AP200" s="18"/>
      <c r="BP200" s="11">
        <v>8.5299999999999994</v>
      </c>
      <c r="BR200" s="11">
        <v>236.5</v>
      </c>
      <c r="CG200" s="13">
        <v>23.9</v>
      </c>
      <c r="CI200" s="11">
        <v>18.600000000000001</v>
      </c>
    </row>
    <row r="201" spans="1:130" s="2" customFormat="1" ht="15.75" customHeight="1" x14ac:dyDescent="0.25">
      <c r="D201" s="3"/>
      <c r="H201" s="2">
        <f>(H197-H199)/((H197+H199)/2)*100</f>
        <v>3.2520325203252036</v>
      </c>
      <c r="J201" s="2">
        <f t="shared" ref="J201:AU201" si="102">(J197-J199)/((J197+J199)/2)*100</f>
        <v>10.441767068273101</v>
      </c>
      <c r="T201" s="2">
        <f t="shared" si="102"/>
        <v>-2.4096385542168801</v>
      </c>
      <c r="U201" s="2">
        <f t="shared" si="102"/>
        <v>2.298850574712656</v>
      </c>
      <c r="Y201" s="2">
        <f t="shared" si="102"/>
        <v>-3.2786885245901667</v>
      </c>
      <c r="Z201" s="2">
        <f t="shared" si="102"/>
        <v>9.7560975609756095</v>
      </c>
      <c r="AJ201" s="2">
        <f t="shared" si="102"/>
        <v>1.2818962389648083</v>
      </c>
      <c r="AO201" s="2">
        <f t="shared" si="102"/>
        <v>-1.9136052291973726</v>
      </c>
      <c r="AP201" s="22"/>
      <c r="AU201" s="2">
        <f t="shared" si="102"/>
        <v>10.999999999999996</v>
      </c>
      <c r="BP201" s="2">
        <f>(BP197-BP199)/((BP197+BP199)/2)*100</f>
        <v>-20.588235294117652</v>
      </c>
      <c r="BR201" s="2">
        <f>(BR198-BR200)/((BR198+BR200)/2)*100</f>
        <v>13.559322033898297</v>
      </c>
      <c r="BZ201" s="2">
        <f t="shared" ref="BZ201" si="103">(BZ197-BZ199)/((BZ197+BZ199)/2)*100</f>
        <v>-2.9479370933599989</v>
      </c>
      <c r="CB201" s="2">
        <f>(CB197-CB199)/((CB197+CB199)/2)*100</f>
        <v>-14.705882352941178</v>
      </c>
      <c r="CD201" s="2" t="e">
        <f>(CD198-CD200)/((CD198+CD200)/2)*100</f>
        <v>#DIV/0!</v>
      </c>
      <c r="CG201" s="22">
        <f>(CG198-CG200)/((CG198+CG200)/2)*100</f>
        <v>3.8169505438128457</v>
      </c>
      <c r="CI201" s="2">
        <f>(CI198-CI200)/((CI198+CI200)/2)*100</f>
        <v>-13.793103448275875</v>
      </c>
    </row>
    <row r="202" spans="1:130" s="5" customFormat="1" x14ac:dyDescent="0.25">
      <c r="A202" s="5" t="s">
        <v>338</v>
      </c>
      <c r="B202" s="5" t="s">
        <v>383</v>
      </c>
      <c r="C202" s="5" t="s">
        <v>154</v>
      </c>
      <c r="D202" s="6">
        <v>42999.354861111111</v>
      </c>
      <c r="E202" s="5" t="s">
        <v>2417</v>
      </c>
      <c r="F202" s="5" t="s">
        <v>2417</v>
      </c>
      <c r="G202" s="5" t="s">
        <v>2409</v>
      </c>
      <c r="H202" s="5">
        <v>127</v>
      </c>
      <c r="I202" s="5" t="s">
        <v>157</v>
      </c>
      <c r="J202" s="5">
        <v>0.41399999999999998</v>
      </c>
      <c r="K202" s="5" t="s">
        <v>158</v>
      </c>
      <c r="L202" s="5" t="s">
        <v>158</v>
      </c>
      <c r="M202" s="5" t="s">
        <v>159</v>
      </c>
      <c r="N202" s="5" t="s">
        <v>159</v>
      </c>
      <c r="O202" s="5" t="s">
        <v>160</v>
      </c>
      <c r="P202" s="5" t="s">
        <v>160</v>
      </c>
      <c r="Q202" s="5" t="s">
        <v>161</v>
      </c>
      <c r="S202" s="5" t="s">
        <v>341</v>
      </c>
      <c r="T202" s="5">
        <v>4.2</v>
      </c>
      <c r="U202" s="5">
        <v>4.4000000000000004</v>
      </c>
      <c r="V202" s="5" t="s">
        <v>163</v>
      </c>
      <c r="W202" s="5" t="s">
        <v>163</v>
      </c>
      <c r="Y202" s="5" t="s">
        <v>164</v>
      </c>
      <c r="Z202" s="5">
        <v>3.5</v>
      </c>
      <c r="AA202" s="5" t="s">
        <v>159</v>
      </c>
      <c r="AB202" s="5" t="s">
        <v>159</v>
      </c>
      <c r="AE202" s="5" t="s">
        <v>165</v>
      </c>
      <c r="AF202" s="5" t="s">
        <v>158</v>
      </c>
      <c r="AG202" s="5" t="s">
        <v>158</v>
      </c>
      <c r="AH202" s="5" t="s">
        <v>158</v>
      </c>
      <c r="AI202" s="5" t="s">
        <v>158</v>
      </c>
      <c r="AJ202" s="5">
        <v>39440</v>
      </c>
      <c r="AL202" s="5" t="s">
        <v>159</v>
      </c>
      <c r="AM202" s="5" t="s">
        <v>159</v>
      </c>
      <c r="AO202" s="5">
        <v>5252</v>
      </c>
      <c r="AP202" s="9">
        <v>1400</v>
      </c>
      <c r="AQ202" s="5" t="s">
        <v>165</v>
      </c>
      <c r="AR202" s="5" t="s">
        <v>167</v>
      </c>
      <c r="AU202" s="5">
        <v>0.35799999999999998</v>
      </c>
      <c r="AV202" s="5" t="s">
        <v>169</v>
      </c>
      <c r="AW202" s="5" t="s">
        <v>169</v>
      </c>
      <c r="AY202" s="5" t="s">
        <v>159</v>
      </c>
      <c r="AZ202" s="5" t="s">
        <v>159</v>
      </c>
      <c r="BB202" s="5" t="s">
        <v>170</v>
      </c>
      <c r="BC202" s="5" t="s">
        <v>171</v>
      </c>
      <c r="BE202" s="5" t="s">
        <v>159</v>
      </c>
      <c r="BF202" s="5" t="s">
        <v>159</v>
      </c>
      <c r="BG202" s="5" t="s">
        <v>159</v>
      </c>
      <c r="BH202" s="5" t="s">
        <v>159</v>
      </c>
      <c r="BI202" s="5" t="s">
        <v>342</v>
      </c>
      <c r="BJ202" s="5">
        <v>2E-3</v>
      </c>
      <c r="BK202" s="5" t="s">
        <v>170</v>
      </c>
      <c r="BL202" s="5" t="s">
        <v>173</v>
      </c>
      <c r="BP202" s="5">
        <v>7.1</v>
      </c>
      <c r="BQ202" s="5" t="s">
        <v>179</v>
      </c>
      <c r="BS202" s="5" t="s">
        <v>159</v>
      </c>
      <c r="BT202" s="5" t="s">
        <v>159</v>
      </c>
      <c r="BW202" s="5" t="s">
        <v>159</v>
      </c>
      <c r="BX202" s="5" t="s">
        <v>159</v>
      </c>
      <c r="BZ202" s="5">
        <v>39531</v>
      </c>
      <c r="CB202" s="5">
        <v>12</v>
      </c>
      <c r="CD202" s="5" t="s">
        <v>175</v>
      </c>
      <c r="CG202" s="9"/>
      <c r="CJ202" s="5" t="s">
        <v>159</v>
      </c>
      <c r="CK202" s="5" t="s">
        <v>159</v>
      </c>
      <c r="CL202" s="5" t="s">
        <v>159</v>
      </c>
      <c r="CM202" s="5" t="s">
        <v>159</v>
      </c>
    </row>
    <row r="203" spans="1:130" s="5" customFormat="1" x14ac:dyDescent="0.25">
      <c r="A203" s="5" t="s">
        <v>338</v>
      </c>
      <c r="B203" s="5" t="s">
        <v>383</v>
      </c>
      <c r="C203" s="5" t="s">
        <v>187</v>
      </c>
      <c r="D203" s="6">
        <v>42999.354861111111</v>
      </c>
      <c r="E203" s="5" t="s">
        <v>2417</v>
      </c>
      <c r="F203" s="5" t="s">
        <v>2417</v>
      </c>
      <c r="G203" s="5" t="s">
        <v>2409</v>
      </c>
      <c r="AP203" s="9"/>
      <c r="BP203" s="5">
        <v>8.52</v>
      </c>
      <c r="BR203" s="5">
        <v>239.1</v>
      </c>
      <c r="CG203" s="9">
        <v>24.4</v>
      </c>
      <c r="CI203" s="5">
        <v>15.8</v>
      </c>
    </row>
    <row r="204" spans="1:130" s="5" customFormat="1" x14ac:dyDescent="0.25">
      <c r="A204" s="5" t="s">
        <v>338</v>
      </c>
      <c r="B204" s="5" t="s">
        <v>383</v>
      </c>
      <c r="C204" s="5" t="s">
        <v>154</v>
      </c>
      <c r="D204" s="6">
        <v>42999.347222222219</v>
      </c>
      <c r="E204" s="5" t="s">
        <v>494</v>
      </c>
      <c r="F204" s="5" t="s">
        <v>494</v>
      </c>
      <c r="G204" s="5" t="s">
        <v>340</v>
      </c>
      <c r="H204" s="5">
        <v>123</v>
      </c>
      <c r="I204" s="5" t="s">
        <v>157</v>
      </c>
      <c r="J204" s="5">
        <v>0.36599999999999999</v>
      </c>
      <c r="K204" s="5" t="s">
        <v>158</v>
      </c>
      <c r="L204" s="5" t="s">
        <v>158</v>
      </c>
      <c r="M204" s="5" t="s">
        <v>159</v>
      </c>
      <c r="N204" s="5" t="s">
        <v>159</v>
      </c>
      <c r="O204" s="5" t="s">
        <v>160</v>
      </c>
      <c r="P204" s="5" t="s">
        <v>160</v>
      </c>
      <c r="Q204" s="5" t="s">
        <v>161</v>
      </c>
      <c r="R204" s="5" t="s">
        <v>347</v>
      </c>
      <c r="S204" s="5" t="s">
        <v>341</v>
      </c>
      <c r="T204" s="5">
        <v>4.0999999999999996</v>
      </c>
      <c r="U204" s="5">
        <v>4.4000000000000004</v>
      </c>
      <c r="V204" s="5" t="s">
        <v>163</v>
      </c>
      <c r="W204" s="5" t="s">
        <v>163</v>
      </c>
      <c r="Y204" s="5" t="s">
        <v>164</v>
      </c>
      <c r="Z204" s="5">
        <v>4.2</v>
      </c>
      <c r="AA204" s="5" t="s">
        <v>159</v>
      </c>
      <c r="AB204" s="5" t="s">
        <v>159</v>
      </c>
      <c r="AE204" s="5" t="s">
        <v>165</v>
      </c>
      <c r="AF204" s="5" t="s">
        <v>158</v>
      </c>
      <c r="AG204" s="5" t="s">
        <v>158</v>
      </c>
      <c r="AH204" s="5" t="s">
        <v>158</v>
      </c>
      <c r="AI204" s="5" t="s">
        <v>158</v>
      </c>
      <c r="AJ204" s="5">
        <v>40980</v>
      </c>
      <c r="AL204" s="5" t="s">
        <v>159</v>
      </c>
      <c r="AM204" s="5" t="s">
        <v>159</v>
      </c>
      <c r="AO204" s="5">
        <v>5479.2</v>
      </c>
      <c r="AP204" s="9">
        <v>1400</v>
      </c>
      <c r="AQ204" s="5" t="s">
        <v>165</v>
      </c>
      <c r="AR204" s="5" t="s">
        <v>167</v>
      </c>
      <c r="AU204" s="5">
        <v>0.315</v>
      </c>
      <c r="AV204" s="5" t="s">
        <v>169</v>
      </c>
      <c r="AW204" s="5" t="s">
        <v>169</v>
      </c>
      <c r="AY204" s="5" t="s">
        <v>159</v>
      </c>
      <c r="AZ204" s="5" t="s">
        <v>159</v>
      </c>
      <c r="BA204" s="5" t="s">
        <v>190</v>
      </c>
      <c r="BB204" s="5" t="s">
        <v>170</v>
      </c>
      <c r="BC204" s="5" t="s">
        <v>171</v>
      </c>
      <c r="BE204" s="5" t="s">
        <v>159</v>
      </c>
      <c r="BF204" s="5" t="s">
        <v>159</v>
      </c>
      <c r="BG204" s="5" t="s">
        <v>159</v>
      </c>
      <c r="BH204" s="5" t="s">
        <v>159</v>
      </c>
      <c r="BI204" s="5" t="s">
        <v>342</v>
      </c>
      <c r="BJ204" s="5" t="s">
        <v>175</v>
      </c>
      <c r="BK204" s="5" t="s">
        <v>170</v>
      </c>
      <c r="BL204" s="5" t="s">
        <v>173</v>
      </c>
      <c r="BP204" s="5">
        <v>7.3</v>
      </c>
      <c r="BQ204" s="5" t="s">
        <v>179</v>
      </c>
      <c r="BS204" s="5" t="s">
        <v>159</v>
      </c>
      <c r="BT204" s="5" t="s">
        <v>159</v>
      </c>
      <c r="BW204" s="5" t="s">
        <v>159</v>
      </c>
      <c r="BX204" s="5" t="s">
        <v>159</v>
      </c>
      <c r="BZ204" s="5">
        <v>39419</v>
      </c>
      <c r="CB204" s="5">
        <v>13</v>
      </c>
      <c r="CD204" s="5" t="s">
        <v>175</v>
      </c>
      <c r="CG204" s="9"/>
      <c r="CJ204" s="5" t="s">
        <v>159</v>
      </c>
      <c r="CK204" s="5" t="s">
        <v>159</v>
      </c>
      <c r="CL204" s="5" t="s">
        <v>159</v>
      </c>
      <c r="CM204" s="5" t="s">
        <v>159</v>
      </c>
    </row>
    <row r="205" spans="1:130" s="5" customFormat="1" x14ac:dyDescent="0.25">
      <c r="A205" s="5" t="s">
        <v>338</v>
      </c>
      <c r="B205" s="5" t="s">
        <v>383</v>
      </c>
      <c r="C205" s="5" t="s">
        <v>187</v>
      </c>
      <c r="D205" s="6">
        <v>42999.347222222219</v>
      </c>
      <c r="E205" s="5" t="s">
        <v>494</v>
      </c>
      <c r="F205" s="5" t="s">
        <v>494</v>
      </c>
      <c r="G205" s="5" t="s">
        <v>340</v>
      </c>
      <c r="AP205" s="9"/>
      <c r="BP205" s="5">
        <v>8.5399999999999991</v>
      </c>
      <c r="BR205" s="5">
        <v>239.9</v>
      </c>
      <c r="CG205" s="9">
        <v>24.41</v>
      </c>
      <c r="CI205" s="5">
        <v>16</v>
      </c>
    </row>
    <row r="206" spans="1:130" s="2" customFormat="1" x14ac:dyDescent="0.25">
      <c r="D206" s="3"/>
      <c r="H206" s="2">
        <f>(H202-H204)/((H202+H204)/2)*100</f>
        <v>3.2</v>
      </c>
      <c r="J206" s="2">
        <f t="shared" ref="J206:AU206" si="104">(J202-J204)/((J202+J204)/2)*100</f>
        <v>12.307692307692305</v>
      </c>
      <c r="T206" s="2">
        <f t="shared" si="104"/>
        <v>2.4096385542168801</v>
      </c>
      <c r="U206" s="2">
        <f t="shared" si="104"/>
        <v>0</v>
      </c>
      <c r="Z206" s="2">
        <f t="shared" si="104"/>
        <v>-18.181818181818183</v>
      </c>
      <c r="AJ206" s="2">
        <f t="shared" si="104"/>
        <v>-3.8298930614275055</v>
      </c>
      <c r="AO206" s="2">
        <f t="shared" si="104"/>
        <v>-4.2343819889667476</v>
      </c>
      <c r="AP206" s="2">
        <f t="shared" si="104"/>
        <v>0</v>
      </c>
      <c r="AU206" s="2">
        <f t="shared" si="104"/>
        <v>12.778603268945016</v>
      </c>
      <c r="BP206" s="2">
        <f>(BP202-BP204)/((BP202+BP204)/2)*100</f>
        <v>-2.7777777777777803</v>
      </c>
      <c r="BR206" s="2">
        <f>(BR203-BR205)/((BR203+BR205)/2)*100</f>
        <v>-0.33402922755741604</v>
      </c>
      <c r="BZ206" s="2">
        <f t="shared" ref="BZ206" si="105">(BZ202-BZ204)/((BZ202+BZ204)/2)*100</f>
        <v>0.28372387587080433</v>
      </c>
      <c r="CB206" s="2">
        <f>(CB202-CB204)/((CB202+CB204)/2)*100</f>
        <v>-8</v>
      </c>
      <c r="CD206" s="2" t="e">
        <f>(CD203-CD205)/((CD203+CD205)/2)*100</f>
        <v>#DIV/0!</v>
      </c>
      <c r="CG206" s="22">
        <f>(CG203-CG205)/((CG203+CG205)/2)*100</f>
        <v>-4.0975209997957639E-2</v>
      </c>
      <c r="CI206" s="2">
        <f>(CI203-CI205)/((CI203+CI205)/2)*100</f>
        <v>-1.2578616352201213</v>
      </c>
    </row>
    <row r="207" spans="1:130" s="11" customFormat="1" x14ac:dyDescent="0.25">
      <c r="A207" s="11" t="s">
        <v>338</v>
      </c>
      <c r="B207" s="11" t="s">
        <v>389</v>
      </c>
      <c r="C207" s="11" t="s">
        <v>154</v>
      </c>
      <c r="D207" s="12">
        <v>42998.350694444445</v>
      </c>
      <c r="E207" s="11" t="s">
        <v>2418</v>
      </c>
      <c r="F207" s="11" t="s">
        <v>2418</v>
      </c>
      <c r="G207" s="11" t="s">
        <v>2409</v>
      </c>
      <c r="H207" s="11">
        <v>117</v>
      </c>
      <c r="I207" s="11" t="s">
        <v>157</v>
      </c>
      <c r="J207" s="11">
        <v>0.21199999999999999</v>
      </c>
      <c r="K207" s="11" t="s">
        <v>158</v>
      </c>
      <c r="L207" s="11" t="s">
        <v>158</v>
      </c>
      <c r="M207" s="11" t="s">
        <v>159</v>
      </c>
      <c r="N207" s="11" t="s">
        <v>159</v>
      </c>
      <c r="O207" s="11" t="s">
        <v>160</v>
      </c>
      <c r="P207" s="11" t="s">
        <v>160</v>
      </c>
      <c r="Q207" s="11" t="s">
        <v>161</v>
      </c>
      <c r="S207" s="11" t="s">
        <v>341</v>
      </c>
      <c r="T207" s="11">
        <v>4.2</v>
      </c>
      <c r="U207" s="11">
        <v>4.4000000000000004</v>
      </c>
      <c r="V207" s="11" t="s">
        <v>163</v>
      </c>
      <c r="W207" s="11" t="s">
        <v>163</v>
      </c>
      <c r="Y207" s="11" t="s">
        <v>164</v>
      </c>
      <c r="Z207" s="11">
        <v>3</v>
      </c>
      <c r="AA207" s="11" t="s">
        <v>159</v>
      </c>
      <c r="AB207" s="11" t="s">
        <v>159</v>
      </c>
      <c r="AE207" s="11" t="s">
        <v>165</v>
      </c>
      <c r="AF207" s="11" t="s">
        <v>158</v>
      </c>
      <c r="AG207" s="11" t="s">
        <v>158</v>
      </c>
      <c r="AH207" s="11" t="s">
        <v>158</v>
      </c>
      <c r="AI207" s="11" t="s">
        <v>158</v>
      </c>
      <c r="AJ207" s="11">
        <v>40940</v>
      </c>
      <c r="AL207" s="11" t="s">
        <v>159</v>
      </c>
      <c r="AM207" s="11" t="s">
        <v>159</v>
      </c>
      <c r="AO207" s="14">
        <v>6201.1</v>
      </c>
      <c r="AP207" s="18" t="s">
        <v>235</v>
      </c>
      <c r="AQ207" s="11" t="s">
        <v>165</v>
      </c>
      <c r="AR207" s="11" t="s">
        <v>167</v>
      </c>
      <c r="AU207" s="11">
        <v>0.29799999999999999</v>
      </c>
      <c r="AV207" s="11" t="s">
        <v>169</v>
      </c>
      <c r="AW207" s="11" t="s">
        <v>169</v>
      </c>
      <c r="AY207" s="11" t="s">
        <v>159</v>
      </c>
      <c r="AZ207" s="11" t="s">
        <v>159</v>
      </c>
      <c r="BB207" s="11" t="s">
        <v>170</v>
      </c>
      <c r="BC207" s="11" t="s">
        <v>171</v>
      </c>
      <c r="BE207" s="11" t="s">
        <v>159</v>
      </c>
      <c r="BF207" s="11" t="s">
        <v>159</v>
      </c>
      <c r="BG207" s="11" t="s">
        <v>159</v>
      </c>
      <c r="BH207" s="11" t="s">
        <v>159</v>
      </c>
      <c r="BI207" s="11" t="s">
        <v>342</v>
      </c>
      <c r="BJ207" s="11">
        <v>2E-3</v>
      </c>
      <c r="BK207" s="11" t="s">
        <v>170</v>
      </c>
      <c r="BL207" s="11" t="s">
        <v>173</v>
      </c>
      <c r="BP207" s="11">
        <v>8</v>
      </c>
      <c r="BQ207" s="11" t="s">
        <v>179</v>
      </c>
      <c r="BS207" s="11" t="s">
        <v>159</v>
      </c>
      <c r="BT207" s="11" t="s">
        <v>159</v>
      </c>
      <c r="BW207" s="11" t="s">
        <v>159</v>
      </c>
      <c r="BX207" s="11" t="s">
        <v>159</v>
      </c>
      <c r="BZ207" s="11">
        <v>38653</v>
      </c>
      <c r="CB207" s="11">
        <v>48</v>
      </c>
      <c r="CD207" s="11" t="s">
        <v>175</v>
      </c>
      <c r="CG207" s="13"/>
      <c r="CJ207" s="11" t="s">
        <v>159</v>
      </c>
      <c r="CK207" s="11" t="s">
        <v>159</v>
      </c>
      <c r="CL207" s="11" t="s">
        <v>159</v>
      </c>
      <c r="CM207" s="11" t="s">
        <v>159</v>
      </c>
    </row>
    <row r="208" spans="1:130" s="11" customFormat="1" x14ac:dyDescent="0.25">
      <c r="A208" s="11" t="s">
        <v>338</v>
      </c>
      <c r="B208" s="11" t="s">
        <v>389</v>
      </c>
      <c r="C208" s="11" t="s">
        <v>187</v>
      </c>
      <c r="D208" s="12">
        <v>42998.350694444445</v>
      </c>
      <c r="E208" s="11" t="s">
        <v>2418</v>
      </c>
      <c r="F208" s="11" t="s">
        <v>2418</v>
      </c>
      <c r="G208" s="11" t="s">
        <v>2409</v>
      </c>
      <c r="AO208" s="14"/>
      <c r="AP208" s="18"/>
      <c r="CG208" s="13"/>
      <c r="CW208" s="11">
        <v>8.51</v>
      </c>
      <c r="CY208" s="11">
        <v>229.4</v>
      </c>
      <c r="DU208" s="11">
        <v>25.07</v>
      </c>
      <c r="DZ208" s="11">
        <v>14.7</v>
      </c>
    </row>
    <row r="209" spans="1:91" s="11" customFormat="1" x14ac:dyDescent="0.25">
      <c r="A209" s="11" t="s">
        <v>338</v>
      </c>
      <c r="B209" s="11" t="s">
        <v>389</v>
      </c>
      <c r="C209" s="11" t="s">
        <v>154</v>
      </c>
      <c r="D209" s="12">
        <v>42998.333333333336</v>
      </c>
      <c r="E209" s="11" t="s">
        <v>495</v>
      </c>
      <c r="F209" s="11" t="s">
        <v>495</v>
      </c>
      <c r="G209" s="11" t="s">
        <v>340</v>
      </c>
      <c r="H209" s="11">
        <v>119</v>
      </c>
      <c r="I209" s="11" t="s">
        <v>157</v>
      </c>
      <c r="J209" s="11">
        <v>0.218</v>
      </c>
      <c r="K209" s="11" t="s">
        <v>158</v>
      </c>
      <c r="L209" s="11" t="s">
        <v>158</v>
      </c>
      <c r="M209" s="11" t="s">
        <v>159</v>
      </c>
      <c r="N209" s="11" t="s">
        <v>159</v>
      </c>
      <c r="O209" s="11" t="s">
        <v>160</v>
      </c>
      <c r="P209" s="11" t="s">
        <v>160</v>
      </c>
      <c r="Q209" s="11" t="s">
        <v>161</v>
      </c>
      <c r="R209" s="11" t="s">
        <v>347</v>
      </c>
      <c r="S209" s="11" t="s">
        <v>341</v>
      </c>
      <c r="T209" s="11">
        <v>4.3</v>
      </c>
      <c r="U209" s="11">
        <v>4.4000000000000004</v>
      </c>
      <c r="V209" s="11" t="s">
        <v>163</v>
      </c>
      <c r="W209" s="11" t="s">
        <v>163</v>
      </c>
      <c r="Y209" s="11" t="s">
        <v>164</v>
      </c>
      <c r="Z209" s="11">
        <v>2.9</v>
      </c>
      <c r="AA209" s="11" t="s">
        <v>159</v>
      </c>
      <c r="AB209" s="11" t="s">
        <v>159</v>
      </c>
      <c r="AE209" s="11" t="s">
        <v>165</v>
      </c>
      <c r="AF209" s="11" t="s">
        <v>158</v>
      </c>
      <c r="AG209" s="11" t="s">
        <v>158</v>
      </c>
      <c r="AH209" s="11" t="s">
        <v>158</v>
      </c>
      <c r="AI209" s="11" t="s">
        <v>158</v>
      </c>
      <c r="AJ209" s="11">
        <v>41040</v>
      </c>
      <c r="AL209" s="11" t="s">
        <v>159</v>
      </c>
      <c r="AM209" s="11" t="s">
        <v>159</v>
      </c>
      <c r="AO209" s="14">
        <v>5843.1</v>
      </c>
      <c r="AP209" s="18" t="s">
        <v>235</v>
      </c>
      <c r="AQ209" s="11" t="s">
        <v>165</v>
      </c>
      <c r="AR209" s="11" t="s">
        <v>167</v>
      </c>
      <c r="AU209" s="11">
        <v>0.27200000000000002</v>
      </c>
      <c r="AV209" s="11" t="s">
        <v>169</v>
      </c>
      <c r="AW209" s="11" t="s">
        <v>169</v>
      </c>
      <c r="AY209" s="11" t="s">
        <v>159</v>
      </c>
      <c r="AZ209" s="11" t="s">
        <v>159</v>
      </c>
      <c r="BA209" s="11" t="s">
        <v>190</v>
      </c>
      <c r="BB209" s="11" t="s">
        <v>170</v>
      </c>
      <c r="BC209" s="11" t="s">
        <v>171</v>
      </c>
      <c r="BE209" s="11" t="s">
        <v>159</v>
      </c>
      <c r="BF209" s="11" t="s">
        <v>159</v>
      </c>
      <c r="BG209" s="11" t="s">
        <v>159</v>
      </c>
      <c r="BH209" s="11" t="s">
        <v>159</v>
      </c>
      <c r="BI209" s="11" t="s">
        <v>342</v>
      </c>
      <c r="BJ209" s="11" t="s">
        <v>175</v>
      </c>
      <c r="BK209" s="11" t="s">
        <v>170</v>
      </c>
      <c r="BL209" s="11" t="s">
        <v>173</v>
      </c>
      <c r="BP209" s="11">
        <v>8.1</v>
      </c>
      <c r="BQ209" s="11" t="s">
        <v>179</v>
      </c>
      <c r="BS209" s="11" t="s">
        <v>159</v>
      </c>
      <c r="BT209" s="11" t="s">
        <v>159</v>
      </c>
      <c r="BW209" s="11" t="s">
        <v>159</v>
      </c>
      <c r="BX209" s="11" t="s">
        <v>159</v>
      </c>
      <c r="BZ209" s="11">
        <v>37568</v>
      </c>
      <c r="CB209" s="11">
        <v>43</v>
      </c>
      <c r="CD209" s="11" t="s">
        <v>175</v>
      </c>
      <c r="CG209" s="13"/>
      <c r="CJ209" s="11" t="s">
        <v>159</v>
      </c>
      <c r="CK209" s="11" t="s">
        <v>159</v>
      </c>
      <c r="CL209" s="11" t="s">
        <v>159</v>
      </c>
      <c r="CM209" s="11" t="s">
        <v>159</v>
      </c>
    </row>
    <row r="210" spans="1:91" s="11" customFormat="1" x14ac:dyDescent="0.25">
      <c r="A210" s="11" t="s">
        <v>338</v>
      </c>
      <c r="B210" s="11" t="s">
        <v>389</v>
      </c>
      <c r="C210" s="11" t="s">
        <v>187</v>
      </c>
      <c r="D210" s="12">
        <v>42998.333333333336</v>
      </c>
      <c r="E210" s="11" t="s">
        <v>495</v>
      </c>
      <c r="F210" s="11" t="s">
        <v>495</v>
      </c>
      <c r="G210" s="11" t="s">
        <v>340</v>
      </c>
      <c r="AP210" s="18"/>
      <c r="BP210" s="11">
        <v>8.4700000000000006</v>
      </c>
      <c r="BR210" s="11">
        <v>215.2</v>
      </c>
      <c r="CG210" s="13">
        <v>24.72</v>
      </c>
      <c r="CI210" s="11">
        <v>14.5</v>
      </c>
    </row>
    <row r="211" spans="1:91" s="2" customFormat="1" x14ac:dyDescent="0.25">
      <c r="H211" s="2">
        <f>(H207-H209)/((H207+H209)/2)*100</f>
        <v>-1.6949152542372881</v>
      </c>
      <c r="J211" s="2">
        <f t="shared" ref="J211:AJ211" si="106">(J207-J209)/((J207+J209)/2)*100</f>
        <v>-2.7906976744186069</v>
      </c>
      <c r="T211" s="2">
        <f t="shared" si="106"/>
        <v>-2.3529411764705799</v>
      </c>
      <c r="U211" s="2">
        <f t="shared" si="106"/>
        <v>0</v>
      </c>
      <c r="Z211" s="2">
        <f t="shared" si="106"/>
        <v>3.3898305084745792</v>
      </c>
      <c r="AJ211" s="2">
        <f t="shared" si="106"/>
        <v>-0.24396194193705784</v>
      </c>
      <c r="AO211" s="2">
        <f>(AO207-AO209)/((AO207+AO209)/2)*100</f>
        <v>5.9447700968100827</v>
      </c>
      <c r="AP211" s="22"/>
      <c r="AU211" s="2">
        <f>(AU207-AU209)/((AU207+AU209)/2)*100</f>
        <v>9.1228070175438472</v>
      </c>
      <c r="BP211" s="2">
        <f>(BP207-BP209)/((BP207+BP209)/2)*100</f>
        <v>-1.242236024844716</v>
      </c>
      <c r="BR211" s="2">
        <f>(BR208-BR210)/((BR208+BR210)/2)*100</f>
        <v>-200</v>
      </c>
      <c r="BZ211" s="2">
        <f t="shared" ref="BZ211" si="107">(BZ207-BZ209)/((BZ207+BZ209)/2)*100</f>
        <v>2.8469844268639877</v>
      </c>
      <c r="CB211" s="2">
        <f>(CB207-CB209)/((CB207+CB209)/2)*100</f>
        <v>10.989010989010989</v>
      </c>
      <c r="CG211" s="22">
        <f>(CG208-CG210)/((CG208+CG210)/2)*100</f>
        <v>-200</v>
      </c>
      <c r="CI211" s="2">
        <f>(CI208-CI210)/((CI208+CI210)/2)*100</f>
        <v>-200</v>
      </c>
    </row>
    <row r="212" spans="1:91" x14ac:dyDescent="0.25">
      <c r="D212" s="1"/>
    </row>
    <row r="213" spans="1:91" x14ac:dyDescent="0.25">
      <c r="D213" s="1"/>
    </row>
    <row r="214" spans="1:91" x14ac:dyDescent="0.25">
      <c r="D214" s="1"/>
    </row>
    <row r="215" spans="1:91" x14ac:dyDescent="0.25">
      <c r="D215" s="1"/>
    </row>
    <row r="216" spans="1:91" x14ac:dyDescent="0.25">
      <c r="D216" s="1"/>
    </row>
    <row r="217" spans="1:91" x14ac:dyDescent="0.25">
      <c r="D217" s="1"/>
    </row>
    <row r="218" spans="1:91" x14ac:dyDescent="0.25">
      <c r="D218" s="1"/>
    </row>
    <row r="219" spans="1:91" x14ac:dyDescent="0.25">
      <c r="D219" s="1"/>
    </row>
    <row r="220" spans="1:91" x14ac:dyDescent="0.25">
      <c r="D220" s="1"/>
    </row>
    <row r="221" spans="1:91" x14ac:dyDescent="0.25">
      <c r="D221" s="1"/>
    </row>
    <row r="222" spans="1:91" x14ac:dyDescent="0.25">
      <c r="D222" s="1"/>
    </row>
    <row r="223" spans="1:91" x14ac:dyDescent="0.25">
      <c r="D223" s="1"/>
    </row>
    <row r="224" spans="1:91" x14ac:dyDescent="0.25">
      <c r="D224" s="1"/>
    </row>
    <row r="225" spans="4:4" x14ac:dyDescent="0.25">
      <c r="D225" s="1"/>
    </row>
    <row r="226" spans="4:4" x14ac:dyDescent="0.25">
      <c r="D226" s="1"/>
    </row>
    <row r="227" spans="4:4" x14ac:dyDescent="0.25">
      <c r="D227" s="1"/>
    </row>
    <row r="228" spans="4:4" x14ac:dyDescent="0.25">
      <c r="D228" s="1"/>
    </row>
    <row r="229" spans="4:4" x14ac:dyDescent="0.25">
      <c r="D229" s="1"/>
    </row>
    <row r="230" spans="4:4" x14ac:dyDescent="0.25">
      <c r="D230" s="1"/>
    </row>
    <row r="231" spans="4:4" x14ac:dyDescent="0.25">
      <c r="D231" s="1"/>
    </row>
    <row r="232" spans="4:4" x14ac:dyDescent="0.25">
      <c r="D232" s="1"/>
    </row>
    <row r="233" spans="4:4" x14ac:dyDescent="0.25">
      <c r="D233" s="1"/>
    </row>
    <row r="234" spans="4:4" x14ac:dyDescent="0.25">
      <c r="D234" s="1"/>
    </row>
    <row r="235" spans="4:4" x14ac:dyDescent="0.25">
      <c r="D235" s="1"/>
    </row>
    <row r="236" spans="4:4" x14ac:dyDescent="0.25">
      <c r="D236" s="1"/>
    </row>
    <row r="237" spans="4:4" x14ac:dyDescent="0.25">
      <c r="D237" s="1"/>
    </row>
    <row r="238" spans="4:4" x14ac:dyDescent="0.25">
      <c r="D238" s="1"/>
    </row>
    <row r="239" spans="4:4" x14ac:dyDescent="0.25">
      <c r="D239" s="1"/>
    </row>
    <row r="240" spans="4:4" x14ac:dyDescent="0.25">
      <c r="D240" s="1"/>
    </row>
    <row r="241" spans="4:42" x14ac:dyDescent="0.25">
      <c r="D241" s="1"/>
    </row>
    <row r="242" spans="4:42" x14ac:dyDescent="0.25">
      <c r="D242" s="1"/>
    </row>
    <row r="243" spans="4:42" x14ac:dyDescent="0.25">
      <c r="D243" s="1"/>
    </row>
    <row r="244" spans="4:42" x14ac:dyDescent="0.25">
      <c r="D244" s="1"/>
    </row>
    <row r="245" spans="4:42" x14ac:dyDescent="0.25">
      <c r="D245" s="1"/>
    </row>
    <row r="246" spans="4:42" x14ac:dyDescent="0.25">
      <c r="D246" s="1"/>
    </row>
    <row r="247" spans="4:42" x14ac:dyDescent="0.25">
      <c r="D247" s="1"/>
    </row>
    <row r="248" spans="4:42" x14ac:dyDescent="0.25">
      <c r="D248" s="1"/>
    </row>
    <row r="249" spans="4:42" x14ac:dyDescent="0.25">
      <c r="D249" s="1"/>
    </row>
    <row r="250" spans="4:42" x14ac:dyDescent="0.25">
      <c r="D250" s="1"/>
    </row>
    <row r="251" spans="4:42" x14ac:dyDescent="0.25">
      <c r="D251" s="1"/>
    </row>
    <row r="252" spans="4:42" x14ac:dyDescent="0.25">
      <c r="D252" s="1"/>
    </row>
    <row r="253" spans="4:42" x14ac:dyDescent="0.25">
      <c r="D253" s="1"/>
    </row>
    <row r="254" spans="4:42" x14ac:dyDescent="0.25">
      <c r="D254" s="1"/>
    </row>
    <row r="255" spans="4:42" x14ac:dyDescent="0.25">
      <c r="D255" s="1"/>
      <c r="AP255" s="15"/>
    </row>
    <row r="256" spans="4:42" x14ac:dyDescent="0.25">
      <c r="D256" s="1"/>
    </row>
    <row r="257" spans="4:4" x14ac:dyDescent="0.25">
      <c r="D257" s="1"/>
    </row>
    <row r="258" spans="4:4" x14ac:dyDescent="0.25">
      <c r="D258" s="1"/>
    </row>
    <row r="259" spans="4:4" x14ac:dyDescent="0.25">
      <c r="D259" s="1"/>
    </row>
    <row r="260" spans="4:4" x14ac:dyDescent="0.25">
      <c r="D260" s="1"/>
    </row>
    <row r="261" spans="4:4" x14ac:dyDescent="0.25">
      <c r="D261" s="1"/>
    </row>
    <row r="262" spans="4:4" x14ac:dyDescent="0.25">
      <c r="D262" s="1"/>
    </row>
    <row r="263" spans="4:4" x14ac:dyDescent="0.25">
      <c r="D263" s="1"/>
    </row>
    <row r="264" spans="4:4" x14ac:dyDescent="0.25">
      <c r="D264" s="1"/>
    </row>
    <row r="265" spans="4:4" x14ac:dyDescent="0.25">
      <c r="D265" s="1"/>
    </row>
    <row r="266" spans="4:4" x14ac:dyDescent="0.25">
      <c r="D266" s="1"/>
    </row>
    <row r="267" spans="4:4" x14ac:dyDescent="0.25">
      <c r="D267" s="1"/>
    </row>
    <row r="268" spans="4:4" x14ac:dyDescent="0.25">
      <c r="D268" s="1"/>
    </row>
    <row r="269" spans="4:4" x14ac:dyDescent="0.25">
      <c r="D269" s="1"/>
    </row>
    <row r="270" spans="4:4" x14ac:dyDescent="0.25">
      <c r="D270" s="1"/>
    </row>
    <row r="271" spans="4:4" x14ac:dyDescent="0.25">
      <c r="D271" s="1"/>
    </row>
    <row r="272" spans="4:4" x14ac:dyDescent="0.25">
      <c r="D272" s="1"/>
    </row>
    <row r="273" spans="4:4" x14ac:dyDescent="0.25">
      <c r="D273" s="1"/>
    </row>
    <row r="274" spans="4:4" x14ac:dyDescent="0.25">
      <c r="D274" s="1"/>
    </row>
    <row r="275" spans="4:4" x14ac:dyDescent="0.25">
      <c r="D275" s="1"/>
    </row>
    <row r="276" spans="4:4" x14ac:dyDescent="0.25">
      <c r="D276" s="1"/>
    </row>
    <row r="277" spans="4:4" x14ac:dyDescent="0.25">
      <c r="D277" s="1"/>
    </row>
    <row r="278" spans="4:4" x14ac:dyDescent="0.25">
      <c r="D278" s="1"/>
    </row>
    <row r="279" spans="4:4" x14ac:dyDescent="0.25">
      <c r="D279" s="1"/>
    </row>
    <row r="280" spans="4:4" x14ac:dyDescent="0.25">
      <c r="D280" s="1"/>
    </row>
    <row r="281" spans="4:4" x14ac:dyDescent="0.25">
      <c r="D281" s="1"/>
    </row>
    <row r="282" spans="4:4" x14ac:dyDescent="0.25">
      <c r="D282" s="1"/>
    </row>
    <row r="283" spans="4:4" x14ac:dyDescent="0.25">
      <c r="D283" s="1"/>
    </row>
    <row r="284" spans="4:4" x14ac:dyDescent="0.25">
      <c r="D284" s="1"/>
    </row>
    <row r="285" spans="4:4" x14ac:dyDescent="0.25">
      <c r="D285" s="1"/>
    </row>
    <row r="286" spans="4:4" x14ac:dyDescent="0.25">
      <c r="D286" s="1"/>
    </row>
    <row r="287" spans="4:4" x14ac:dyDescent="0.25">
      <c r="D287" s="1"/>
    </row>
    <row r="288" spans="4:4" x14ac:dyDescent="0.25">
      <c r="D288" s="1"/>
    </row>
    <row r="289" spans="4:4" x14ac:dyDescent="0.25">
      <c r="D289" s="1"/>
    </row>
    <row r="290" spans="4:4" x14ac:dyDescent="0.25">
      <c r="D290" s="1"/>
    </row>
    <row r="291" spans="4:4" x14ac:dyDescent="0.25">
      <c r="D291" s="1"/>
    </row>
    <row r="292" spans="4:4" x14ac:dyDescent="0.25">
      <c r="D292" s="1"/>
    </row>
    <row r="293" spans="4:4" x14ac:dyDescent="0.25">
      <c r="D293" s="1"/>
    </row>
    <row r="294" spans="4:4" x14ac:dyDescent="0.25">
      <c r="D294" s="1"/>
    </row>
    <row r="295" spans="4:4" x14ac:dyDescent="0.25">
      <c r="D295" s="1"/>
    </row>
    <row r="296" spans="4:4" x14ac:dyDescent="0.25">
      <c r="D296" s="1"/>
    </row>
    <row r="297" spans="4:4" x14ac:dyDescent="0.25">
      <c r="D297" s="1"/>
    </row>
    <row r="298" spans="4:4" x14ac:dyDescent="0.25">
      <c r="D298" s="1"/>
    </row>
    <row r="299" spans="4:4" x14ac:dyDescent="0.25">
      <c r="D299" s="1"/>
    </row>
    <row r="300" spans="4:4" x14ac:dyDescent="0.25">
      <c r="D300" s="1"/>
    </row>
    <row r="301" spans="4:4" x14ac:dyDescent="0.25">
      <c r="D301" s="1"/>
    </row>
    <row r="302" spans="4:4" x14ac:dyDescent="0.25">
      <c r="D302" s="1"/>
    </row>
    <row r="303" spans="4:4" x14ac:dyDescent="0.25">
      <c r="D303" s="1"/>
    </row>
    <row r="304" spans="4:4" x14ac:dyDescent="0.25">
      <c r="D304" s="1"/>
    </row>
    <row r="305" spans="4:4" x14ac:dyDescent="0.25">
      <c r="D305" s="1"/>
    </row>
    <row r="306" spans="4:4" x14ac:dyDescent="0.25">
      <c r="D306" s="1"/>
    </row>
    <row r="307" spans="4:4" x14ac:dyDescent="0.25">
      <c r="D307" s="1"/>
    </row>
    <row r="308" spans="4:4" x14ac:dyDescent="0.25">
      <c r="D308" s="1"/>
    </row>
    <row r="309" spans="4:4" x14ac:dyDescent="0.25">
      <c r="D309" s="1"/>
    </row>
    <row r="310" spans="4:4" x14ac:dyDescent="0.25">
      <c r="D310" s="1"/>
    </row>
    <row r="311" spans="4:4" x14ac:dyDescent="0.25">
      <c r="D311" s="1"/>
    </row>
    <row r="312" spans="4:4" x14ac:dyDescent="0.25">
      <c r="D312" s="1"/>
    </row>
    <row r="313" spans="4:4" x14ac:dyDescent="0.25">
      <c r="D313" s="1"/>
    </row>
    <row r="314" spans="4:4" x14ac:dyDescent="0.25">
      <c r="D314" s="1"/>
    </row>
    <row r="315" spans="4:4" x14ac:dyDescent="0.25">
      <c r="D315" s="1"/>
    </row>
    <row r="316" spans="4:4" x14ac:dyDescent="0.25">
      <c r="D316" s="1"/>
    </row>
    <row r="317" spans="4:4" x14ac:dyDescent="0.25">
      <c r="D317" s="1"/>
    </row>
    <row r="318" spans="4:4" x14ac:dyDescent="0.25">
      <c r="D318" s="1"/>
    </row>
    <row r="319" spans="4:4" x14ac:dyDescent="0.25">
      <c r="D319" s="1"/>
    </row>
    <row r="320" spans="4:4" x14ac:dyDescent="0.25">
      <c r="D320" s="1"/>
    </row>
    <row r="321" spans="4:4" x14ac:dyDescent="0.25">
      <c r="D321" s="1"/>
    </row>
    <row r="322" spans="4:4" x14ac:dyDescent="0.25">
      <c r="D322" s="1"/>
    </row>
    <row r="323" spans="4:4" x14ac:dyDescent="0.25">
      <c r="D323" s="1"/>
    </row>
    <row r="324" spans="4:4" x14ac:dyDescent="0.25">
      <c r="D324" s="1"/>
    </row>
    <row r="325" spans="4:4" x14ac:dyDescent="0.25">
      <c r="D325" s="1"/>
    </row>
    <row r="326" spans="4:4" x14ac:dyDescent="0.25">
      <c r="D326" s="1"/>
    </row>
    <row r="327" spans="4:4" x14ac:dyDescent="0.25">
      <c r="D327" s="1"/>
    </row>
    <row r="328" spans="4:4" x14ac:dyDescent="0.25">
      <c r="D328" s="1"/>
    </row>
    <row r="329" spans="4:4" x14ac:dyDescent="0.25">
      <c r="D329" s="1"/>
    </row>
    <row r="330" spans="4:4" x14ac:dyDescent="0.25">
      <c r="D330" s="1"/>
    </row>
    <row r="331" spans="4:4" x14ac:dyDescent="0.25">
      <c r="D331" s="1"/>
    </row>
    <row r="332" spans="4:4" x14ac:dyDescent="0.25">
      <c r="D332" s="1"/>
    </row>
    <row r="333" spans="4:4" x14ac:dyDescent="0.25">
      <c r="D333" s="1"/>
    </row>
    <row r="334" spans="4:4" x14ac:dyDescent="0.25">
      <c r="D334" s="1"/>
    </row>
    <row r="335" spans="4:4" x14ac:dyDescent="0.25">
      <c r="D335" s="1"/>
    </row>
    <row r="336" spans="4:4" x14ac:dyDescent="0.25">
      <c r="D336" s="1"/>
    </row>
    <row r="337" spans="4:4" x14ac:dyDescent="0.25">
      <c r="D337" s="1"/>
    </row>
    <row r="338" spans="4:4" x14ac:dyDescent="0.25">
      <c r="D338" s="1"/>
    </row>
    <row r="339" spans="4:4" x14ac:dyDescent="0.25">
      <c r="D339" s="1"/>
    </row>
    <row r="340" spans="4:4" x14ac:dyDescent="0.25">
      <c r="D340" s="1"/>
    </row>
    <row r="341" spans="4:4" x14ac:dyDescent="0.25">
      <c r="D341" s="1"/>
    </row>
    <row r="342" spans="4:4" x14ac:dyDescent="0.25">
      <c r="D342" s="1"/>
    </row>
    <row r="343" spans="4:4" x14ac:dyDescent="0.25">
      <c r="D343" s="1"/>
    </row>
    <row r="344" spans="4:4" x14ac:dyDescent="0.25">
      <c r="D344" s="1"/>
    </row>
    <row r="345" spans="4:4" x14ac:dyDescent="0.25">
      <c r="D345" s="1"/>
    </row>
    <row r="346" spans="4:4" x14ac:dyDescent="0.25">
      <c r="D346" s="1"/>
    </row>
    <row r="347" spans="4:4" x14ac:dyDescent="0.25">
      <c r="D347" s="1"/>
    </row>
    <row r="348" spans="4:4" x14ac:dyDescent="0.25">
      <c r="D348" s="1"/>
    </row>
    <row r="349" spans="4:4" x14ac:dyDescent="0.25">
      <c r="D349" s="1"/>
    </row>
    <row r="350" spans="4:4" x14ac:dyDescent="0.25">
      <c r="D350" s="1"/>
    </row>
    <row r="351" spans="4:4" x14ac:dyDescent="0.25">
      <c r="D351" s="1"/>
    </row>
    <row r="352" spans="4:4" x14ac:dyDescent="0.25">
      <c r="D352" s="1"/>
    </row>
    <row r="353" spans="4:4" x14ac:dyDescent="0.25">
      <c r="D353" s="1"/>
    </row>
    <row r="354" spans="4:4" x14ac:dyDescent="0.25">
      <c r="D354" s="1"/>
    </row>
    <row r="355" spans="4:4" x14ac:dyDescent="0.25">
      <c r="D355" s="1"/>
    </row>
    <row r="356" spans="4:4" x14ac:dyDescent="0.25">
      <c r="D356" s="1"/>
    </row>
    <row r="357" spans="4:4" x14ac:dyDescent="0.25">
      <c r="D357" s="1"/>
    </row>
    <row r="358" spans="4:4" x14ac:dyDescent="0.25">
      <c r="D358" s="1"/>
    </row>
    <row r="359" spans="4:4" x14ac:dyDescent="0.25">
      <c r="D359" s="1"/>
    </row>
    <row r="360" spans="4:4" x14ac:dyDescent="0.25">
      <c r="D360" s="1"/>
    </row>
    <row r="361" spans="4:4" x14ac:dyDescent="0.25">
      <c r="D361" s="1"/>
    </row>
    <row r="362" spans="4:4" x14ac:dyDescent="0.25">
      <c r="D362" s="1"/>
    </row>
    <row r="363" spans="4:4" x14ac:dyDescent="0.25">
      <c r="D363" s="1"/>
    </row>
    <row r="364" spans="4:4" x14ac:dyDescent="0.25">
      <c r="D364" s="1"/>
    </row>
    <row r="365" spans="4:4" x14ac:dyDescent="0.25">
      <c r="D365" s="1"/>
    </row>
    <row r="366" spans="4:4" x14ac:dyDescent="0.25">
      <c r="D366" s="1"/>
    </row>
    <row r="367" spans="4:4" x14ac:dyDescent="0.25">
      <c r="D367" s="1"/>
    </row>
    <row r="368" spans="4:4" x14ac:dyDescent="0.25">
      <c r="D368" s="1"/>
    </row>
    <row r="369" spans="4:4" x14ac:dyDescent="0.25">
      <c r="D369" s="1"/>
    </row>
    <row r="370" spans="4:4" x14ac:dyDescent="0.25">
      <c r="D370" s="1"/>
    </row>
    <row r="371" spans="4:4" x14ac:dyDescent="0.25">
      <c r="D371" s="1"/>
    </row>
    <row r="372" spans="4:4" x14ac:dyDescent="0.25">
      <c r="D372" s="1"/>
    </row>
    <row r="373" spans="4:4" x14ac:dyDescent="0.25">
      <c r="D373" s="1"/>
    </row>
    <row r="374" spans="4:4" x14ac:dyDescent="0.25">
      <c r="D374" s="1"/>
    </row>
    <row r="375" spans="4:4" x14ac:dyDescent="0.25">
      <c r="D375" s="1"/>
    </row>
    <row r="376" spans="4:4" x14ac:dyDescent="0.25">
      <c r="D376" s="1"/>
    </row>
    <row r="377" spans="4:4" x14ac:dyDescent="0.25">
      <c r="D377" s="1"/>
    </row>
    <row r="378" spans="4:4" x14ac:dyDescent="0.25">
      <c r="D378" s="1"/>
    </row>
    <row r="379" spans="4:4" x14ac:dyDescent="0.25">
      <c r="D379" s="1"/>
    </row>
    <row r="380" spans="4:4" x14ac:dyDescent="0.25">
      <c r="D380" s="1"/>
    </row>
    <row r="381" spans="4:4" x14ac:dyDescent="0.25">
      <c r="D381" s="1"/>
    </row>
    <row r="382" spans="4:4" x14ac:dyDescent="0.25">
      <c r="D382" s="1"/>
    </row>
    <row r="383" spans="4:4" x14ac:dyDescent="0.25">
      <c r="D383" s="1"/>
    </row>
    <row r="384" spans="4:4" x14ac:dyDescent="0.25">
      <c r="D384" s="1"/>
    </row>
    <row r="385" spans="4:4" x14ac:dyDescent="0.25">
      <c r="D385" s="1"/>
    </row>
    <row r="386" spans="4:4" x14ac:dyDescent="0.25">
      <c r="D386" s="1"/>
    </row>
    <row r="387" spans="4:4" x14ac:dyDescent="0.25">
      <c r="D387" s="1"/>
    </row>
    <row r="388" spans="4:4" x14ac:dyDescent="0.25">
      <c r="D388" s="1"/>
    </row>
    <row r="389" spans="4:4" x14ac:dyDescent="0.25">
      <c r="D389" s="1"/>
    </row>
    <row r="390" spans="4:4" x14ac:dyDescent="0.25">
      <c r="D390" s="1"/>
    </row>
    <row r="391" spans="4:4" x14ac:dyDescent="0.25">
      <c r="D391" s="1"/>
    </row>
    <row r="392" spans="4:4" x14ac:dyDescent="0.25">
      <c r="D392" s="1"/>
    </row>
    <row r="393" spans="4:4" x14ac:dyDescent="0.25">
      <c r="D393" s="1"/>
    </row>
    <row r="394" spans="4:4" x14ac:dyDescent="0.25">
      <c r="D394" s="1"/>
    </row>
    <row r="395" spans="4:4" x14ac:dyDescent="0.25">
      <c r="D395" s="1"/>
    </row>
    <row r="396" spans="4:4" x14ac:dyDescent="0.25">
      <c r="D396" s="1"/>
    </row>
    <row r="397" spans="4:4" x14ac:dyDescent="0.25">
      <c r="D397" s="1"/>
    </row>
    <row r="398" spans="4:4" x14ac:dyDescent="0.25">
      <c r="D398" s="1"/>
    </row>
    <row r="399" spans="4:4" x14ac:dyDescent="0.25">
      <c r="D399" s="1"/>
    </row>
    <row r="400" spans="4:4" x14ac:dyDescent="0.25">
      <c r="D400" s="1"/>
    </row>
    <row r="401" spans="4:4" x14ac:dyDescent="0.25">
      <c r="D401" s="1"/>
    </row>
    <row r="402" spans="4:4" x14ac:dyDescent="0.25">
      <c r="D402" s="1"/>
    </row>
    <row r="403" spans="4:4" x14ac:dyDescent="0.25">
      <c r="D403" s="1"/>
    </row>
    <row r="404" spans="4:4" x14ac:dyDescent="0.25">
      <c r="D404" s="1"/>
    </row>
    <row r="405" spans="4:4" x14ac:dyDescent="0.25">
      <c r="D405" s="1"/>
    </row>
    <row r="406" spans="4:4" x14ac:dyDescent="0.25">
      <c r="D406" s="1"/>
    </row>
    <row r="407" spans="4:4" x14ac:dyDescent="0.25">
      <c r="D407" s="1"/>
    </row>
    <row r="408" spans="4:4" x14ac:dyDescent="0.25">
      <c r="D408" s="1"/>
    </row>
    <row r="409" spans="4:4" x14ac:dyDescent="0.25">
      <c r="D409" s="1"/>
    </row>
    <row r="410" spans="4:4" x14ac:dyDescent="0.25">
      <c r="D410" s="1"/>
    </row>
    <row r="411" spans="4:4" x14ac:dyDescent="0.25">
      <c r="D411" s="1"/>
    </row>
    <row r="412" spans="4:4" x14ac:dyDescent="0.25">
      <c r="D412" s="1"/>
    </row>
    <row r="413" spans="4:4" x14ac:dyDescent="0.25">
      <c r="D413" s="1"/>
    </row>
    <row r="414" spans="4:4" x14ac:dyDescent="0.25">
      <c r="D414" s="1"/>
    </row>
    <row r="415" spans="4:4" x14ac:dyDescent="0.25">
      <c r="D415" s="1"/>
    </row>
    <row r="416" spans="4:4" x14ac:dyDescent="0.25">
      <c r="D416" s="1"/>
    </row>
    <row r="417" spans="4:4" x14ac:dyDescent="0.25">
      <c r="D417" s="1"/>
    </row>
    <row r="418" spans="4:4" x14ac:dyDescent="0.25">
      <c r="D418" s="1"/>
    </row>
    <row r="419" spans="4:4" x14ac:dyDescent="0.25">
      <c r="D419" s="1"/>
    </row>
    <row r="420" spans="4:4" x14ac:dyDescent="0.25">
      <c r="D420" s="1"/>
    </row>
    <row r="421" spans="4:4" x14ac:dyDescent="0.25">
      <c r="D421" s="1"/>
    </row>
    <row r="422" spans="4:4" x14ac:dyDescent="0.25">
      <c r="D422" s="1"/>
    </row>
    <row r="423" spans="4:4" x14ac:dyDescent="0.25">
      <c r="D423" s="1"/>
    </row>
    <row r="424" spans="4:4" x14ac:dyDescent="0.25">
      <c r="D424" s="1"/>
    </row>
    <row r="425" spans="4:4" x14ac:dyDescent="0.25">
      <c r="D425" s="1"/>
    </row>
    <row r="426" spans="4:4" x14ac:dyDescent="0.25">
      <c r="D426" s="1"/>
    </row>
    <row r="427" spans="4:4" x14ac:dyDescent="0.25">
      <c r="D427" s="1"/>
    </row>
    <row r="428" spans="4:4" x14ac:dyDescent="0.25">
      <c r="D428" s="1"/>
    </row>
    <row r="429" spans="4:4" x14ac:dyDescent="0.25">
      <c r="D429" s="1"/>
    </row>
    <row r="430" spans="4:4" x14ac:dyDescent="0.25">
      <c r="D430" s="1"/>
    </row>
    <row r="431" spans="4:4" x14ac:dyDescent="0.25">
      <c r="D431" s="1"/>
    </row>
    <row r="432" spans="4:4" x14ac:dyDescent="0.25">
      <c r="D432" s="1"/>
    </row>
    <row r="433" spans="4:4" x14ac:dyDescent="0.25">
      <c r="D433" s="1"/>
    </row>
    <row r="434" spans="4:4" x14ac:dyDescent="0.25">
      <c r="D434" s="1"/>
    </row>
    <row r="435" spans="4:4" x14ac:dyDescent="0.25">
      <c r="D435" s="1"/>
    </row>
    <row r="436" spans="4:4" x14ac:dyDescent="0.25">
      <c r="D436" s="1"/>
    </row>
    <row r="437" spans="4:4" x14ac:dyDescent="0.25">
      <c r="D437" s="1"/>
    </row>
    <row r="438" spans="4:4" x14ac:dyDescent="0.25">
      <c r="D438" s="1"/>
    </row>
    <row r="439" spans="4:4" x14ac:dyDescent="0.25">
      <c r="D439" s="1"/>
    </row>
    <row r="440" spans="4:4" x14ac:dyDescent="0.25">
      <c r="D440" s="1"/>
    </row>
    <row r="441" spans="4:4" x14ac:dyDescent="0.25">
      <c r="D441" s="1"/>
    </row>
    <row r="442" spans="4:4" x14ac:dyDescent="0.25">
      <c r="D442" s="1"/>
    </row>
    <row r="443" spans="4:4" x14ac:dyDescent="0.25">
      <c r="D443" s="1"/>
    </row>
    <row r="444" spans="4:4" x14ac:dyDescent="0.25">
      <c r="D444" s="1"/>
    </row>
    <row r="445" spans="4:4" x14ac:dyDescent="0.25">
      <c r="D445" s="1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460"/>
  <sheetViews>
    <sheetView topLeftCell="A198" zoomScale="90" zoomScaleNormal="90" workbookViewId="0">
      <selection activeCell="H222" sqref="H222"/>
    </sheetView>
  </sheetViews>
  <sheetFormatPr defaultRowHeight="15" x14ac:dyDescent="0.25"/>
  <cols>
    <col min="1" max="1" width="9.140625" style="5"/>
    <col min="2" max="2" width="36.42578125" style="5" bestFit="1" customWidth="1"/>
    <col min="3" max="3" width="9.140625" style="5"/>
    <col min="4" max="4" width="15.85546875" style="5" bestFit="1" customWidth="1"/>
    <col min="5" max="6" width="9.140625" style="5"/>
    <col min="7" max="7" width="20.5703125" style="5" bestFit="1" customWidth="1"/>
    <col min="8" max="41" width="9.140625" style="5"/>
    <col min="42" max="42" width="9.140625" style="9"/>
    <col min="43" max="50" width="9.140625" style="5"/>
    <col min="51" max="51" width="13.42578125" style="5" customWidth="1"/>
    <col min="52" max="52" width="11.5703125" style="5" customWidth="1"/>
    <col min="53" max="53" width="12" style="5" customWidth="1"/>
    <col min="54" max="54" width="10.5703125" style="5" customWidth="1"/>
    <col min="55" max="55" width="9.140625" style="5" customWidth="1"/>
    <col min="56" max="16384" width="9.140625" style="5"/>
  </cols>
  <sheetData>
    <row r="1" spans="1:9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10</v>
      </c>
      <c r="J1" s="5" t="s">
        <v>11</v>
      </c>
      <c r="K1" s="5" t="s">
        <v>13</v>
      </c>
      <c r="L1" s="5" t="s">
        <v>14</v>
      </c>
      <c r="M1" s="5" t="s">
        <v>23</v>
      </c>
      <c r="N1" s="5" t="s">
        <v>24</v>
      </c>
      <c r="O1" s="5" t="s">
        <v>26</v>
      </c>
      <c r="P1" s="5" t="s">
        <v>27</v>
      </c>
      <c r="Q1" s="5" t="s">
        <v>29</v>
      </c>
      <c r="R1" s="5" t="s">
        <v>30</v>
      </c>
      <c r="S1" s="5" t="s">
        <v>31</v>
      </c>
      <c r="T1" s="5" t="s">
        <v>34</v>
      </c>
      <c r="U1" s="5" t="s">
        <v>35</v>
      </c>
      <c r="V1" s="5" t="s">
        <v>37</v>
      </c>
      <c r="W1" s="5" t="s">
        <v>38</v>
      </c>
      <c r="X1" s="5" t="s">
        <v>39</v>
      </c>
      <c r="Y1" s="5" t="s">
        <v>40</v>
      </c>
      <c r="Z1" s="5" t="s">
        <v>42</v>
      </c>
      <c r="AA1" s="5" t="s">
        <v>44</v>
      </c>
      <c r="AB1" s="5" t="s">
        <v>45</v>
      </c>
      <c r="AC1" s="5" t="s">
        <v>46</v>
      </c>
      <c r="AD1" s="5" t="s">
        <v>48</v>
      </c>
      <c r="AE1" s="5" t="s">
        <v>49</v>
      </c>
      <c r="AF1" s="5" t="s">
        <v>51</v>
      </c>
      <c r="AG1" s="5" t="s">
        <v>52</v>
      </c>
      <c r="AH1" s="5" t="s">
        <v>54</v>
      </c>
      <c r="AI1" s="5" t="s">
        <v>55</v>
      </c>
      <c r="AJ1" s="5" t="s">
        <v>56</v>
      </c>
      <c r="AK1" s="5" t="s">
        <v>57</v>
      </c>
      <c r="AL1" s="5" t="s">
        <v>59</v>
      </c>
      <c r="AM1" s="5" t="s">
        <v>60</v>
      </c>
      <c r="AN1" s="5" t="s">
        <v>61</v>
      </c>
      <c r="AO1" s="5" t="s">
        <v>70</v>
      </c>
      <c r="AP1" s="9" t="s">
        <v>73</v>
      </c>
      <c r="AQ1" s="5" t="s">
        <v>77</v>
      </c>
      <c r="AR1" s="5" t="s">
        <v>79</v>
      </c>
      <c r="AS1" s="5" t="s">
        <v>80</v>
      </c>
      <c r="AT1" s="5" t="s">
        <v>81</v>
      </c>
      <c r="AU1" s="5" t="s">
        <v>82</v>
      </c>
      <c r="AV1" s="5" t="s">
        <v>83</v>
      </c>
      <c r="AW1" s="5" t="s">
        <v>85</v>
      </c>
      <c r="AX1" s="5" t="s">
        <v>91</v>
      </c>
      <c r="AY1" s="5" t="s">
        <v>93</v>
      </c>
      <c r="AZ1" s="5" t="s">
        <v>94</v>
      </c>
      <c r="BA1" s="5" t="s">
        <v>96</v>
      </c>
      <c r="BB1" s="5" t="s">
        <v>97</v>
      </c>
      <c r="BC1" s="5" t="s">
        <v>98</v>
      </c>
      <c r="BD1" s="5" t="s">
        <v>99</v>
      </c>
      <c r="BE1" s="5" t="s">
        <v>101</v>
      </c>
      <c r="BF1" s="5" t="s">
        <v>102</v>
      </c>
      <c r="BG1" s="5" t="s">
        <v>104</v>
      </c>
      <c r="BH1" s="5" t="s">
        <v>105</v>
      </c>
      <c r="BI1" s="5" t="s">
        <v>106</v>
      </c>
      <c r="BJ1" s="5" t="s">
        <v>107</v>
      </c>
      <c r="BK1" s="5" t="s">
        <v>108</v>
      </c>
      <c r="BL1" s="5" t="s">
        <v>110</v>
      </c>
      <c r="BM1" s="5" t="s">
        <v>111</v>
      </c>
      <c r="BN1" s="5" t="s">
        <v>114</v>
      </c>
      <c r="BO1" s="5" t="s">
        <v>115</v>
      </c>
      <c r="BP1" s="5" t="s">
        <v>116</v>
      </c>
      <c r="BQ1" s="5" t="s">
        <v>117</v>
      </c>
      <c r="BR1" s="5" t="s">
        <v>118</v>
      </c>
      <c r="BS1" s="5" t="s">
        <v>120</v>
      </c>
      <c r="BT1" s="5" t="s">
        <v>121</v>
      </c>
      <c r="BU1" s="5" t="s">
        <v>124</v>
      </c>
      <c r="BV1" s="5" t="s">
        <v>125</v>
      </c>
      <c r="BW1" s="5" t="s">
        <v>126</v>
      </c>
      <c r="BX1" s="5" t="s">
        <v>127</v>
      </c>
      <c r="BY1" s="5" t="s">
        <v>129</v>
      </c>
      <c r="BZ1" s="5" t="s">
        <v>131</v>
      </c>
      <c r="CA1" s="5" t="s">
        <v>132</v>
      </c>
      <c r="CB1" s="5" t="s">
        <v>133</v>
      </c>
      <c r="CC1" s="5" t="s">
        <v>134</v>
      </c>
      <c r="CD1" s="5" t="s">
        <v>137</v>
      </c>
      <c r="CE1" s="5" t="s">
        <v>138</v>
      </c>
      <c r="CF1" s="5" t="s">
        <v>139</v>
      </c>
      <c r="CG1" s="5" t="s">
        <v>140</v>
      </c>
      <c r="CH1" s="5" t="s">
        <v>144</v>
      </c>
      <c r="CI1" s="5" t="s">
        <v>145</v>
      </c>
      <c r="CJ1" s="5" t="s">
        <v>147</v>
      </c>
      <c r="CK1" s="5" t="s">
        <v>148</v>
      </c>
      <c r="CL1" s="5" t="s">
        <v>150</v>
      </c>
      <c r="CM1" s="5" t="s">
        <v>151</v>
      </c>
    </row>
    <row r="2" spans="1:91" x14ac:dyDescent="0.25">
      <c r="A2" s="5" t="s">
        <v>152</v>
      </c>
      <c r="B2" s="5" t="s">
        <v>205</v>
      </c>
      <c r="C2" s="5" t="s">
        <v>154</v>
      </c>
      <c r="D2" s="6">
        <v>43018.541666666664</v>
      </c>
      <c r="E2" s="5" t="s">
        <v>496</v>
      </c>
      <c r="F2" s="5" t="s">
        <v>496</v>
      </c>
      <c r="G2" s="5" t="s">
        <v>156</v>
      </c>
      <c r="H2" s="5">
        <v>25</v>
      </c>
      <c r="I2" s="5" t="s">
        <v>157</v>
      </c>
      <c r="J2" s="5" t="s">
        <v>157</v>
      </c>
      <c r="K2" s="5" t="s">
        <v>158</v>
      </c>
      <c r="L2" s="5" t="s">
        <v>158</v>
      </c>
      <c r="M2" s="5" t="s">
        <v>159</v>
      </c>
      <c r="N2" s="5" t="s">
        <v>159</v>
      </c>
      <c r="O2" s="5">
        <v>2.8000000000000001E-2</v>
      </c>
      <c r="P2" s="5">
        <v>2.9000000000000001E-2</v>
      </c>
      <c r="Q2" s="5" t="s">
        <v>161</v>
      </c>
      <c r="R2" s="5" t="s">
        <v>161</v>
      </c>
      <c r="T2" s="5" t="s">
        <v>162</v>
      </c>
      <c r="U2" s="5" t="s">
        <v>162</v>
      </c>
      <c r="V2" s="5" t="s">
        <v>163</v>
      </c>
      <c r="W2" s="5" t="s">
        <v>163</v>
      </c>
      <c r="X2" s="5">
        <v>3.1</v>
      </c>
      <c r="Y2" s="5">
        <v>4.8</v>
      </c>
      <c r="Z2" s="5">
        <v>5.4</v>
      </c>
      <c r="AA2" s="5" t="s">
        <v>159</v>
      </c>
      <c r="AB2" s="5" t="s">
        <v>159</v>
      </c>
      <c r="AC2" s="5">
        <v>1E-3</v>
      </c>
      <c r="AD2" s="5">
        <v>7.1</v>
      </c>
      <c r="AE2" s="5" t="s">
        <v>165</v>
      </c>
      <c r="AF2" s="5" t="s">
        <v>158</v>
      </c>
      <c r="AG2" s="5" t="s">
        <v>158</v>
      </c>
      <c r="AH2" s="5" t="s">
        <v>158</v>
      </c>
      <c r="AI2" s="5" t="s">
        <v>158</v>
      </c>
      <c r="AJ2" s="5">
        <v>91</v>
      </c>
      <c r="AK2" s="5" t="s">
        <v>178</v>
      </c>
      <c r="AL2" s="5" t="s">
        <v>159</v>
      </c>
      <c r="AM2" s="5" t="s">
        <v>159</v>
      </c>
      <c r="AN2" s="5" t="s">
        <v>166</v>
      </c>
      <c r="AO2" s="5">
        <v>14.7</v>
      </c>
      <c r="AP2" s="9" t="s">
        <v>235</v>
      </c>
      <c r="AQ2" s="5" t="s">
        <v>165</v>
      </c>
      <c r="AR2" s="5" t="s">
        <v>167</v>
      </c>
      <c r="AS2" s="5" t="s">
        <v>168</v>
      </c>
      <c r="AT2" s="5">
        <v>0.19</v>
      </c>
      <c r="AU2" s="5">
        <v>0.188</v>
      </c>
      <c r="AV2" s="5" t="s">
        <v>169</v>
      </c>
      <c r="AW2" s="5" t="s">
        <v>169</v>
      </c>
      <c r="AX2" s="5">
        <v>1.7</v>
      </c>
      <c r="AY2" s="5" t="s">
        <v>159</v>
      </c>
      <c r="AZ2" s="5">
        <v>1.2999999999999999E-2</v>
      </c>
      <c r="BB2" s="5" t="s">
        <v>170</v>
      </c>
      <c r="BC2" s="5" t="s">
        <v>171</v>
      </c>
      <c r="BE2" s="5" t="s">
        <v>159</v>
      </c>
      <c r="BF2" s="5" t="s">
        <v>159</v>
      </c>
      <c r="BG2" s="5" t="s">
        <v>159</v>
      </c>
      <c r="BH2" s="5" t="s">
        <v>159</v>
      </c>
      <c r="BI2" s="5">
        <v>1.4</v>
      </c>
      <c r="BJ2" s="5">
        <v>6.0000000000000001E-3</v>
      </c>
      <c r="BK2" s="5" t="s">
        <v>170</v>
      </c>
      <c r="BL2" s="5" t="s">
        <v>173</v>
      </c>
      <c r="BM2" s="5" t="s">
        <v>173</v>
      </c>
      <c r="BP2" s="5">
        <v>7.4</v>
      </c>
      <c r="BQ2" s="5" t="s">
        <v>179</v>
      </c>
      <c r="BS2" s="5" t="s">
        <v>159</v>
      </c>
      <c r="BT2" s="5" t="s">
        <v>159</v>
      </c>
      <c r="BW2" s="5" t="s">
        <v>159</v>
      </c>
      <c r="BX2" s="5" t="s">
        <v>159</v>
      </c>
      <c r="BY2" s="5">
        <v>11</v>
      </c>
      <c r="BZ2" s="5">
        <v>74</v>
      </c>
      <c r="CA2" s="5" t="s">
        <v>168</v>
      </c>
      <c r="CB2" s="5" t="s">
        <v>174</v>
      </c>
      <c r="CC2" s="5">
        <v>76</v>
      </c>
      <c r="CD2" s="5" t="s">
        <v>175</v>
      </c>
      <c r="CE2" s="5" t="s">
        <v>175</v>
      </c>
      <c r="CJ2" s="5" t="s">
        <v>159</v>
      </c>
      <c r="CK2" s="5" t="s">
        <v>159</v>
      </c>
      <c r="CL2" s="5" t="s">
        <v>159</v>
      </c>
      <c r="CM2" s="5" t="s">
        <v>159</v>
      </c>
    </row>
    <row r="3" spans="1:91" x14ac:dyDescent="0.25">
      <c r="A3" s="5" t="s">
        <v>152</v>
      </c>
      <c r="B3" s="5" t="s">
        <v>205</v>
      </c>
      <c r="C3" s="5" t="s">
        <v>154</v>
      </c>
      <c r="D3" s="6">
        <v>43018.541666666664</v>
      </c>
      <c r="E3" s="5" t="s">
        <v>497</v>
      </c>
      <c r="F3" s="5" t="s">
        <v>497</v>
      </c>
      <c r="G3" s="5" t="s">
        <v>156</v>
      </c>
      <c r="BD3" s="5" t="s">
        <v>184</v>
      </c>
    </row>
    <row r="4" spans="1:91" x14ac:dyDescent="0.25">
      <c r="A4" s="5" t="s">
        <v>152</v>
      </c>
      <c r="B4" s="5" t="s">
        <v>205</v>
      </c>
      <c r="C4" s="5" t="s">
        <v>187</v>
      </c>
      <c r="D4" s="6">
        <v>43018.541666666664</v>
      </c>
      <c r="E4" s="5" t="s">
        <v>496</v>
      </c>
      <c r="F4" s="5" t="s">
        <v>496</v>
      </c>
      <c r="G4" s="5" t="s">
        <v>156</v>
      </c>
      <c r="AJ4" s="5">
        <v>98</v>
      </c>
      <c r="BN4" s="5">
        <v>7.2</v>
      </c>
      <c r="BO4" s="5">
        <v>94.2</v>
      </c>
      <c r="BP4" s="5">
        <v>7.4</v>
      </c>
      <c r="BR4" s="5">
        <v>194.2</v>
      </c>
      <c r="CF4" s="5">
        <v>25.59</v>
      </c>
      <c r="CG4" s="5">
        <v>31.1</v>
      </c>
      <c r="CI4" s="5">
        <v>8</v>
      </c>
    </row>
    <row r="5" spans="1:91" x14ac:dyDescent="0.25">
      <c r="A5" s="5" t="s">
        <v>152</v>
      </c>
      <c r="B5" s="5" t="s">
        <v>205</v>
      </c>
      <c r="C5" s="5" t="s">
        <v>154</v>
      </c>
      <c r="D5" s="6">
        <v>43018.527777777781</v>
      </c>
      <c r="E5" s="5" t="s">
        <v>540</v>
      </c>
      <c r="F5" s="5" t="s">
        <v>540</v>
      </c>
      <c r="G5" s="5" t="s">
        <v>188</v>
      </c>
      <c r="BD5" s="5" t="s">
        <v>184</v>
      </c>
    </row>
    <row r="6" spans="1:91" x14ac:dyDescent="0.25">
      <c r="A6" s="5" t="s">
        <v>152</v>
      </c>
      <c r="B6" s="5" t="s">
        <v>205</v>
      </c>
      <c r="C6" s="5" t="s">
        <v>154</v>
      </c>
      <c r="D6" s="6">
        <v>43018.527777777781</v>
      </c>
      <c r="E6" s="5" t="s">
        <v>541</v>
      </c>
      <c r="F6" s="5" t="s">
        <v>541</v>
      </c>
      <c r="G6" s="5" t="s">
        <v>188</v>
      </c>
      <c r="H6" s="5">
        <v>22</v>
      </c>
      <c r="I6" s="5" t="s">
        <v>157</v>
      </c>
      <c r="J6" s="5" t="s">
        <v>157</v>
      </c>
      <c r="K6" s="5" t="s">
        <v>158</v>
      </c>
      <c r="L6" s="5" t="s">
        <v>158</v>
      </c>
      <c r="M6" s="5" t="s">
        <v>159</v>
      </c>
      <c r="N6" s="5" t="s">
        <v>159</v>
      </c>
      <c r="O6" s="5">
        <v>2.7E-2</v>
      </c>
      <c r="P6" s="5">
        <v>2.8000000000000001E-2</v>
      </c>
      <c r="Q6" s="5" t="s">
        <v>161</v>
      </c>
      <c r="R6" s="5" t="s">
        <v>161</v>
      </c>
      <c r="T6" s="5" t="s">
        <v>162</v>
      </c>
      <c r="U6" s="5" t="s">
        <v>162</v>
      </c>
      <c r="V6" s="5" t="s">
        <v>163</v>
      </c>
      <c r="W6" s="5" t="s">
        <v>163</v>
      </c>
      <c r="X6" s="5">
        <v>3</v>
      </c>
      <c r="Y6" s="5">
        <v>4.7</v>
      </c>
      <c r="Z6" s="5">
        <v>6</v>
      </c>
      <c r="AA6" s="5" t="s">
        <v>159</v>
      </c>
      <c r="AB6" s="5" t="s">
        <v>159</v>
      </c>
      <c r="AC6" s="5">
        <v>1.1000000000000001E-3</v>
      </c>
      <c r="AD6" s="5">
        <v>6.6</v>
      </c>
      <c r="AE6" s="5" t="s">
        <v>165</v>
      </c>
      <c r="AF6" s="5" t="s">
        <v>158</v>
      </c>
      <c r="AG6" s="5" t="s">
        <v>158</v>
      </c>
      <c r="AH6" s="5" t="s">
        <v>158</v>
      </c>
      <c r="AI6" s="5" t="s">
        <v>158</v>
      </c>
      <c r="AJ6" s="5">
        <v>89</v>
      </c>
      <c r="AK6" s="5" t="s">
        <v>178</v>
      </c>
      <c r="AL6" s="5" t="s">
        <v>159</v>
      </c>
      <c r="AM6" s="5" t="s">
        <v>159</v>
      </c>
      <c r="AN6" s="5" t="s">
        <v>166</v>
      </c>
      <c r="AO6" s="5">
        <v>14.1</v>
      </c>
      <c r="AP6" s="9">
        <v>20</v>
      </c>
      <c r="AQ6" s="5" t="s">
        <v>165</v>
      </c>
      <c r="AR6" s="5" t="s">
        <v>167</v>
      </c>
      <c r="AS6" s="5" t="s">
        <v>168</v>
      </c>
      <c r="AT6" s="5">
        <v>0.17</v>
      </c>
      <c r="AU6" s="5">
        <v>0.17399999999999999</v>
      </c>
      <c r="AV6" s="5" t="s">
        <v>169</v>
      </c>
      <c r="AW6" s="5" t="s">
        <v>169</v>
      </c>
      <c r="AX6" s="5">
        <v>1.6</v>
      </c>
      <c r="AY6" s="5" t="s">
        <v>159</v>
      </c>
      <c r="AZ6" s="5">
        <v>1.2E-2</v>
      </c>
      <c r="BA6" s="5" t="s">
        <v>190</v>
      </c>
      <c r="BB6" s="5" t="s">
        <v>170</v>
      </c>
      <c r="BC6" s="5" t="s">
        <v>171</v>
      </c>
      <c r="BE6" s="5" t="s">
        <v>159</v>
      </c>
      <c r="BF6" s="5" t="s">
        <v>159</v>
      </c>
      <c r="BG6" s="5" t="s">
        <v>159</v>
      </c>
      <c r="BH6" s="5" t="s">
        <v>159</v>
      </c>
      <c r="BI6" s="5">
        <v>1.4</v>
      </c>
      <c r="BJ6" s="5" t="s">
        <v>172</v>
      </c>
      <c r="BK6" s="5" t="s">
        <v>170</v>
      </c>
      <c r="BL6" s="5" t="s">
        <v>173</v>
      </c>
      <c r="BM6" s="5" t="s">
        <v>173</v>
      </c>
      <c r="BP6" s="5">
        <v>7.3</v>
      </c>
      <c r="BQ6" s="5" t="s">
        <v>179</v>
      </c>
      <c r="BS6" s="5" t="s">
        <v>159</v>
      </c>
      <c r="BT6" s="5" t="s">
        <v>159</v>
      </c>
      <c r="BW6" s="5" t="s">
        <v>159</v>
      </c>
      <c r="BX6" s="5" t="s">
        <v>159</v>
      </c>
      <c r="BY6" s="5">
        <v>10</v>
      </c>
      <c r="BZ6" s="5">
        <v>76</v>
      </c>
      <c r="CA6" s="5" t="s">
        <v>168</v>
      </c>
      <c r="CB6" s="5" t="s">
        <v>174</v>
      </c>
      <c r="CC6" s="5">
        <v>77</v>
      </c>
      <c r="CD6" s="5" t="s">
        <v>175</v>
      </c>
      <c r="CE6" s="5" t="s">
        <v>175</v>
      </c>
      <c r="CJ6" s="5" t="s">
        <v>159</v>
      </c>
      <c r="CK6" s="5" t="s">
        <v>159</v>
      </c>
      <c r="CL6" s="5" t="s">
        <v>159</v>
      </c>
      <c r="CM6" s="5" t="s">
        <v>159</v>
      </c>
    </row>
    <row r="7" spans="1:91" x14ac:dyDescent="0.25">
      <c r="A7" s="5" t="s">
        <v>152</v>
      </c>
      <c r="B7" s="5" t="s">
        <v>205</v>
      </c>
      <c r="C7" s="5" t="s">
        <v>187</v>
      </c>
      <c r="D7" s="6">
        <v>43018.527777777781</v>
      </c>
      <c r="E7" s="5" t="s">
        <v>541</v>
      </c>
      <c r="F7" s="5" t="s">
        <v>541</v>
      </c>
      <c r="G7" s="5" t="s">
        <v>188</v>
      </c>
      <c r="AJ7" s="5">
        <v>98</v>
      </c>
      <c r="BN7" s="5">
        <v>7.3</v>
      </c>
      <c r="BO7" s="5">
        <v>95.1</v>
      </c>
      <c r="BP7" s="5">
        <v>7.3</v>
      </c>
      <c r="BR7" s="5">
        <v>194.3</v>
      </c>
      <c r="CF7" s="5">
        <v>31.1</v>
      </c>
      <c r="CG7" s="5">
        <v>25.6</v>
      </c>
      <c r="CI7" s="5">
        <v>8.1</v>
      </c>
    </row>
    <row r="8" spans="1:91" s="2" customFormat="1" x14ac:dyDescent="0.25">
      <c r="D8" s="3"/>
      <c r="H8" s="2">
        <f>(H2-H6)/((H2+H6)/2)*100</f>
        <v>12.76595744680851</v>
      </c>
      <c r="O8" s="2">
        <f t="shared" ref="O8:BP8" si="0">(O2-O6)/((O2+O6)/2)*100</f>
        <v>3.6363636363636398</v>
      </c>
      <c r="P8" s="2">
        <f t="shared" si="0"/>
        <v>3.5087719298245648</v>
      </c>
      <c r="X8" s="2">
        <f t="shared" si="0"/>
        <v>3.2786885245901667</v>
      </c>
      <c r="Y8" s="2">
        <f t="shared" si="0"/>
        <v>2.1052631578947296</v>
      </c>
      <c r="Z8" s="2">
        <f t="shared" si="0"/>
        <v>-10.526315789473678</v>
      </c>
      <c r="AC8" s="2">
        <f t="shared" si="0"/>
        <v>-9.5238095238095273</v>
      </c>
      <c r="AD8" s="2">
        <f t="shared" si="0"/>
        <v>7.2992700729927016</v>
      </c>
      <c r="AJ8" s="2">
        <f t="shared" si="0"/>
        <v>2.2222222222222223</v>
      </c>
      <c r="AO8" s="2">
        <f t="shared" si="0"/>
        <v>4.1666666666666643</v>
      </c>
      <c r="AP8" s="22"/>
      <c r="AT8" s="2">
        <f t="shared" si="0"/>
        <v>11.111111111111107</v>
      </c>
      <c r="AU8" s="2">
        <f t="shared" si="0"/>
        <v>7.734806629834261</v>
      </c>
      <c r="AX8" s="2">
        <f t="shared" si="0"/>
        <v>6.0606060606060534</v>
      </c>
      <c r="AY8" s="2" t="e">
        <f t="shared" si="0"/>
        <v>#VALUE!</v>
      </c>
      <c r="AZ8" s="2">
        <f t="shared" si="0"/>
        <v>7.9999999999999929</v>
      </c>
      <c r="BI8" s="2">
        <f t="shared" si="0"/>
        <v>0</v>
      </c>
      <c r="BN8" s="2">
        <f>(BN4-BN7)/((BN4+BN7)/2)*100</f>
        <v>-1.3793103448275814</v>
      </c>
      <c r="BO8" s="2">
        <f>(BO4-BO7)/((BO4+BO7)/2)*100</f>
        <v>-0.95087163232962646</v>
      </c>
      <c r="BP8" s="2">
        <f t="shared" si="0"/>
        <v>1.3605442176870821</v>
      </c>
      <c r="BR8" s="2">
        <f>(BR4-BR7)/((BR4+BR7)/2)*100</f>
        <v>-5.1480051480063183E-2</v>
      </c>
      <c r="BY8" s="2">
        <f t="shared" ref="BY8:CC8" si="1">(BY2-BY6)/((BY2+BY6)/2)*100</f>
        <v>9.5238095238095237</v>
      </c>
      <c r="BZ8" s="2">
        <f t="shared" si="1"/>
        <v>-2.666666666666667</v>
      </c>
      <c r="CC8" s="2">
        <f t="shared" si="1"/>
        <v>-1.3071895424836601</v>
      </c>
      <c r="CF8" s="2">
        <f>(CF4-CF7)/((CF4+CF7)/2)*100</f>
        <v>-19.439054506967725</v>
      </c>
      <c r="CG8" s="2">
        <f>(CG4-CG7)/((CG4+CG7)/2)*100</f>
        <v>19.400352733686066</v>
      </c>
      <c r="CI8" s="2">
        <f t="shared" ref="CI8" si="2">(CI4-CI7)/((CI4+CI7)/2)*100</f>
        <v>-1.242236024844716</v>
      </c>
    </row>
    <row r="9" spans="1:91" s="11" customFormat="1" x14ac:dyDescent="0.25">
      <c r="A9" s="11" t="s">
        <v>152</v>
      </c>
      <c r="B9" s="11" t="s">
        <v>249</v>
      </c>
      <c r="C9" s="11" t="s">
        <v>154</v>
      </c>
      <c r="D9" s="12">
        <v>43014.40625</v>
      </c>
      <c r="E9" s="11" t="s">
        <v>498</v>
      </c>
      <c r="F9" s="11" t="s">
        <v>498</v>
      </c>
      <c r="G9" s="11" t="s">
        <v>156</v>
      </c>
      <c r="H9" s="13">
        <v>29</v>
      </c>
      <c r="I9" s="11" t="s">
        <v>157</v>
      </c>
      <c r="J9" s="11">
        <v>0.41199999999999998</v>
      </c>
      <c r="K9" s="11" t="s">
        <v>158</v>
      </c>
      <c r="L9" s="11" t="s">
        <v>158</v>
      </c>
      <c r="M9" s="11" t="s">
        <v>159</v>
      </c>
      <c r="N9" s="11" t="s">
        <v>159</v>
      </c>
      <c r="O9" s="11">
        <v>4.1000000000000002E-2</v>
      </c>
      <c r="P9" s="11">
        <v>0.05</v>
      </c>
      <c r="Q9" s="11" t="s">
        <v>161</v>
      </c>
      <c r="R9" s="11" t="s">
        <v>161</v>
      </c>
      <c r="T9" s="11" t="s">
        <v>162</v>
      </c>
      <c r="U9" s="11" t="s">
        <v>162</v>
      </c>
      <c r="V9" s="11" t="s">
        <v>163</v>
      </c>
      <c r="W9" s="11" t="s">
        <v>163</v>
      </c>
      <c r="X9" s="11">
        <v>4.3</v>
      </c>
      <c r="Y9" s="11">
        <v>5</v>
      </c>
      <c r="Z9" s="11">
        <v>6.1</v>
      </c>
      <c r="AA9" s="11" t="s">
        <v>159</v>
      </c>
      <c r="AB9" s="11" t="s">
        <v>159</v>
      </c>
      <c r="AC9" s="11" t="s">
        <v>163</v>
      </c>
      <c r="AD9" s="13">
        <v>5.6</v>
      </c>
      <c r="AE9" s="11" t="s">
        <v>165</v>
      </c>
      <c r="AF9" s="11" t="s">
        <v>158</v>
      </c>
      <c r="AG9" s="11" t="s">
        <v>158</v>
      </c>
      <c r="AH9" s="11" t="s">
        <v>158</v>
      </c>
      <c r="AI9" s="11" t="s">
        <v>158</v>
      </c>
      <c r="AJ9" s="11">
        <v>75</v>
      </c>
      <c r="AK9" s="11">
        <v>13</v>
      </c>
      <c r="AL9" s="11" t="s">
        <v>159</v>
      </c>
      <c r="AM9" s="11" t="s">
        <v>159</v>
      </c>
      <c r="AN9" s="11" t="s">
        <v>166</v>
      </c>
      <c r="AO9" s="11">
        <v>19</v>
      </c>
      <c r="AP9" s="13" t="s">
        <v>235</v>
      </c>
      <c r="AQ9" s="11" t="s">
        <v>165</v>
      </c>
      <c r="AR9" s="11" t="s">
        <v>167</v>
      </c>
      <c r="AS9" s="11" t="s">
        <v>168</v>
      </c>
      <c r="AT9" s="11">
        <v>0.76</v>
      </c>
      <c r="AU9" s="11">
        <v>0.76100000000000001</v>
      </c>
      <c r="AV9" s="11" t="s">
        <v>169</v>
      </c>
      <c r="AW9" s="11" t="s">
        <v>169</v>
      </c>
      <c r="AX9" s="11">
        <v>2</v>
      </c>
      <c r="AY9" s="11">
        <v>1.2E-2</v>
      </c>
      <c r="AZ9" s="11">
        <v>6.9000000000000006E-2</v>
      </c>
      <c r="BB9" s="11" t="s">
        <v>170</v>
      </c>
      <c r="BC9" s="11" t="s">
        <v>171</v>
      </c>
      <c r="BE9" s="11" t="s">
        <v>159</v>
      </c>
      <c r="BF9" s="11" t="s">
        <v>159</v>
      </c>
      <c r="BG9" s="11" t="s">
        <v>159</v>
      </c>
      <c r="BH9" s="11" t="s">
        <v>159</v>
      </c>
      <c r="BI9" s="11">
        <v>0.56000000000000005</v>
      </c>
      <c r="BJ9" s="11" t="s">
        <v>172</v>
      </c>
      <c r="BK9" s="11" t="s">
        <v>170</v>
      </c>
      <c r="BL9" s="11" t="s">
        <v>173</v>
      </c>
      <c r="BM9" s="11" t="s">
        <v>173</v>
      </c>
      <c r="BP9" s="11">
        <v>5.7</v>
      </c>
      <c r="BQ9" s="11" t="s">
        <v>179</v>
      </c>
      <c r="BS9" s="11" t="s">
        <v>159</v>
      </c>
      <c r="BT9" s="11" t="s">
        <v>159</v>
      </c>
      <c r="BW9" s="11" t="s">
        <v>159</v>
      </c>
      <c r="BX9" s="11" t="s">
        <v>159</v>
      </c>
      <c r="BY9" s="11">
        <v>5.3</v>
      </c>
      <c r="BZ9" s="11">
        <v>75</v>
      </c>
      <c r="CA9" s="11" t="s">
        <v>168</v>
      </c>
      <c r="CB9" s="11" t="s">
        <v>174</v>
      </c>
      <c r="CC9" s="11">
        <v>77</v>
      </c>
      <c r="CD9" s="11" t="s">
        <v>175</v>
      </c>
      <c r="CE9" s="11" t="s">
        <v>175</v>
      </c>
      <c r="CJ9" s="11" t="s">
        <v>159</v>
      </c>
      <c r="CK9" s="11" t="s">
        <v>159</v>
      </c>
      <c r="CL9" s="11" t="s">
        <v>159</v>
      </c>
      <c r="CM9" s="11">
        <v>1.0999999999999999E-2</v>
      </c>
    </row>
    <row r="10" spans="1:91" s="11" customFormat="1" x14ac:dyDescent="0.25">
      <c r="A10" s="11" t="s">
        <v>152</v>
      </c>
      <c r="B10" s="11" t="s">
        <v>249</v>
      </c>
      <c r="C10" s="11" t="s">
        <v>154</v>
      </c>
      <c r="D10" s="12">
        <v>43014.409722222219</v>
      </c>
      <c r="E10" s="11" t="s">
        <v>499</v>
      </c>
      <c r="F10" s="11" t="s">
        <v>499</v>
      </c>
      <c r="G10" s="11" t="s">
        <v>156</v>
      </c>
      <c r="H10" s="13"/>
      <c r="AD10" s="13"/>
      <c r="AP10" s="13"/>
      <c r="BD10" s="11">
        <v>9.0000000000000006E-5</v>
      </c>
    </row>
    <row r="11" spans="1:91" s="11" customFormat="1" x14ac:dyDescent="0.25">
      <c r="A11" s="11" t="s">
        <v>152</v>
      </c>
      <c r="B11" s="11" t="s">
        <v>249</v>
      </c>
      <c r="C11" s="11" t="s">
        <v>187</v>
      </c>
      <c r="D11" s="12">
        <v>43014.40625</v>
      </c>
      <c r="E11" s="11" t="s">
        <v>498</v>
      </c>
      <c r="F11" s="11" t="s">
        <v>498</v>
      </c>
      <c r="G11" s="11" t="s">
        <v>156</v>
      </c>
      <c r="H11" s="13"/>
      <c r="AD11" s="13"/>
      <c r="AJ11" s="11">
        <v>86</v>
      </c>
      <c r="AP11" s="13"/>
      <c r="BN11" s="11">
        <v>4.87</v>
      </c>
      <c r="BO11" s="11">
        <v>59.4</v>
      </c>
      <c r="BP11" s="11">
        <v>7.58</v>
      </c>
      <c r="BR11" s="11">
        <v>215.8</v>
      </c>
      <c r="BU11" s="11">
        <v>0.04</v>
      </c>
      <c r="CF11" s="11">
        <v>25.18</v>
      </c>
      <c r="CG11" s="11">
        <v>28.8</v>
      </c>
      <c r="CI11" s="11">
        <v>39.5</v>
      </c>
    </row>
    <row r="12" spans="1:91" s="11" customFormat="1" x14ac:dyDescent="0.25">
      <c r="A12" s="11" t="s">
        <v>152</v>
      </c>
      <c r="B12" s="11" t="s">
        <v>249</v>
      </c>
      <c r="C12" s="11" t="s">
        <v>154</v>
      </c>
      <c r="D12" s="12">
        <v>43014.400000000001</v>
      </c>
      <c r="E12" s="11" t="s">
        <v>542</v>
      </c>
      <c r="F12" s="11" t="s">
        <v>542</v>
      </c>
      <c r="G12" s="11" t="s">
        <v>188</v>
      </c>
      <c r="H12" s="13"/>
      <c r="AD12" s="13"/>
      <c r="AP12" s="13"/>
      <c r="BD12" s="11">
        <v>9.0000000000000006E-5</v>
      </c>
    </row>
    <row r="13" spans="1:91" s="11" customFormat="1" x14ac:dyDescent="0.25">
      <c r="A13" s="11" t="s">
        <v>152</v>
      </c>
      <c r="B13" s="11" t="s">
        <v>249</v>
      </c>
      <c r="C13" s="11" t="s">
        <v>154</v>
      </c>
      <c r="D13" s="12">
        <v>43014.400000000001</v>
      </c>
      <c r="E13" s="11" t="s">
        <v>543</v>
      </c>
      <c r="F13" s="11" t="s">
        <v>543</v>
      </c>
      <c r="G13" s="11" t="s">
        <v>188</v>
      </c>
      <c r="H13" s="13">
        <v>23</v>
      </c>
      <c r="I13" s="11" t="s">
        <v>157</v>
      </c>
      <c r="J13" s="11">
        <v>0.45</v>
      </c>
      <c r="K13" s="11" t="s">
        <v>158</v>
      </c>
      <c r="L13" s="11" t="s">
        <v>158</v>
      </c>
      <c r="M13" s="11" t="s">
        <v>159</v>
      </c>
      <c r="N13" s="11" t="s">
        <v>159</v>
      </c>
      <c r="O13" s="11">
        <v>4.2000000000000003E-2</v>
      </c>
      <c r="P13" s="11">
        <v>0.05</v>
      </c>
      <c r="Q13" s="11" t="s">
        <v>161</v>
      </c>
      <c r="R13" s="11" t="s">
        <v>161</v>
      </c>
      <c r="T13" s="11" t="s">
        <v>162</v>
      </c>
      <c r="U13" s="11" t="s">
        <v>162</v>
      </c>
      <c r="V13" s="11" t="s">
        <v>163</v>
      </c>
      <c r="W13" s="11" t="s">
        <v>163</v>
      </c>
      <c r="X13" s="11">
        <v>4.2</v>
      </c>
      <c r="Y13" s="11">
        <v>4.5</v>
      </c>
      <c r="Z13" s="11">
        <v>5.6</v>
      </c>
      <c r="AA13" s="11" t="s">
        <v>159</v>
      </c>
      <c r="AB13" s="11" t="s">
        <v>159</v>
      </c>
      <c r="AC13" s="11" t="s">
        <v>163</v>
      </c>
      <c r="AD13" s="13">
        <v>14</v>
      </c>
      <c r="AE13" s="11" t="s">
        <v>165</v>
      </c>
      <c r="AF13" s="11" t="s">
        <v>158</v>
      </c>
      <c r="AG13" s="11" t="s">
        <v>158</v>
      </c>
      <c r="AH13" s="11" t="s">
        <v>158</v>
      </c>
      <c r="AI13" s="11" t="s">
        <v>158</v>
      </c>
      <c r="AJ13" s="11">
        <v>78</v>
      </c>
      <c r="AK13" s="11">
        <v>14</v>
      </c>
      <c r="AL13" s="11" t="s">
        <v>159</v>
      </c>
      <c r="AM13" s="11" t="s">
        <v>159</v>
      </c>
      <c r="AN13" s="11" t="s">
        <v>166</v>
      </c>
      <c r="AO13" s="11">
        <v>18.7</v>
      </c>
      <c r="AP13" s="13">
        <v>230</v>
      </c>
      <c r="AQ13" s="11" t="s">
        <v>165</v>
      </c>
      <c r="AR13" s="11" t="s">
        <v>167</v>
      </c>
      <c r="AS13" s="11" t="s">
        <v>168</v>
      </c>
      <c r="AT13" s="11">
        <v>0.92</v>
      </c>
      <c r="AU13" s="11">
        <v>0.91600000000000004</v>
      </c>
      <c r="AV13" s="11" t="s">
        <v>169</v>
      </c>
      <c r="AW13" s="11" t="s">
        <v>169</v>
      </c>
      <c r="AX13" s="11">
        <v>2</v>
      </c>
      <c r="AY13" s="11">
        <v>1.4999999999999999E-2</v>
      </c>
      <c r="AZ13" s="11">
        <v>7.3999999999999996E-2</v>
      </c>
      <c r="BB13" s="11" t="s">
        <v>170</v>
      </c>
      <c r="BC13" s="11" t="s">
        <v>171</v>
      </c>
      <c r="BE13" s="11" t="s">
        <v>159</v>
      </c>
      <c r="BF13" s="11" t="s">
        <v>159</v>
      </c>
      <c r="BG13" s="11" t="s">
        <v>159</v>
      </c>
      <c r="BH13" s="11" t="s">
        <v>159</v>
      </c>
      <c r="BI13" s="11">
        <v>0.59</v>
      </c>
      <c r="BJ13" s="11">
        <v>6.0000000000000001E-3</v>
      </c>
      <c r="BK13" s="11" t="s">
        <v>170</v>
      </c>
      <c r="BL13" s="11" t="s">
        <v>173</v>
      </c>
      <c r="BM13" s="11" t="s">
        <v>173</v>
      </c>
      <c r="BP13" s="11">
        <v>5.8</v>
      </c>
      <c r="BQ13" s="11" t="s">
        <v>179</v>
      </c>
      <c r="BS13" s="11" t="s">
        <v>159</v>
      </c>
      <c r="BT13" s="11" t="s">
        <v>159</v>
      </c>
      <c r="BW13" s="11" t="s">
        <v>159</v>
      </c>
      <c r="BX13" s="11" t="s">
        <v>159</v>
      </c>
      <c r="BY13" s="11">
        <v>5.0999999999999996</v>
      </c>
      <c r="BZ13" s="11">
        <v>70</v>
      </c>
      <c r="CA13" s="11" t="s">
        <v>168</v>
      </c>
      <c r="CB13" s="11" t="s">
        <v>174</v>
      </c>
      <c r="CC13" s="11">
        <v>70</v>
      </c>
      <c r="CD13" s="11" t="s">
        <v>175</v>
      </c>
      <c r="CE13" s="11" t="s">
        <v>175</v>
      </c>
      <c r="CJ13" s="11" t="s">
        <v>159</v>
      </c>
      <c r="CK13" s="11" t="s">
        <v>159</v>
      </c>
      <c r="CL13" s="11" t="s">
        <v>159</v>
      </c>
      <c r="CM13" s="11">
        <v>1.2999999999999999E-2</v>
      </c>
    </row>
    <row r="14" spans="1:91" s="11" customFormat="1" x14ac:dyDescent="0.25">
      <c r="A14" s="11" t="s">
        <v>152</v>
      </c>
      <c r="B14" s="11" t="s">
        <v>249</v>
      </c>
      <c r="C14" s="11" t="s">
        <v>187</v>
      </c>
      <c r="D14" s="12">
        <v>43014.400000000001</v>
      </c>
      <c r="E14" s="11" t="s">
        <v>543</v>
      </c>
      <c r="F14" s="11" t="s">
        <v>543</v>
      </c>
      <c r="G14" s="11" t="s">
        <v>188</v>
      </c>
      <c r="H14" s="13"/>
      <c r="AD14" s="13"/>
      <c r="AJ14" s="11">
        <v>86</v>
      </c>
      <c r="AP14" s="13"/>
      <c r="BN14" s="11">
        <v>4.88</v>
      </c>
      <c r="BO14" s="11">
        <v>59.5</v>
      </c>
      <c r="BP14" s="11">
        <v>7.6</v>
      </c>
      <c r="BR14" s="11">
        <v>203</v>
      </c>
      <c r="CF14" s="11">
        <v>28.7</v>
      </c>
      <c r="CG14" s="11">
        <v>25.13</v>
      </c>
      <c r="CI14" s="11">
        <v>39.5</v>
      </c>
    </row>
    <row r="15" spans="1:91" s="2" customFormat="1" x14ac:dyDescent="0.25">
      <c r="D15" s="3"/>
      <c r="H15" s="21">
        <f>(H9-H13)/((H9+H13)/2)*100</f>
        <v>23.076923076923077</v>
      </c>
      <c r="J15" s="2">
        <f t="shared" ref="J15:BP15" si="3">(J9-J13)/((J9+J13)/2)*100</f>
        <v>-8.8167053364269226</v>
      </c>
      <c r="O15" s="2">
        <f t="shared" si="3"/>
        <v>-2.4096385542168695</v>
      </c>
      <c r="P15" s="2">
        <f t="shared" si="3"/>
        <v>0</v>
      </c>
      <c r="X15" s="2">
        <f t="shared" si="3"/>
        <v>2.3529411764705799</v>
      </c>
      <c r="Y15" s="2">
        <f t="shared" si="3"/>
        <v>10.526315789473683</v>
      </c>
      <c r="Z15" s="2">
        <f t="shared" si="3"/>
        <v>8.5470085470085468</v>
      </c>
      <c r="AD15" s="21">
        <f t="shared" si="3"/>
        <v>-85.714285714285708</v>
      </c>
      <c r="AJ15" s="2">
        <f t="shared" si="3"/>
        <v>-3.9215686274509802</v>
      </c>
      <c r="AK15" s="2">
        <f t="shared" si="3"/>
        <v>-7.4074074074074066</v>
      </c>
      <c r="AO15" s="2">
        <f t="shared" si="3"/>
        <v>1.5915119363395265</v>
      </c>
      <c r="AP15" s="22"/>
      <c r="AT15" s="2">
        <f t="shared" si="3"/>
        <v>-19.047619047619051</v>
      </c>
      <c r="AU15" s="2">
        <f t="shared" si="3"/>
        <v>-18.485390578413838</v>
      </c>
      <c r="AX15" s="2">
        <f t="shared" si="3"/>
        <v>0</v>
      </c>
      <c r="AY15" s="2">
        <f t="shared" si="3"/>
        <v>-22.222222222222214</v>
      </c>
      <c r="AZ15" s="2">
        <f t="shared" si="3"/>
        <v>-6.99300699300698</v>
      </c>
      <c r="BI15" s="2">
        <f t="shared" si="3"/>
        <v>-5.217391304347812</v>
      </c>
      <c r="BN15" s="2">
        <f>(BN11-BN14)/((BN11+BN14)/2)*100</f>
        <v>-0.20512820512820074</v>
      </c>
      <c r="BO15" s="2">
        <f>(BO11-BO14)/((BO11+BO14)/2)*100</f>
        <v>-0.1682085786375129</v>
      </c>
      <c r="BP15" s="2">
        <f t="shared" si="3"/>
        <v>-1.7391304347826024</v>
      </c>
      <c r="BR15" s="2">
        <f>(BR11-BR14)/((BR11+BR14)/2)*100</f>
        <v>6.1127029608405019</v>
      </c>
      <c r="BY15" s="2">
        <f t="shared" ref="BY15:CC15" si="4">(BY9-BY13)/((BY9+BY13)/2)*100</f>
        <v>3.8461538461538498</v>
      </c>
      <c r="BZ15" s="2">
        <f t="shared" si="4"/>
        <v>6.8965517241379306</v>
      </c>
      <c r="CC15" s="2">
        <f t="shared" si="4"/>
        <v>9.5238095238095237</v>
      </c>
      <c r="CF15" s="2">
        <f t="shared" ref="CF15:CG15" si="5">(CF11-CF14)/((CF11+CF14)/2)*100</f>
        <v>-13.066072754268745</v>
      </c>
      <c r="CG15" s="2">
        <f t="shared" si="5"/>
        <v>13.61023549045059</v>
      </c>
      <c r="CI15" s="2">
        <f t="shared" ref="CI15" si="6">(CI11-CI14)/((CI11+CI14)/2)*100</f>
        <v>0</v>
      </c>
    </row>
    <row r="16" spans="1:91" x14ac:dyDescent="0.25">
      <c r="A16" s="5" t="s">
        <v>152</v>
      </c>
      <c r="B16" s="5" t="s">
        <v>250</v>
      </c>
      <c r="C16" s="5" t="s">
        <v>154</v>
      </c>
      <c r="D16" s="6">
        <v>43017.424305555556</v>
      </c>
      <c r="E16" s="5" t="s">
        <v>500</v>
      </c>
      <c r="F16" s="5" t="s">
        <v>500</v>
      </c>
      <c r="G16" s="5" t="s">
        <v>156</v>
      </c>
      <c r="H16" s="5">
        <v>30</v>
      </c>
      <c r="I16" s="5" t="s">
        <v>157</v>
      </c>
      <c r="J16" s="5" t="s">
        <v>157</v>
      </c>
      <c r="K16" s="5" t="s">
        <v>158</v>
      </c>
      <c r="L16" s="5" t="s">
        <v>158</v>
      </c>
      <c r="M16" s="5" t="s">
        <v>159</v>
      </c>
      <c r="N16" s="5" t="s">
        <v>159</v>
      </c>
      <c r="O16" s="5" t="s">
        <v>160</v>
      </c>
      <c r="P16" s="5">
        <v>2.1999999999999999E-2</v>
      </c>
      <c r="Q16" s="5" t="s">
        <v>161</v>
      </c>
      <c r="R16" s="5" t="s">
        <v>161</v>
      </c>
      <c r="T16" s="5" t="s">
        <v>162</v>
      </c>
      <c r="U16" s="5" t="s">
        <v>162</v>
      </c>
      <c r="V16" s="5" t="s">
        <v>163</v>
      </c>
      <c r="W16" s="5" t="s">
        <v>163</v>
      </c>
      <c r="X16" s="5">
        <v>4.2</v>
      </c>
      <c r="Y16" s="5">
        <v>5.2</v>
      </c>
      <c r="Z16" s="5">
        <v>6.1</v>
      </c>
      <c r="AA16" s="5" t="s">
        <v>159</v>
      </c>
      <c r="AB16" s="5" t="s">
        <v>159</v>
      </c>
      <c r="AC16" s="5" t="s">
        <v>163</v>
      </c>
      <c r="AD16" s="5">
        <v>1.7</v>
      </c>
      <c r="AE16" s="5" t="s">
        <v>165</v>
      </c>
      <c r="AF16" s="5" t="s">
        <v>158</v>
      </c>
      <c r="AG16" s="5" t="s">
        <v>158</v>
      </c>
      <c r="AH16" s="5" t="s">
        <v>158</v>
      </c>
      <c r="AI16" s="5" t="s">
        <v>158</v>
      </c>
      <c r="AJ16" s="5">
        <v>95</v>
      </c>
      <c r="AK16" s="5" t="s">
        <v>178</v>
      </c>
      <c r="AL16" s="5" t="s">
        <v>159</v>
      </c>
      <c r="AM16" s="5" t="s">
        <v>159</v>
      </c>
      <c r="AN16" s="5" t="s">
        <v>166</v>
      </c>
      <c r="AO16" s="5">
        <v>19.5</v>
      </c>
      <c r="AP16" s="9">
        <v>20</v>
      </c>
      <c r="AQ16" s="5" t="s">
        <v>165</v>
      </c>
      <c r="AR16" s="5" t="s">
        <v>167</v>
      </c>
      <c r="AS16" s="5" t="s">
        <v>168</v>
      </c>
      <c r="AT16" s="5">
        <v>0.35</v>
      </c>
      <c r="AU16" s="5">
        <v>0.35099999999999998</v>
      </c>
      <c r="AV16" s="5" t="s">
        <v>169</v>
      </c>
      <c r="AW16" s="5" t="s">
        <v>169</v>
      </c>
      <c r="AX16" s="5">
        <v>2.2000000000000002</v>
      </c>
      <c r="AY16" s="5">
        <v>1.0999999999999999E-2</v>
      </c>
      <c r="AZ16" s="5">
        <v>0.04</v>
      </c>
      <c r="BB16" s="5" t="s">
        <v>170</v>
      </c>
      <c r="BC16" s="5" t="s">
        <v>171</v>
      </c>
      <c r="BE16" s="5" t="s">
        <v>159</v>
      </c>
      <c r="BF16" s="5" t="s">
        <v>159</v>
      </c>
      <c r="BG16" s="5" t="s">
        <v>159</v>
      </c>
      <c r="BH16" s="5" t="s">
        <v>159</v>
      </c>
      <c r="BI16" s="5">
        <v>0.34</v>
      </c>
      <c r="BJ16" s="5" t="s">
        <v>172</v>
      </c>
      <c r="BK16" s="5" t="s">
        <v>170</v>
      </c>
      <c r="BL16" s="5" t="s">
        <v>173</v>
      </c>
      <c r="BM16" s="5" t="s">
        <v>173</v>
      </c>
      <c r="BP16" s="5">
        <v>7.8</v>
      </c>
      <c r="BQ16" s="5" t="s">
        <v>179</v>
      </c>
      <c r="BS16" s="5" t="s">
        <v>159</v>
      </c>
      <c r="BT16" s="5" t="s">
        <v>159</v>
      </c>
      <c r="BW16" s="5" t="s">
        <v>159</v>
      </c>
      <c r="BX16" s="5" t="s">
        <v>159</v>
      </c>
      <c r="BY16" s="5">
        <v>15</v>
      </c>
      <c r="BZ16" s="5">
        <v>62</v>
      </c>
      <c r="CA16" s="5" t="s">
        <v>168</v>
      </c>
      <c r="CB16" s="5" t="s">
        <v>174</v>
      </c>
      <c r="CC16" s="5">
        <v>63</v>
      </c>
      <c r="CD16" s="5" t="s">
        <v>175</v>
      </c>
      <c r="CE16" s="5" t="s">
        <v>175</v>
      </c>
      <c r="CJ16" s="5" t="s">
        <v>159</v>
      </c>
      <c r="CK16" s="5" t="s">
        <v>159</v>
      </c>
      <c r="CL16" s="5" t="s">
        <v>159</v>
      </c>
      <c r="CM16" s="5" t="s">
        <v>159</v>
      </c>
    </row>
    <row r="17" spans="1:91" x14ac:dyDescent="0.25">
      <c r="A17" s="5" t="s">
        <v>152</v>
      </c>
      <c r="B17" s="5" t="s">
        <v>250</v>
      </c>
      <c r="C17" s="5" t="s">
        <v>154</v>
      </c>
      <c r="D17" s="6">
        <v>43017.438888888886</v>
      </c>
      <c r="E17" s="5" t="s">
        <v>501</v>
      </c>
      <c r="F17" s="5" t="s">
        <v>501</v>
      </c>
      <c r="G17" s="5" t="s">
        <v>156</v>
      </c>
      <c r="BD17" s="5" t="s">
        <v>184</v>
      </c>
    </row>
    <row r="18" spans="1:91" x14ac:dyDescent="0.25">
      <c r="A18" s="5" t="s">
        <v>152</v>
      </c>
      <c r="B18" s="5" t="s">
        <v>250</v>
      </c>
      <c r="C18" s="5" t="s">
        <v>187</v>
      </c>
      <c r="D18" s="6">
        <v>43017.424305555556</v>
      </c>
      <c r="E18" s="5" t="s">
        <v>500</v>
      </c>
      <c r="F18" s="5" t="s">
        <v>500</v>
      </c>
      <c r="G18" s="5" t="s">
        <v>156</v>
      </c>
      <c r="AJ18" s="5">
        <v>121</v>
      </c>
      <c r="BP18" s="5">
        <v>7.92</v>
      </c>
      <c r="BR18" s="5">
        <v>256.10000000000002</v>
      </c>
      <c r="CF18" s="5">
        <v>23.65</v>
      </c>
      <c r="CG18" s="5">
        <v>20.98</v>
      </c>
      <c r="CI18" s="5">
        <v>10.3</v>
      </c>
    </row>
    <row r="19" spans="1:91" x14ac:dyDescent="0.25">
      <c r="A19" s="5" t="s">
        <v>152</v>
      </c>
      <c r="B19" s="5" t="s">
        <v>250</v>
      </c>
      <c r="C19" s="5" t="s">
        <v>154</v>
      </c>
      <c r="D19" s="6">
        <v>43017.395833333336</v>
      </c>
      <c r="E19" s="5" t="s">
        <v>544</v>
      </c>
      <c r="F19" s="5" t="s">
        <v>544</v>
      </c>
      <c r="G19" s="5" t="s">
        <v>188</v>
      </c>
      <c r="BD19" s="5">
        <v>1E-4</v>
      </c>
    </row>
    <row r="20" spans="1:91" x14ac:dyDescent="0.25">
      <c r="A20" s="5" t="s">
        <v>152</v>
      </c>
      <c r="B20" s="5" t="s">
        <v>250</v>
      </c>
      <c r="C20" s="5" t="s">
        <v>154</v>
      </c>
      <c r="D20" s="6">
        <v>43017.395833333336</v>
      </c>
      <c r="E20" s="5" t="s">
        <v>545</v>
      </c>
      <c r="F20" s="5" t="s">
        <v>545</v>
      </c>
      <c r="G20" s="5" t="s">
        <v>188</v>
      </c>
      <c r="H20" s="5">
        <v>30</v>
      </c>
      <c r="I20" s="5" t="s">
        <v>157</v>
      </c>
      <c r="J20" s="5" t="s">
        <v>157</v>
      </c>
      <c r="K20" s="5" t="s">
        <v>158</v>
      </c>
      <c r="L20" s="5" t="s">
        <v>158</v>
      </c>
      <c r="M20" s="5" t="s">
        <v>159</v>
      </c>
      <c r="N20" s="5" t="s">
        <v>159</v>
      </c>
      <c r="O20" s="5">
        <v>0.02</v>
      </c>
      <c r="P20" s="5">
        <v>2.3E-2</v>
      </c>
      <c r="Q20" s="5" t="s">
        <v>161</v>
      </c>
      <c r="R20" s="5" t="s">
        <v>161</v>
      </c>
      <c r="T20" s="5" t="s">
        <v>162</v>
      </c>
      <c r="U20" s="5" t="s">
        <v>162</v>
      </c>
      <c r="V20" s="5" t="s">
        <v>163</v>
      </c>
      <c r="W20" s="5" t="s">
        <v>163</v>
      </c>
      <c r="X20" s="5">
        <v>4.2</v>
      </c>
      <c r="Y20" s="5">
        <v>4.2</v>
      </c>
      <c r="Z20" s="5">
        <v>5.5</v>
      </c>
      <c r="AA20" s="5" t="s">
        <v>159</v>
      </c>
      <c r="AB20" s="5" t="s">
        <v>159</v>
      </c>
      <c r="AC20" s="5" t="s">
        <v>163</v>
      </c>
      <c r="AD20" s="5">
        <v>2</v>
      </c>
      <c r="AE20" s="5" t="s">
        <v>165</v>
      </c>
      <c r="AF20" s="5" t="s">
        <v>158</v>
      </c>
      <c r="AG20" s="5" t="s">
        <v>158</v>
      </c>
      <c r="AH20" s="5" t="s">
        <v>158</v>
      </c>
      <c r="AI20" s="5" t="s">
        <v>158</v>
      </c>
      <c r="AJ20" s="5">
        <v>94</v>
      </c>
      <c r="AK20" s="5" t="s">
        <v>178</v>
      </c>
      <c r="AL20" s="5" t="s">
        <v>159</v>
      </c>
      <c r="AM20" s="5" t="s">
        <v>159</v>
      </c>
      <c r="AN20" s="5" t="s">
        <v>166</v>
      </c>
      <c r="AO20" s="5">
        <v>19.5</v>
      </c>
      <c r="AP20" s="9">
        <v>16000</v>
      </c>
      <c r="AQ20" s="5" t="s">
        <v>165</v>
      </c>
      <c r="AR20" s="5" t="s">
        <v>167</v>
      </c>
      <c r="AS20" s="5" t="s">
        <v>168</v>
      </c>
      <c r="AT20" s="5">
        <v>0.37</v>
      </c>
      <c r="AU20" s="5">
        <v>0.37</v>
      </c>
      <c r="AV20" s="5" t="s">
        <v>169</v>
      </c>
      <c r="AW20" s="5" t="s">
        <v>169</v>
      </c>
      <c r="AX20" s="5">
        <v>2.2000000000000002</v>
      </c>
      <c r="AY20" s="5">
        <v>1.2E-2</v>
      </c>
      <c r="AZ20" s="5">
        <v>5.6000000000000001E-2</v>
      </c>
      <c r="BA20" s="5" t="s">
        <v>190</v>
      </c>
      <c r="BB20" s="5" t="s">
        <v>170</v>
      </c>
      <c r="BC20" s="5" t="s">
        <v>171</v>
      </c>
      <c r="BE20" s="5" t="s">
        <v>159</v>
      </c>
      <c r="BF20" s="5" t="s">
        <v>159</v>
      </c>
      <c r="BG20" s="5" t="s">
        <v>159</v>
      </c>
      <c r="BH20" s="5" t="s">
        <v>159</v>
      </c>
      <c r="BI20" s="5">
        <v>0.42</v>
      </c>
      <c r="BJ20" s="5">
        <v>8.9999999999999993E-3</v>
      </c>
      <c r="BK20" s="5" t="s">
        <v>170</v>
      </c>
      <c r="BL20" s="5" t="s">
        <v>173</v>
      </c>
      <c r="BM20" s="5" t="s">
        <v>173</v>
      </c>
      <c r="BP20" s="5">
        <v>7.6</v>
      </c>
      <c r="BQ20" s="5" t="s">
        <v>179</v>
      </c>
      <c r="BS20" s="5" t="s">
        <v>159</v>
      </c>
      <c r="BT20" s="5" t="s">
        <v>159</v>
      </c>
      <c r="BW20" s="5" t="s">
        <v>159</v>
      </c>
      <c r="BX20" s="5" t="s">
        <v>159</v>
      </c>
      <c r="BY20" s="5">
        <v>15</v>
      </c>
      <c r="BZ20" s="5">
        <v>68</v>
      </c>
      <c r="CA20" s="5" t="s">
        <v>168</v>
      </c>
      <c r="CB20" s="5" t="s">
        <v>174</v>
      </c>
      <c r="CC20" s="5">
        <v>70</v>
      </c>
      <c r="CD20" s="5" t="s">
        <v>175</v>
      </c>
      <c r="CE20" s="5" t="s">
        <v>175</v>
      </c>
      <c r="CJ20" s="5" t="s">
        <v>159</v>
      </c>
      <c r="CK20" s="5" t="s">
        <v>159</v>
      </c>
      <c r="CL20" s="5" t="s">
        <v>159</v>
      </c>
      <c r="CM20" s="5" t="s">
        <v>159</v>
      </c>
    </row>
    <row r="21" spans="1:91" x14ac:dyDescent="0.25">
      <c r="A21" s="5" t="s">
        <v>152</v>
      </c>
      <c r="B21" s="5" t="s">
        <v>250</v>
      </c>
      <c r="C21" s="5" t="s">
        <v>187</v>
      </c>
      <c r="D21" s="6">
        <v>43017.395833333336</v>
      </c>
      <c r="E21" s="5" t="s">
        <v>545</v>
      </c>
      <c r="F21" s="5" t="s">
        <v>545</v>
      </c>
      <c r="G21" s="5" t="s">
        <v>188</v>
      </c>
      <c r="AJ21" s="5">
        <v>120</v>
      </c>
      <c r="BP21" s="5">
        <v>7.89</v>
      </c>
      <c r="BR21" s="5">
        <v>265.39999999999998</v>
      </c>
      <c r="CF21" s="5">
        <v>20.94</v>
      </c>
      <c r="CG21" s="5">
        <v>23.01</v>
      </c>
      <c r="CI21" s="5">
        <v>11.3</v>
      </c>
    </row>
    <row r="22" spans="1:91" s="2" customFormat="1" x14ac:dyDescent="0.25">
      <c r="D22" s="3"/>
      <c r="H22" s="2">
        <f>(H16-H20)/((H16+H20)/2)*100</f>
        <v>0</v>
      </c>
      <c r="P22" s="2">
        <f t="shared" ref="P22:BP22" si="7">(P16-P20)/((P16+P20)/2)*100</f>
        <v>-4.4444444444444491</v>
      </c>
      <c r="X22" s="2">
        <f t="shared" si="7"/>
        <v>0</v>
      </c>
      <c r="Y22" s="2">
        <f t="shared" si="7"/>
        <v>21.276595744680851</v>
      </c>
      <c r="Z22" s="2">
        <f t="shared" si="7"/>
        <v>10.344827586206891</v>
      </c>
      <c r="AD22" s="2">
        <f t="shared" si="7"/>
        <v>-16.216216216216218</v>
      </c>
      <c r="AJ22" s="2">
        <f t="shared" si="7"/>
        <v>1.0582010582010581</v>
      </c>
      <c r="AO22" s="2">
        <f t="shared" si="7"/>
        <v>0</v>
      </c>
      <c r="AP22" s="21">
        <f t="shared" si="7"/>
        <v>-199.50062421972535</v>
      </c>
      <c r="AT22" s="2">
        <f t="shared" si="7"/>
        <v>-5.5555555555555607</v>
      </c>
      <c r="AU22" s="2">
        <f t="shared" si="7"/>
        <v>-5.2704576976421684</v>
      </c>
      <c r="AX22" s="2">
        <f t="shared" si="7"/>
        <v>0</v>
      </c>
      <c r="AY22" s="2">
        <f t="shared" si="7"/>
        <v>-8.6956521739130519</v>
      </c>
      <c r="AZ22" s="2">
        <f t="shared" si="7"/>
        <v>-33.333333333333329</v>
      </c>
      <c r="BI22" s="2">
        <f t="shared" si="7"/>
        <v>-21.052631578947359</v>
      </c>
      <c r="BP22" s="2">
        <f t="shared" si="7"/>
        <v>2.5974025974026</v>
      </c>
      <c r="BR22" s="2">
        <f>(BR18-BR21)/((BR18+BR21)/2)*100</f>
        <v>-3.5666347075742872</v>
      </c>
      <c r="BY22" s="2">
        <f t="shared" ref="BY22:CC22" si="8">(BY16-BY20)/((BY16+BY20)/2)*100</f>
        <v>0</v>
      </c>
      <c r="BZ22" s="2">
        <f t="shared" si="8"/>
        <v>-9.2307692307692317</v>
      </c>
      <c r="CC22" s="2">
        <f t="shared" si="8"/>
        <v>-10.526315789473683</v>
      </c>
      <c r="CF22" s="2">
        <f t="shared" ref="CF22:CI22" si="9">(CF18-CF21)/((CF18+CF21)/2)*100</f>
        <v>12.155191747028468</v>
      </c>
      <c r="CG22" s="2">
        <f t="shared" si="9"/>
        <v>-9.2293703114344225</v>
      </c>
      <c r="CI22" s="2">
        <f t="shared" si="9"/>
        <v>-9.2592592592592595</v>
      </c>
    </row>
    <row r="23" spans="1:91" s="11" customFormat="1" x14ac:dyDescent="0.25">
      <c r="A23" s="11" t="s">
        <v>152</v>
      </c>
      <c r="B23" s="11" t="s">
        <v>254</v>
      </c>
      <c r="C23" s="11" t="s">
        <v>154</v>
      </c>
      <c r="D23" s="12">
        <v>43018.426388888889</v>
      </c>
      <c r="E23" s="11" t="s">
        <v>502</v>
      </c>
      <c r="F23" s="11" t="s">
        <v>502</v>
      </c>
      <c r="G23" s="11" t="s">
        <v>156</v>
      </c>
      <c r="H23" s="11">
        <v>31</v>
      </c>
      <c r="I23" s="11" t="s">
        <v>157</v>
      </c>
      <c r="J23" s="11" t="s">
        <v>157</v>
      </c>
      <c r="K23" s="11" t="s">
        <v>158</v>
      </c>
      <c r="L23" s="11" t="s">
        <v>158</v>
      </c>
      <c r="M23" s="11" t="s">
        <v>159</v>
      </c>
      <c r="N23" s="11" t="s">
        <v>159</v>
      </c>
      <c r="O23" s="11" t="s">
        <v>160</v>
      </c>
      <c r="P23" s="11">
        <v>2.3E-2</v>
      </c>
      <c r="Q23" s="11" t="s">
        <v>161</v>
      </c>
      <c r="R23" s="11" t="s">
        <v>161</v>
      </c>
      <c r="T23" s="11" t="s">
        <v>162</v>
      </c>
      <c r="U23" s="11" t="s">
        <v>162</v>
      </c>
      <c r="V23" s="11" t="s">
        <v>163</v>
      </c>
      <c r="W23" s="11" t="s">
        <v>163</v>
      </c>
      <c r="X23" s="11">
        <v>4.3</v>
      </c>
      <c r="Y23" s="11">
        <v>6</v>
      </c>
      <c r="Z23" s="11">
        <v>6.2</v>
      </c>
      <c r="AA23" s="11" t="s">
        <v>159</v>
      </c>
      <c r="AB23" s="11" t="s">
        <v>159</v>
      </c>
      <c r="AC23" s="11" t="s">
        <v>163</v>
      </c>
      <c r="AD23" s="11">
        <v>1.8</v>
      </c>
      <c r="AE23" s="11" t="s">
        <v>165</v>
      </c>
      <c r="AF23" s="11" t="s">
        <v>158</v>
      </c>
      <c r="AG23" s="11" t="s">
        <v>158</v>
      </c>
      <c r="AH23" s="11" t="s">
        <v>158</v>
      </c>
      <c r="AI23" s="11" t="s">
        <v>158</v>
      </c>
      <c r="AJ23" s="11">
        <v>98</v>
      </c>
      <c r="AK23" s="11" t="s">
        <v>178</v>
      </c>
      <c r="AL23" s="11" t="s">
        <v>159</v>
      </c>
      <c r="AM23" s="11" t="s">
        <v>159</v>
      </c>
      <c r="AN23" s="11" t="s">
        <v>166</v>
      </c>
      <c r="AO23" s="11">
        <v>19.8</v>
      </c>
      <c r="AP23" s="13">
        <v>20</v>
      </c>
      <c r="AQ23" s="11" t="s">
        <v>165</v>
      </c>
      <c r="AR23" s="11" t="s">
        <v>167</v>
      </c>
      <c r="AS23" s="11" t="s">
        <v>168</v>
      </c>
      <c r="AT23" s="11">
        <v>0.35</v>
      </c>
      <c r="AU23" s="11">
        <v>0.35399999999999998</v>
      </c>
      <c r="AV23" s="11" t="s">
        <v>169</v>
      </c>
      <c r="AW23" s="11" t="s">
        <v>169</v>
      </c>
      <c r="AX23" s="11">
        <v>2.2000000000000002</v>
      </c>
      <c r="AY23" s="11" t="s">
        <v>159</v>
      </c>
      <c r="AZ23" s="11">
        <v>4.5999999999999999E-2</v>
      </c>
      <c r="BB23" s="11" t="s">
        <v>170</v>
      </c>
      <c r="BC23" s="11" t="s">
        <v>171</v>
      </c>
      <c r="BE23" s="11" t="s">
        <v>159</v>
      </c>
      <c r="BF23" s="11" t="s">
        <v>159</v>
      </c>
      <c r="BG23" s="11" t="s">
        <v>159</v>
      </c>
      <c r="BH23" s="11" t="s">
        <v>159</v>
      </c>
      <c r="BI23" s="11">
        <v>0.33</v>
      </c>
      <c r="BJ23" s="11" t="s">
        <v>172</v>
      </c>
      <c r="BK23" s="11" t="s">
        <v>170</v>
      </c>
      <c r="BL23" s="11" t="s">
        <v>173</v>
      </c>
      <c r="BM23" s="11" t="s">
        <v>173</v>
      </c>
      <c r="BP23" s="11">
        <v>7.8</v>
      </c>
      <c r="BQ23" s="11">
        <v>7.0000000000000007E-2</v>
      </c>
      <c r="BS23" s="11" t="s">
        <v>159</v>
      </c>
      <c r="BT23" s="11" t="s">
        <v>159</v>
      </c>
      <c r="BW23" s="11" t="s">
        <v>159</v>
      </c>
      <c r="BX23" s="11" t="s">
        <v>159</v>
      </c>
      <c r="BY23" s="11">
        <v>16</v>
      </c>
      <c r="BZ23" s="11">
        <v>74</v>
      </c>
      <c r="CA23" s="11" t="s">
        <v>168</v>
      </c>
      <c r="CB23" s="11" t="s">
        <v>174</v>
      </c>
      <c r="CC23" s="11">
        <v>76</v>
      </c>
      <c r="CD23" s="11" t="s">
        <v>175</v>
      </c>
      <c r="CE23" s="11" t="s">
        <v>175</v>
      </c>
      <c r="CJ23" s="11" t="s">
        <v>159</v>
      </c>
      <c r="CK23" s="11" t="s">
        <v>159</v>
      </c>
      <c r="CL23" s="11" t="s">
        <v>159</v>
      </c>
      <c r="CM23" s="11" t="s">
        <v>159</v>
      </c>
    </row>
    <row r="24" spans="1:91" s="11" customFormat="1" x14ac:dyDescent="0.25">
      <c r="A24" s="11" t="s">
        <v>152</v>
      </c>
      <c r="B24" s="11" t="s">
        <v>254</v>
      </c>
      <c r="C24" s="11" t="s">
        <v>154</v>
      </c>
      <c r="D24" s="12">
        <v>43018.426388888889</v>
      </c>
      <c r="E24" s="11" t="s">
        <v>503</v>
      </c>
      <c r="F24" s="11" t="s">
        <v>503</v>
      </c>
      <c r="G24" s="11" t="s">
        <v>156</v>
      </c>
      <c r="AP24" s="13"/>
      <c r="BD24" s="11">
        <v>6.9999999999999994E-5</v>
      </c>
    </row>
    <row r="25" spans="1:91" s="11" customFormat="1" x14ac:dyDescent="0.25">
      <c r="A25" s="11" t="s">
        <v>152</v>
      </c>
      <c r="B25" s="11" t="s">
        <v>254</v>
      </c>
      <c r="C25" s="11" t="s">
        <v>187</v>
      </c>
      <c r="D25" s="12">
        <v>43018.426388888889</v>
      </c>
      <c r="E25" s="11" t="s">
        <v>502</v>
      </c>
      <c r="F25" s="11" t="s">
        <v>502</v>
      </c>
      <c r="G25" s="11" t="s">
        <v>156</v>
      </c>
      <c r="AJ25" s="11">
        <v>121</v>
      </c>
      <c r="AP25" s="13"/>
      <c r="BP25" s="11">
        <v>7.88</v>
      </c>
      <c r="BR25" s="11">
        <v>253.8</v>
      </c>
      <c r="CF25" s="11">
        <v>25.53</v>
      </c>
      <c r="CG25" s="11">
        <v>23.1</v>
      </c>
      <c r="CI25" s="11">
        <v>12.5</v>
      </c>
    </row>
    <row r="26" spans="1:91" s="11" customFormat="1" x14ac:dyDescent="0.25">
      <c r="A26" s="11" t="s">
        <v>152</v>
      </c>
      <c r="B26" s="11" t="s">
        <v>254</v>
      </c>
      <c r="C26" s="11" t="s">
        <v>154</v>
      </c>
      <c r="D26" s="12">
        <v>43018.381944444445</v>
      </c>
      <c r="E26" s="11" t="s">
        <v>546</v>
      </c>
      <c r="F26" s="11" t="s">
        <v>546</v>
      </c>
      <c r="G26" s="11" t="s">
        <v>188</v>
      </c>
      <c r="AP26" s="13"/>
      <c r="BD26" s="11">
        <v>8.0000000000000007E-5</v>
      </c>
    </row>
    <row r="27" spans="1:91" s="11" customFormat="1" x14ac:dyDescent="0.25">
      <c r="A27" s="11" t="s">
        <v>152</v>
      </c>
      <c r="B27" s="11" t="s">
        <v>254</v>
      </c>
      <c r="C27" s="11" t="s">
        <v>154</v>
      </c>
      <c r="D27" s="12">
        <v>43018.413194444445</v>
      </c>
      <c r="E27" s="11" t="s">
        <v>547</v>
      </c>
      <c r="F27" s="11" t="s">
        <v>547</v>
      </c>
      <c r="G27" s="11" t="s">
        <v>188</v>
      </c>
      <c r="H27" s="11">
        <v>30</v>
      </c>
      <c r="I27" s="11" t="s">
        <v>157</v>
      </c>
      <c r="J27" s="11" t="s">
        <v>157</v>
      </c>
      <c r="K27" s="11" t="s">
        <v>158</v>
      </c>
      <c r="L27" s="11" t="s">
        <v>158</v>
      </c>
      <c r="M27" s="11" t="s">
        <v>159</v>
      </c>
      <c r="N27" s="11" t="s">
        <v>159</v>
      </c>
      <c r="O27" s="11" t="s">
        <v>160</v>
      </c>
      <c r="P27" s="11">
        <v>2.1999999999999999E-2</v>
      </c>
      <c r="Q27" s="11" t="s">
        <v>161</v>
      </c>
      <c r="R27" s="11" t="s">
        <v>161</v>
      </c>
      <c r="T27" s="11" t="s">
        <v>162</v>
      </c>
      <c r="U27" s="11" t="s">
        <v>162</v>
      </c>
      <c r="V27" s="11" t="s">
        <v>163</v>
      </c>
      <c r="W27" s="11" t="s">
        <v>163</v>
      </c>
      <c r="X27" s="11">
        <v>4.2</v>
      </c>
      <c r="Y27" s="11">
        <v>5.2</v>
      </c>
      <c r="Z27" s="11">
        <v>5.4</v>
      </c>
      <c r="AA27" s="11" t="s">
        <v>159</v>
      </c>
      <c r="AB27" s="11" t="s">
        <v>159</v>
      </c>
      <c r="AC27" s="11" t="s">
        <v>163</v>
      </c>
      <c r="AD27" s="11">
        <v>1.8</v>
      </c>
      <c r="AE27" s="11" t="s">
        <v>165</v>
      </c>
      <c r="AF27" s="11" t="s">
        <v>158</v>
      </c>
      <c r="AG27" s="11" t="s">
        <v>158</v>
      </c>
      <c r="AH27" s="11" t="s">
        <v>158</v>
      </c>
      <c r="AI27" s="11" t="s">
        <v>158</v>
      </c>
      <c r="AJ27" s="11">
        <v>98</v>
      </c>
      <c r="AK27" s="11" t="s">
        <v>178</v>
      </c>
      <c r="AL27" s="11" t="s">
        <v>159</v>
      </c>
      <c r="AM27" s="11" t="s">
        <v>159</v>
      </c>
      <c r="AN27" s="11" t="s">
        <v>166</v>
      </c>
      <c r="AO27" s="11">
        <v>19.5</v>
      </c>
      <c r="AP27" s="31">
        <v>220</v>
      </c>
      <c r="AQ27" s="11" t="s">
        <v>165</v>
      </c>
      <c r="AR27" s="11" t="s">
        <v>167</v>
      </c>
      <c r="AS27" s="11" t="s">
        <v>168</v>
      </c>
      <c r="AT27" s="11">
        <v>0.42</v>
      </c>
      <c r="AU27" s="11">
        <v>0.41499999999999998</v>
      </c>
      <c r="AV27" s="11" t="s">
        <v>169</v>
      </c>
      <c r="AW27" s="11" t="s">
        <v>169</v>
      </c>
      <c r="AX27" s="11">
        <v>2.2000000000000002</v>
      </c>
      <c r="AY27" s="11" t="s">
        <v>159</v>
      </c>
      <c r="AZ27" s="11">
        <v>5.5E-2</v>
      </c>
      <c r="BB27" s="11" t="s">
        <v>170</v>
      </c>
      <c r="BC27" s="11" t="s">
        <v>171</v>
      </c>
      <c r="BE27" s="11" t="s">
        <v>159</v>
      </c>
      <c r="BF27" s="11" t="s">
        <v>159</v>
      </c>
      <c r="BG27" s="11" t="s">
        <v>159</v>
      </c>
      <c r="BH27" s="11" t="s">
        <v>159</v>
      </c>
      <c r="BI27" s="11">
        <v>0.47</v>
      </c>
      <c r="BJ27" s="11" t="s">
        <v>172</v>
      </c>
      <c r="BK27" s="11" t="s">
        <v>170</v>
      </c>
      <c r="BL27" s="11" t="s">
        <v>173</v>
      </c>
      <c r="BM27" s="11" t="s">
        <v>173</v>
      </c>
      <c r="BP27" s="11">
        <v>7.5</v>
      </c>
      <c r="BQ27" s="11">
        <v>0.09</v>
      </c>
      <c r="BS27" s="11" t="s">
        <v>159</v>
      </c>
      <c r="BT27" s="11" t="s">
        <v>159</v>
      </c>
      <c r="BW27" s="11" t="s">
        <v>159</v>
      </c>
      <c r="BX27" s="11" t="s">
        <v>159</v>
      </c>
      <c r="BY27" s="11">
        <v>16</v>
      </c>
      <c r="BZ27" s="11">
        <v>64</v>
      </c>
      <c r="CA27" s="11" t="s">
        <v>168</v>
      </c>
      <c r="CB27" s="11" t="s">
        <v>174</v>
      </c>
      <c r="CC27" s="11">
        <v>66</v>
      </c>
      <c r="CD27" s="11" t="s">
        <v>175</v>
      </c>
      <c r="CE27" s="11" t="s">
        <v>175</v>
      </c>
      <c r="CJ27" s="11" t="s">
        <v>159</v>
      </c>
      <c r="CK27" s="11" t="s">
        <v>159</v>
      </c>
      <c r="CL27" s="11" t="s">
        <v>159</v>
      </c>
      <c r="CM27" s="11" t="s">
        <v>159</v>
      </c>
    </row>
    <row r="28" spans="1:91" s="11" customFormat="1" x14ac:dyDescent="0.25">
      <c r="A28" s="11" t="s">
        <v>152</v>
      </c>
      <c r="B28" s="11" t="s">
        <v>254</v>
      </c>
      <c r="C28" s="11" t="s">
        <v>187</v>
      </c>
      <c r="D28" s="12">
        <v>43018.413194444445</v>
      </c>
      <c r="E28" s="11" t="s">
        <v>547</v>
      </c>
      <c r="F28" s="11" t="s">
        <v>547</v>
      </c>
      <c r="G28" s="11" t="s">
        <v>188</v>
      </c>
      <c r="AJ28" s="11">
        <v>121</v>
      </c>
      <c r="AP28" s="13"/>
      <c r="BP28" s="11">
        <v>7.88</v>
      </c>
      <c r="BR28" s="11">
        <v>258</v>
      </c>
      <c r="CF28" s="11">
        <v>22.8</v>
      </c>
      <c r="CG28" s="11">
        <v>24.68</v>
      </c>
      <c r="CI28" s="11">
        <v>10.8</v>
      </c>
    </row>
    <row r="29" spans="1:91" s="2" customFormat="1" x14ac:dyDescent="0.25">
      <c r="D29" s="3"/>
      <c r="H29" s="2">
        <f>(H23-H27)/((H23+H27)/2)*100</f>
        <v>3.278688524590164</v>
      </c>
      <c r="P29" s="2">
        <f t="shared" ref="P29:BQ29" si="10">(P23-P27)/((P23+P27)/2)*100</f>
        <v>4.4444444444444491</v>
      </c>
      <c r="X29" s="2">
        <f t="shared" si="10"/>
        <v>2.3529411764705799</v>
      </c>
      <c r="Y29" s="2">
        <f t="shared" si="10"/>
        <v>14.285714285714283</v>
      </c>
      <c r="Z29" s="2">
        <f t="shared" si="10"/>
        <v>13.793103448275856</v>
      </c>
      <c r="AD29" s="2">
        <f t="shared" si="10"/>
        <v>0</v>
      </c>
      <c r="AJ29" s="2">
        <f t="shared" si="10"/>
        <v>0</v>
      </c>
      <c r="AO29" s="2">
        <f t="shared" si="10"/>
        <v>1.526717557251912</v>
      </c>
      <c r="AP29" s="21">
        <f t="shared" si="10"/>
        <v>-166.66666666666669</v>
      </c>
      <c r="AT29" s="2">
        <f t="shared" si="10"/>
        <v>-18.181818181818183</v>
      </c>
      <c r="AU29" s="2">
        <f t="shared" si="10"/>
        <v>-15.864759427828352</v>
      </c>
      <c r="AX29" s="2">
        <f t="shared" si="10"/>
        <v>0</v>
      </c>
      <c r="AZ29" s="2">
        <f t="shared" si="10"/>
        <v>-17.821782178217823</v>
      </c>
      <c r="BD29" s="2">
        <f>(BD24-BD26)/((BD24+BD26)/2)*100</f>
        <v>-13.33333333333335</v>
      </c>
      <c r="BI29" s="2">
        <f t="shared" si="10"/>
        <v>-34.999999999999986</v>
      </c>
      <c r="BP29" s="2">
        <f t="shared" si="10"/>
        <v>3.9215686274509776</v>
      </c>
      <c r="BQ29" s="2">
        <f t="shared" si="10"/>
        <v>-24.999999999999986</v>
      </c>
      <c r="BR29" s="2">
        <f>(BR25-BR28)/((BR25+BR28)/2)*100</f>
        <v>-1.6412661195779559</v>
      </c>
      <c r="BY29" s="2">
        <f t="shared" ref="BY29:CC29" si="11">(BY23-BY27)/((BY23+BY27)/2)*100</f>
        <v>0</v>
      </c>
      <c r="BZ29" s="2">
        <f t="shared" si="11"/>
        <v>14.492753623188406</v>
      </c>
      <c r="CC29" s="2">
        <f t="shared" si="11"/>
        <v>14.084507042253522</v>
      </c>
      <c r="CF29" s="2">
        <f t="shared" ref="CF29:CI29" si="12">(CF25-CF28)/((CF25+CF28)/2)*100</f>
        <v>11.297330850403478</v>
      </c>
      <c r="CG29" s="2">
        <f t="shared" si="12"/>
        <v>-6.6136458769359487</v>
      </c>
      <c r="CI29" s="2">
        <f t="shared" si="12"/>
        <v>14.592274678111581</v>
      </c>
    </row>
    <row r="30" spans="1:91" x14ac:dyDescent="0.25">
      <c r="A30" s="5" t="s">
        <v>152</v>
      </c>
      <c r="B30" s="5" t="s">
        <v>209</v>
      </c>
      <c r="C30" s="5" t="s">
        <v>154</v>
      </c>
      <c r="D30" s="6">
        <v>43019.529166666667</v>
      </c>
      <c r="E30" s="5" t="s">
        <v>504</v>
      </c>
      <c r="F30" s="5" t="s">
        <v>504</v>
      </c>
      <c r="G30" s="5" t="s">
        <v>156</v>
      </c>
      <c r="H30" s="5">
        <v>32</v>
      </c>
      <c r="I30" s="5" t="s">
        <v>157</v>
      </c>
      <c r="J30" s="5" t="s">
        <v>157</v>
      </c>
      <c r="K30" s="5" t="s">
        <v>158</v>
      </c>
      <c r="L30" s="5" t="s">
        <v>158</v>
      </c>
      <c r="M30" s="5" t="s">
        <v>159</v>
      </c>
      <c r="N30" s="5" t="s">
        <v>159</v>
      </c>
      <c r="O30" s="5" t="s">
        <v>160</v>
      </c>
      <c r="P30" s="5">
        <v>2.1999999999999999E-2</v>
      </c>
      <c r="Q30" s="5" t="s">
        <v>161</v>
      </c>
      <c r="R30" s="5" t="s">
        <v>161</v>
      </c>
      <c r="T30" s="5" t="s">
        <v>162</v>
      </c>
      <c r="U30" s="5" t="s">
        <v>162</v>
      </c>
      <c r="V30" s="5" t="s">
        <v>163</v>
      </c>
      <c r="W30" s="5" t="s">
        <v>163</v>
      </c>
      <c r="X30" s="5">
        <v>4.4000000000000004</v>
      </c>
      <c r="Y30" s="5">
        <v>4.9000000000000004</v>
      </c>
      <c r="Z30" s="5">
        <v>5.4</v>
      </c>
      <c r="AA30" s="5" t="s">
        <v>159</v>
      </c>
      <c r="AB30" s="5" t="s">
        <v>159</v>
      </c>
      <c r="AC30" s="5" t="s">
        <v>163</v>
      </c>
      <c r="AD30" s="5">
        <v>1.7</v>
      </c>
      <c r="AE30" s="5" t="s">
        <v>165</v>
      </c>
      <c r="AF30" s="5" t="s">
        <v>158</v>
      </c>
      <c r="AG30" s="5" t="s">
        <v>158</v>
      </c>
      <c r="AH30" s="5" t="s">
        <v>158</v>
      </c>
      <c r="AI30" s="5" t="s">
        <v>158</v>
      </c>
      <c r="AJ30" s="5">
        <v>98</v>
      </c>
      <c r="AK30" s="9">
        <v>7</v>
      </c>
      <c r="AL30" s="5" t="s">
        <v>159</v>
      </c>
      <c r="AM30" s="5" t="s">
        <v>159</v>
      </c>
      <c r="AN30" s="5" t="s">
        <v>166</v>
      </c>
      <c r="AO30" s="5">
        <v>20</v>
      </c>
      <c r="AP30" s="9">
        <v>20</v>
      </c>
      <c r="AQ30" s="5" t="s">
        <v>165</v>
      </c>
      <c r="AR30" s="5" t="s">
        <v>167</v>
      </c>
      <c r="AS30" s="5" t="s">
        <v>168</v>
      </c>
      <c r="AT30" s="5">
        <v>0.39</v>
      </c>
      <c r="AU30" s="5">
        <v>0.39200000000000002</v>
      </c>
      <c r="AV30" s="5" t="s">
        <v>169</v>
      </c>
      <c r="AW30" s="5" t="s">
        <v>169</v>
      </c>
      <c r="AX30" s="5">
        <v>2.2000000000000002</v>
      </c>
      <c r="AY30" s="5" t="s">
        <v>159</v>
      </c>
      <c r="AZ30" s="5">
        <v>5.6000000000000001E-2</v>
      </c>
      <c r="BB30" s="5" t="s">
        <v>170</v>
      </c>
      <c r="BC30" s="5" t="s">
        <v>171</v>
      </c>
      <c r="BE30" s="5" t="s">
        <v>159</v>
      </c>
      <c r="BF30" s="5" t="s">
        <v>159</v>
      </c>
      <c r="BG30" s="5" t="s">
        <v>159</v>
      </c>
      <c r="BH30" s="5" t="s">
        <v>159</v>
      </c>
      <c r="BI30" s="5">
        <v>0.31</v>
      </c>
      <c r="BJ30" s="5" t="s">
        <v>172</v>
      </c>
      <c r="BK30" s="5" t="s">
        <v>170</v>
      </c>
      <c r="BL30" s="5" t="s">
        <v>173</v>
      </c>
      <c r="BM30" s="5" t="s">
        <v>173</v>
      </c>
      <c r="BP30" s="5">
        <v>7.6</v>
      </c>
      <c r="BQ30" s="5" t="s">
        <v>179</v>
      </c>
      <c r="BS30" s="5" t="s">
        <v>159</v>
      </c>
      <c r="BT30" s="5" t="s">
        <v>159</v>
      </c>
      <c r="BW30" s="5" t="s">
        <v>159</v>
      </c>
      <c r="BX30" s="5" t="s">
        <v>159</v>
      </c>
      <c r="BY30" s="5">
        <v>15</v>
      </c>
      <c r="BZ30" s="9">
        <v>45</v>
      </c>
      <c r="CA30" s="5" t="s">
        <v>168</v>
      </c>
      <c r="CB30" s="5" t="s">
        <v>174</v>
      </c>
      <c r="CC30" s="5">
        <v>47</v>
      </c>
      <c r="CD30" s="5" t="s">
        <v>175</v>
      </c>
      <c r="CE30" s="5" t="s">
        <v>175</v>
      </c>
      <c r="CJ30" s="5" t="s">
        <v>159</v>
      </c>
      <c r="CK30" s="5" t="s">
        <v>159</v>
      </c>
      <c r="CL30" s="5" t="s">
        <v>159</v>
      </c>
      <c r="CM30" s="5" t="s">
        <v>159</v>
      </c>
    </row>
    <row r="31" spans="1:91" x14ac:dyDescent="0.25">
      <c r="A31" s="5" t="s">
        <v>152</v>
      </c>
      <c r="B31" s="5" t="s">
        <v>209</v>
      </c>
      <c r="C31" s="5" t="s">
        <v>154</v>
      </c>
      <c r="D31" s="6">
        <v>43019.529166666667</v>
      </c>
      <c r="E31" s="5" t="s">
        <v>505</v>
      </c>
      <c r="F31" s="5" t="s">
        <v>505</v>
      </c>
      <c r="G31" s="5" t="s">
        <v>156</v>
      </c>
      <c r="AK31" s="9"/>
      <c r="BD31" s="5">
        <v>6.9999999999999994E-5</v>
      </c>
      <c r="BZ31" s="9"/>
    </row>
    <row r="32" spans="1:91" x14ac:dyDescent="0.25">
      <c r="A32" s="5" t="s">
        <v>152</v>
      </c>
      <c r="B32" s="5" t="s">
        <v>209</v>
      </c>
      <c r="C32" s="5" t="s">
        <v>187</v>
      </c>
      <c r="D32" s="6">
        <v>43019.529166666667</v>
      </c>
      <c r="E32" s="5" t="s">
        <v>504</v>
      </c>
      <c r="F32" s="5" t="s">
        <v>504</v>
      </c>
      <c r="G32" s="5" t="s">
        <v>156</v>
      </c>
      <c r="AJ32" s="5">
        <v>120</v>
      </c>
      <c r="AK32" s="9"/>
      <c r="BP32" s="5">
        <v>8.11</v>
      </c>
      <c r="BR32" s="5">
        <v>254.9</v>
      </c>
      <c r="BZ32" s="9"/>
      <c r="CF32" s="5">
        <v>28</v>
      </c>
      <c r="CG32" s="5">
        <v>25</v>
      </c>
      <c r="CI32" s="5">
        <v>10.8</v>
      </c>
    </row>
    <row r="33" spans="1:91" x14ac:dyDescent="0.25">
      <c r="A33" s="5" t="s">
        <v>152</v>
      </c>
      <c r="B33" s="5" t="s">
        <v>209</v>
      </c>
      <c r="C33" s="5" t="s">
        <v>154</v>
      </c>
      <c r="D33" s="6">
        <v>43019.506944444445</v>
      </c>
      <c r="E33" s="5" t="s">
        <v>548</v>
      </c>
      <c r="F33" s="5" t="s">
        <v>548</v>
      </c>
      <c r="G33" s="5" t="s">
        <v>188</v>
      </c>
      <c r="H33" s="5">
        <v>32</v>
      </c>
      <c r="I33" s="5" t="s">
        <v>157</v>
      </c>
      <c r="J33" s="5" t="s">
        <v>157</v>
      </c>
      <c r="K33" s="5" t="s">
        <v>158</v>
      </c>
      <c r="L33" s="5" t="s">
        <v>158</v>
      </c>
      <c r="M33" s="5" t="s">
        <v>159</v>
      </c>
      <c r="N33" s="5" t="s">
        <v>159</v>
      </c>
      <c r="O33" s="5" t="s">
        <v>160</v>
      </c>
      <c r="P33" s="5">
        <v>2.1999999999999999E-2</v>
      </c>
      <c r="Q33" s="5" t="s">
        <v>161</v>
      </c>
      <c r="R33" s="5" t="s">
        <v>161</v>
      </c>
      <c r="T33" s="5" t="s">
        <v>162</v>
      </c>
      <c r="U33" s="5" t="s">
        <v>162</v>
      </c>
      <c r="V33" s="5" t="s">
        <v>163</v>
      </c>
      <c r="W33" s="5" t="s">
        <v>163</v>
      </c>
      <c r="X33" s="5">
        <v>4.5</v>
      </c>
      <c r="Y33" s="5">
        <v>5</v>
      </c>
      <c r="Z33" s="5">
        <v>5.9</v>
      </c>
      <c r="AA33" s="5" t="s">
        <v>159</v>
      </c>
      <c r="AB33" s="5" t="s">
        <v>159</v>
      </c>
      <c r="AC33" s="5" t="s">
        <v>163</v>
      </c>
      <c r="AD33" s="5">
        <v>1.7</v>
      </c>
      <c r="AE33" s="5" t="s">
        <v>165</v>
      </c>
      <c r="AF33" s="5" t="s">
        <v>158</v>
      </c>
      <c r="AG33" s="5" t="s">
        <v>158</v>
      </c>
      <c r="AH33" s="5" t="s">
        <v>158</v>
      </c>
      <c r="AI33" s="5" t="s">
        <v>158</v>
      </c>
      <c r="AJ33" s="5">
        <v>104</v>
      </c>
      <c r="AK33" s="9">
        <v>5</v>
      </c>
      <c r="AL33" s="5" t="s">
        <v>159</v>
      </c>
      <c r="AM33" s="5" t="s">
        <v>159</v>
      </c>
      <c r="AN33" s="5" t="s">
        <v>166</v>
      </c>
      <c r="AO33" s="5">
        <v>20.3</v>
      </c>
      <c r="AP33" s="9">
        <v>20</v>
      </c>
      <c r="AQ33" s="5" t="s">
        <v>165</v>
      </c>
      <c r="AR33" s="5" t="s">
        <v>167</v>
      </c>
      <c r="AS33" s="5" t="s">
        <v>168</v>
      </c>
      <c r="AT33" s="5">
        <v>0.4</v>
      </c>
      <c r="AU33" s="5">
        <v>0.39500000000000002</v>
      </c>
      <c r="AV33" s="5" t="s">
        <v>169</v>
      </c>
      <c r="AW33" s="5" t="s">
        <v>169</v>
      </c>
      <c r="AX33" s="5">
        <v>2.2000000000000002</v>
      </c>
      <c r="AY33" s="5" t="s">
        <v>159</v>
      </c>
      <c r="AZ33" s="5">
        <v>5.0999999999999997E-2</v>
      </c>
      <c r="BB33" s="5" t="s">
        <v>170</v>
      </c>
      <c r="BC33" s="5" t="s">
        <v>171</v>
      </c>
      <c r="BE33" s="5" t="s">
        <v>159</v>
      </c>
      <c r="BF33" s="5" t="s">
        <v>159</v>
      </c>
      <c r="BG33" s="5" t="s">
        <v>159</v>
      </c>
      <c r="BH33" s="5" t="s">
        <v>159</v>
      </c>
      <c r="BI33" s="5">
        <v>0.33</v>
      </c>
      <c r="BJ33" s="5" t="s">
        <v>172</v>
      </c>
      <c r="BK33" s="5" t="s">
        <v>170</v>
      </c>
      <c r="BL33" s="5" t="s">
        <v>173</v>
      </c>
      <c r="BM33" s="5" t="s">
        <v>173</v>
      </c>
      <c r="BP33" s="5">
        <v>7.7</v>
      </c>
      <c r="BQ33" s="5" t="s">
        <v>179</v>
      </c>
      <c r="BS33" s="5" t="s">
        <v>159</v>
      </c>
      <c r="BT33" s="5" t="s">
        <v>159</v>
      </c>
      <c r="BW33" s="5" t="s">
        <v>159</v>
      </c>
      <c r="BX33" s="5" t="s">
        <v>159</v>
      </c>
      <c r="BY33" s="5">
        <v>15</v>
      </c>
      <c r="BZ33" s="9">
        <v>55</v>
      </c>
      <c r="CA33" s="5" t="s">
        <v>168</v>
      </c>
      <c r="CB33" s="5" t="s">
        <v>174</v>
      </c>
      <c r="CC33" s="5">
        <v>57</v>
      </c>
      <c r="CD33" s="5" t="s">
        <v>175</v>
      </c>
      <c r="CE33" s="5" t="s">
        <v>175</v>
      </c>
      <c r="CJ33" s="5" t="s">
        <v>159</v>
      </c>
      <c r="CK33" s="5" t="s">
        <v>159</v>
      </c>
      <c r="CL33" s="5" t="s">
        <v>159</v>
      </c>
      <c r="CM33" s="5" t="s">
        <v>159</v>
      </c>
    </row>
    <row r="34" spans="1:91" x14ac:dyDescent="0.25">
      <c r="A34" s="5" t="s">
        <v>152</v>
      </c>
      <c r="B34" s="5" t="s">
        <v>209</v>
      </c>
      <c r="C34" s="5" t="s">
        <v>154</v>
      </c>
      <c r="D34" s="6">
        <v>43019.506944444445</v>
      </c>
      <c r="E34" s="5" t="s">
        <v>549</v>
      </c>
      <c r="F34" s="5" t="s">
        <v>549</v>
      </c>
      <c r="G34" s="5" t="s">
        <v>188</v>
      </c>
      <c r="AK34" s="9"/>
      <c r="BD34" s="5">
        <v>1E-4</v>
      </c>
      <c r="BZ34" s="9"/>
    </row>
    <row r="35" spans="1:91" x14ac:dyDescent="0.25">
      <c r="A35" s="5" t="s">
        <v>152</v>
      </c>
      <c r="B35" s="5" t="s">
        <v>209</v>
      </c>
      <c r="C35" s="5" t="s">
        <v>187</v>
      </c>
      <c r="D35" s="6">
        <v>43019.506944444445</v>
      </c>
      <c r="E35" s="5" t="s">
        <v>548</v>
      </c>
      <c r="F35" s="5" t="s">
        <v>548</v>
      </c>
      <c r="G35" s="5" t="s">
        <v>188</v>
      </c>
      <c r="AJ35" s="5">
        <v>121</v>
      </c>
      <c r="AK35" s="9"/>
      <c r="BP35" s="5">
        <v>8.1</v>
      </c>
      <c r="BR35" s="5">
        <v>241</v>
      </c>
      <c r="BZ35" s="9"/>
      <c r="CF35" s="5">
        <v>24.61</v>
      </c>
      <c r="CG35" s="5">
        <v>27.19</v>
      </c>
      <c r="CI35" s="5">
        <v>11.7</v>
      </c>
    </row>
    <row r="36" spans="1:91" s="2" customFormat="1" x14ac:dyDescent="0.25">
      <c r="D36" s="3"/>
      <c r="H36" s="2">
        <f>(H30-H33)/((H30+H33)/2)*100</f>
        <v>0</v>
      </c>
      <c r="P36" s="2">
        <f t="shared" ref="P36:BP36" si="13">(P30-P33)/((P30+P33)/2)*100</f>
        <v>0</v>
      </c>
      <c r="X36" s="2">
        <f t="shared" si="13"/>
        <v>-2.2471910112359472</v>
      </c>
      <c r="Y36" s="2">
        <f t="shared" si="13"/>
        <v>-2.0202020202020132</v>
      </c>
      <c r="Z36" s="2">
        <f t="shared" si="13"/>
        <v>-8.8495575221238933</v>
      </c>
      <c r="AD36" s="2">
        <f t="shared" si="13"/>
        <v>0</v>
      </c>
      <c r="AJ36" s="2">
        <f t="shared" si="13"/>
        <v>-5.9405940594059405</v>
      </c>
      <c r="AK36" s="21">
        <f t="shared" si="13"/>
        <v>33.333333333333329</v>
      </c>
      <c r="AO36" s="2">
        <f t="shared" si="13"/>
        <v>-1.4888337468982666</v>
      </c>
      <c r="AP36" s="22">
        <f t="shared" si="13"/>
        <v>0</v>
      </c>
      <c r="AT36" s="2">
        <f t="shared" si="13"/>
        <v>-2.5316455696202551</v>
      </c>
      <c r="AU36" s="2">
        <f t="shared" si="13"/>
        <v>-0.76238881829733229</v>
      </c>
      <c r="AX36" s="2">
        <f t="shared" si="13"/>
        <v>0</v>
      </c>
      <c r="AZ36" s="2">
        <f t="shared" si="13"/>
        <v>9.3457943925233717</v>
      </c>
      <c r="BD36" s="2">
        <f>(BD31-BD34)/((BD31+BD34)/2)*100</f>
        <v>-35.294117647058833</v>
      </c>
      <c r="BI36" s="2">
        <f t="shared" si="13"/>
        <v>-6.2500000000000053</v>
      </c>
      <c r="BP36" s="2">
        <f t="shared" si="13"/>
        <v>-1.307189542483667</v>
      </c>
      <c r="BR36" s="2">
        <f>(BR32-BR35)/((BR32+BR35)/2)*100</f>
        <v>5.6059689453518882</v>
      </c>
      <c r="BY36" s="2">
        <f t="shared" ref="BY36:CC36" si="14">(BY30-BY33)/((BY30+BY33)/2)*100</f>
        <v>0</v>
      </c>
      <c r="BZ36" s="21">
        <f t="shared" si="14"/>
        <v>-20</v>
      </c>
      <c r="CC36" s="2">
        <f t="shared" si="14"/>
        <v>-19.230769230769234</v>
      </c>
      <c r="CF36" s="2">
        <f t="shared" ref="CF36:CI36" si="15">(CF32-CF35)/((CF32+CF35)/2)*100</f>
        <v>12.887283786352407</v>
      </c>
      <c r="CG36" s="2">
        <f t="shared" si="15"/>
        <v>-8.3924123395286507</v>
      </c>
      <c r="CI36" s="2">
        <f t="shared" si="15"/>
        <v>-7.9999999999999876</v>
      </c>
    </row>
    <row r="37" spans="1:91" s="11" customFormat="1" x14ac:dyDescent="0.25">
      <c r="A37" s="11" t="s">
        <v>152</v>
      </c>
      <c r="B37" s="11" t="s">
        <v>211</v>
      </c>
      <c r="C37" s="11" t="s">
        <v>154</v>
      </c>
      <c r="D37" s="12">
        <v>43014.40902777778</v>
      </c>
      <c r="E37" s="11" t="s">
        <v>506</v>
      </c>
      <c r="F37" s="11" t="s">
        <v>506</v>
      </c>
      <c r="G37" s="11" t="s">
        <v>156</v>
      </c>
      <c r="H37" s="11">
        <v>33</v>
      </c>
      <c r="I37" s="11" t="s">
        <v>157</v>
      </c>
      <c r="J37" s="11" t="s">
        <v>157</v>
      </c>
      <c r="K37" s="11" t="s">
        <v>158</v>
      </c>
      <c r="L37" s="11" t="s">
        <v>158</v>
      </c>
      <c r="M37" s="11" t="s">
        <v>159</v>
      </c>
      <c r="N37" s="11" t="s">
        <v>159</v>
      </c>
      <c r="O37" s="11">
        <v>3.7999999999999999E-2</v>
      </c>
      <c r="P37" s="11">
        <v>4.3999999999999997E-2</v>
      </c>
      <c r="Q37" s="11" t="s">
        <v>161</v>
      </c>
      <c r="R37" s="11" t="s">
        <v>161</v>
      </c>
      <c r="T37" s="11" t="s">
        <v>162</v>
      </c>
      <c r="U37" s="11" t="s">
        <v>162</v>
      </c>
      <c r="V37" s="11" t="s">
        <v>163</v>
      </c>
      <c r="W37" s="11" t="s">
        <v>163</v>
      </c>
      <c r="X37" s="11">
        <v>5.5</v>
      </c>
      <c r="Y37" s="11">
        <v>4.4000000000000004</v>
      </c>
      <c r="Z37" s="11">
        <v>5.4</v>
      </c>
      <c r="AA37" s="11" t="s">
        <v>159</v>
      </c>
      <c r="AB37" s="11" t="s">
        <v>159</v>
      </c>
      <c r="AC37" s="11" t="s">
        <v>163</v>
      </c>
      <c r="AD37" s="11">
        <v>0.74</v>
      </c>
      <c r="AE37" s="11" t="s">
        <v>165</v>
      </c>
      <c r="AF37" s="11" t="s">
        <v>158</v>
      </c>
      <c r="AG37" s="11" t="s">
        <v>158</v>
      </c>
      <c r="AH37" s="11" t="s">
        <v>158</v>
      </c>
      <c r="AI37" s="11" t="s">
        <v>158</v>
      </c>
      <c r="AJ37" s="11">
        <v>61</v>
      </c>
      <c r="AK37" s="11">
        <v>5</v>
      </c>
      <c r="AL37" s="11" t="s">
        <v>159</v>
      </c>
      <c r="AM37" s="11" t="s">
        <v>159</v>
      </c>
      <c r="AN37" s="11" t="s">
        <v>166</v>
      </c>
      <c r="AO37" s="11">
        <v>26.5</v>
      </c>
      <c r="AP37" s="13">
        <v>2400</v>
      </c>
      <c r="AQ37" s="11" t="s">
        <v>165</v>
      </c>
      <c r="AR37" s="11" t="s">
        <v>167</v>
      </c>
      <c r="AS37" s="11" t="s">
        <v>168</v>
      </c>
      <c r="AT37" s="11">
        <v>0.66</v>
      </c>
      <c r="AU37" s="11">
        <v>0.65900000000000003</v>
      </c>
      <c r="AV37" s="11" t="s">
        <v>169</v>
      </c>
      <c r="AW37" s="11" t="s">
        <v>169</v>
      </c>
      <c r="AX37" s="11">
        <v>3.1</v>
      </c>
      <c r="AY37" s="11">
        <v>1.7999999999999999E-2</v>
      </c>
      <c r="AZ37" s="11">
        <v>9.8000000000000004E-2</v>
      </c>
      <c r="BB37" s="11" t="s">
        <v>170</v>
      </c>
      <c r="BC37" s="11" t="s">
        <v>171</v>
      </c>
      <c r="BE37" s="11" t="s">
        <v>159</v>
      </c>
      <c r="BF37" s="11" t="s">
        <v>159</v>
      </c>
      <c r="BG37" s="11" t="s">
        <v>159</v>
      </c>
      <c r="BH37" s="11" t="s">
        <v>159</v>
      </c>
      <c r="BI37" s="11">
        <v>0.16</v>
      </c>
      <c r="BJ37" s="11" t="s">
        <v>172</v>
      </c>
      <c r="BK37" s="11" t="s">
        <v>170</v>
      </c>
      <c r="BL37" s="11" t="s">
        <v>173</v>
      </c>
      <c r="BM37" s="11" t="s">
        <v>173</v>
      </c>
      <c r="BP37" s="11">
        <v>5.8</v>
      </c>
      <c r="BQ37" s="11" t="s">
        <v>179</v>
      </c>
      <c r="BS37" s="11" t="s">
        <v>159</v>
      </c>
      <c r="BT37" s="11" t="s">
        <v>159</v>
      </c>
      <c r="BW37" s="11" t="s">
        <v>159</v>
      </c>
      <c r="BX37" s="11" t="s">
        <v>159</v>
      </c>
      <c r="BY37" s="11">
        <v>3.1</v>
      </c>
      <c r="BZ37" s="11">
        <v>36</v>
      </c>
      <c r="CA37" s="11" t="s">
        <v>168</v>
      </c>
      <c r="CB37" s="11" t="s">
        <v>174</v>
      </c>
      <c r="CC37" s="11">
        <v>37</v>
      </c>
      <c r="CD37" s="11" t="s">
        <v>175</v>
      </c>
      <c r="CE37" s="11" t="s">
        <v>175</v>
      </c>
      <c r="CJ37" s="11" t="s">
        <v>159</v>
      </c>
      <c r="CK37" s="11" t="s">
        <v>159</v>
      </c>
      <c r="CL37" s="11" t="s">
        <v>159</v>
      </c>
      <c r="CM37" s="11" t="s">
        <v>159</v>
      </c>
    </row>
    <row r="38" spans="1:91" s="11" customFormat="1" x14ac:dyDescent="0.25">
      <c r="A38" s="11" t="s">
        <v>152</v>
      </c>
      <c r="B38" s="11" t="s">
        <v>211</v>
      </c>
      <c r="C38" s="11" t="s">
        <v>154</v>
      </c>
      <c r="D38" s="12">
        <v>43014.410416666666</v>
      </c>
      <c r="E38" s="11" t="s">
        <v>507</v>
      </c>
      <c r="F38" s="11" t="s">
        <v>507</v>
      </c>
      <c r="G38" s="11" t="s">
        <v>156</v>
      </c>
      <c r="AP38" s="13"/>
      <c r="BD38" s="11">
        <v>1.9000000000000001E-4</v>
      </c>
    </row>
    <row r="39" spans="1:91" s="11" customFormat="1" x14ac:dyDescent="0.25">
      <c r="A39" s="11" t="s">
        <v>152</v>
      </c>
      <c r="B39" s="11" t="s">
        <v>211</v>
      </c>
      <c r="C39" s="11" t="s">
        <v>187</v>
      </c>
      <c r="D39" s="12">
        <v>43014.40902777778</v>
      </c>
      <c r="E39" s="11" t="s">
        <v>506</v>
      </c>
      <c r="F39" s="11" t="s">
        <v>506</v>
      </c>
      <c r="G39" s="11" t="s">
        <v>156</v>
      </c>
      <c r="AJ39" s="11">
        <v>87</v>
      </c>
      <c r="AP39" s="13"/>
      <c r="BP39" s="11">
        <v>7.98</v>
      </c>
      <c r="BR39" s="11">
        <v>233.3</v>
      </c>
      <c r="CF39" s="11">
        <v>22.76</v>
      </c>
      <c r="CG39" s="11">
        <v>23.8</v>
      </c>
      <c r="CI39" s="11">
        <v>32.1</v>
      </c>
    </row>
    <row r="40" spans="1:91" s="11" customFormat="1" x14ac:dyDescent="0.25">
      <c r="A40" s="11" t="s">
        <v>152</v>
      </c>
      <c r="B40" s="11" t="s">
        <v>211</v>
      </c>
      <c r="C40" s="11" t="s">
        <v>154</v>
      </c>
      <c r="D40" s="12">
        <v>43014.392361111109</v>
      </c>
      <c r="E40" s="11" t="s">
        <v>550</v>
      </c>
      <c r="F40" s="11" t="s">
        <v>550</v>
      </c>
      <c r="G40" s="11" t="s">
        <v>188</v>
      </c>
      <c r="H40" s="11">
        <v>31</v>
      </c>
      <c r="I40" s="11" t="s">
        <v>157</v>
      </c>
      <c r="J40" s="11" t="s">
        <v>157</v>
      </c>
      <c r="K40" s="11" t="s">
        <v>158</v>
      </c>
      <c r="L40" s="11" t="s">
        <v>158</v>
      </c>
      <c r="M40" s="11" t="s">
        <v>159</v>
      </c>
      <c r="N40" s="11" t="s">
        <v>159</v>
      </c>
      <c r="O40" s="11">
        <v>0.04</v>
      </c>
      <c r="P40" s="11">
        <v>4.3999999999999997E-2</v>
      </c>
      <c r="Q40" s="11" t="s">
        <v>161</v>
      </c>
      <c r="R40" s="11" t="s">
        <v>161</v>
      </c>
      <c r="T40" s="11" t="s">
        <v>162</v>
      </c>
      <c r="U40" s="11" t="s">
        <v>162</v>
      </c>
      <c r="V40" s="11" t="s">
        <v>163</v>
      </c>
      <c r="W40" s="11" t="s">
        <v>163</v>
      </c>
      <c r="X40" s="11">
        <v>5.4</v>
      </c>
      <c r="Y40" s="11">
        <v>4.2</v>
      </c>
      <c r="Z40" s="11">
        <v>4.8</v>
      </c>
      <c r="AA40" s="11" t="s">
        <v>159</v>
      </c>
      <c r="AB40" s="11" t="s">
        <v>159</v>
      </c>
      <c r="AC40" s="11" t="s">
        <v>163</v>
      </c>
      <c r="AD40" s="11">
        <v>0.78</v>
      </c>
      <c r="AE40" s="11" t="s">
        <v>165</v>
      </c>
      <c r="AF40" s="11" t="s">
        <v>158</v>
      </c>
      <c r="AG40" s="11" t="s">
        <v>158</v>
      </c>
      <c r="AH40" s="11" t="s">
        <v>158</v>
      </c>
      <c r="AI40" s="11" t="s">
        <v>158</v>
      </c>
      <c r="AJ40" s="11">
        <v>63</v>
      </c>
      <c r="AK40" s="11" t="s">
        <v>178</v>
      </c>
      <c r="AL40" s="11" t="s">
        <v>159</v>
      </c>
      <c r="AM40" s="11" t="s">
        <v>159</v>
      </c>
      <c r="AN40" s="11" t="s">
        <v>166</v>
      </c>
      <c r="AO40" s="11">
        <v>26.2</v>
      </c>
      <c r="AP40" s="13">
        <v>230</v>
      </c>
      <c r="AQ40" s="11" t="s">
        <v>165</v>
      </c>
      <c r="AR40" s="11" t="s">
        <v>167</v>
      </c>
      <c r="AS40" s="11" t="s">
        <v>168</v>
      </c>
      <c r="AT40" s="11">
        <v>0.79</v>
      </c>
      <c r="AU40" s="11">
        <v>0.78700000000000003</v>
      </c>
      <c r="AV40" s="11" t="s">
        <v>169</v>
      </c>
      <c r="AW40" s="11" t="s">
        <v>169</v>
      </c>
      <c r="AX40" s="11">
        <v>3.1</v>
      </c>
      <c r="AY40" s="11">
        <v>1.7999999999999999E-2</v>
      </c>
      <c r="AZ40" s="11">
        <v>0.107</v>
      </c>
      <c r="BA40" s="11" t="s">
        <v>190</v>
      </c>
      <c r="BB40" s="11" t="s">
        <v>170</v>
      </c>
      <c r="BC40" s="11" t="s">
        <v>171</v>
      </c>
      <c r="BE40" s="11" t="s">
        <v>159</v>
      </c>
      <c r="BF40" s="11" t="s">
        <v>159</v>
      </c>
      <c r="BG40" s="11" t="s">
        <v>159</v>
      </c>
      <c r="BH40" s="11" t="s">
        <v>159</v>
      </c>
      <c r="BI40" s="11">
        <v>0.21</v>
      </c>
      <c r="BJ40" s="11" t="s">
        <v>172</v>
      </c>
      <c r="BK40" s="11" t="s">
        <v>170</v>
      </c>
      <c r="BL40" s="11" t="s">
        <v>173</v>
      </c>
      <c r="BM40" s="11" t="s">
        <v>173</v>
      </c>
      <c r="BP40" s="11">
        <v>5.6</v>
      </c>
      <c r="BQ40" s="11" t="s">
        <v>179</v>
      </c>
      <c r="BS40" s="11" t="s">
        <v>159</v>
      </c>
      <c r="BT40" s="11" t="s">
        <v>159</v>
      </c>
      <c r="BW40" s="11" t="s">
        <v>159</v>
      </c>
      <c r="BX40" s="11" t="s">
        <v>159</v>
      </c>
      <c r="BY40" s="11">
        <v>3</v>
      </c>
      <c r="BZ40" s="11">
        <v>42</v>
      </c>
      <c r="CA40" s="11" t="s">
        <v>168</v>
      </c>
      <c r="CB40" s="11" t="s">
        <v>174</v>
      </c>
      <c r="CC40" s="11">
        <v>44</v>
      </c>
      <c r="CD40" s="11" t="s">
        <v>175</v>
      </c>
      <c r="CE40" s="11" t="s">
        <v>175</v>
      </c>
      <c r="CJ40" s="11" t="s">
        <v>159</v>
      </c>
      <c r="CK40" s="11" t="s">
        <v>159</v>
      </c>
      <c r="CL40" s="11" t="s">
        <v>159</v>
      </c>
      <c r="CM40" s="11" t="s">
        <v>159</v>
      </c>
    </row>
    <row r="41" spans="1:91" s="11" customFormat="1" x14ac:dyDescent="0.25">
      <c r="A41" s="11" t="s">
        <v>152</v>
      </c>
      <c r="B41" s="11" t="s">
        <v>211</v>
      </c>
      <c r="C41" s="11" t="s">
        <v>154</v>
      </c>
      <c r="D41" s="12">
        <v>43014.393750000003</v>
      </c>
      <c r="E41" s="11" t="s">
        <v>551</v>
      </c>
      <c r="F41" s="11" t="s">
        <v>551</v>
      </c>
      <c r="G41" s="11" t="s">
        <v>188</v>
      </c>
      <c r="AP41" s="13"/>
      <c r="BD41" s="11">
        <v>1.6000000000000001E-4</v>
      </c>
    </row>
    <row r="42" spans="1:91" s="11" customFormat="1" x14ac:dyDescent="0.25">
      <c r="A42" s="11" t="s">
        <v>152</v>
      </c>
      <c r="B42" s="11" t="s">
        <v>211</v>
      </c>
      <c r="C42" s="11" t="s">
        <v>187</v>
      </c>
      <c r="D42" s="12">
        <v>43014.392361111109</v>
      </c>
      <c r="E42" s="11" t="s">
        <v>550</v>
      </c>
      <c r="F42" s="11" t="s">
        <v>550</v>
      </c>
      <c r="G42" s="11" t="s">
        <v>188</v>
      </c>
      <c r="AJ42" s="11">
        <v>79</v>
      </c>
      <c r="AP42" s="13"/>
      <c r="BP42" s="11">
        <v>7.98</v>
      </c>
      <c r="BR42" s="11">
        <v>263.2</v>
      </c>
      <c r="CF42" s="11">
        <v>23.5</v>
      </c>
      <c r="CG42" s="11">
        <v>22.56</v>
      </c>
      <c r="CI42" s="11">
        <v>32.4</v>
      </c>
    </row>
    <row r="43" spans="1:91" s="2" customFormat="1" x14ac:dyDescent="0.25">
      <c r="D43" s="3"/>
      <c r="H43" s="2">
        <f>(H37-H40)/((H37+H40)/2)*100</f>
        <v>6.25</v>
      </c>
      <c r="O43" s="2">
        <f t="shared" ref="O43:BP43" si="16">(O37-O40)/((O37+O40)/2)*100</f>
        <v>-5.1282051282051331</v>
      </c>
      <c r="P43" s="2">
        <f t="shared" si="16"/>
        <v>0</v>
      </c>
      <c r="X43" s="2">
        <f t="shared" si="16"/>
        <v>1.8348623853210944</v>
      </c>
      <c r="Y43" s="2">
        <f t="shared" si="16"/>
        <v>4.6511627906976782</v>
      </c>
      <c r="Z43" s="2">
        <f t="shared" si="16"/>
        <v>11.764705882352953</v>
      </c>
      <c r="AD43" s="2">
        <f t="shared" si="16"/>
        <v>-5.2631578947368469</v>
      </c>
      <c r="AJ43" s="2">
        <f t="shared" si="16"/>
        <v>-3.225806451612903</v>
      </c>
      <c r="AO43" s="2">
        <f t="shared" si="16"/>
        <v>1.1385199240986743</v>
      </c>
      <c r="AP43" s="21">
        <f t="shared" si="16"/>
        <v>165.0190114068441</v>
      </c>
      <c r="AT43" s="2">
        <f t="shared" si="16"/>
        <v>-17.931034482758619</v>
      </c>
      <c r="AU43" s="2">
        <f t="shared" si="16"/>
        <v>-17.704011065006913</v>
      </c>
      <c r="AX43" s="2">
        <f t="shared" si="16"/>
        <v>0</v>
      </c>
      <c r="AY43" s="2">
        <f t="shared" si="16"/>
        <v>0</v>
      </c>
      <c r="AZ43" s="2">
        <f t="shared" si="16"/>
        <v>-8.7804878048780424</v>
      </c>
      <c r="BD43" s="2">
        <f>(BD38-BD41)/((BD38+BD41)/2)*100</f>
        <v>17.142857142857139</v>
      </c>
      <c r="BI43" s="2">
        <f t="shared" si="16"/>
        <v>-27.027027027027025</v>
      </c>
      <c r="BP43" s="2">
        <f t="shared" si="16"/>
        <v>3.5087719298245648</v>
      </c>
      <c r="BR43" s="2">
        <f>(BR39-BR42)/((BR39+BR42)/2)*100</f>
        <v>-12.044310171198379</v>
      </c>
      <c r="BY43" s="2">
        <f t="shared" ref="BY43:CC43" si="17">(BY37-BY40)/((BY37+BY40)/2)*100</f>
        <v>3.2786885245901667</v>
      </c>
      <c r="BZ43" s="2">
        <f t="shared" si="17"/>
        <v>-15.384615384615385</v>
      </c>
      <c r="CC43" s="2">
        <f t="shared" si="17"/>
        <v>-17.283950617283949</v>
      </c>
      <c r="CF43" s="2">
        <f t="shared" ref="CF43:CI43" si="18">(CF39-CF42)/((CF39+CF42)/2)*100</f>
        <v>-3.1993082576740091</v>
      </c>
      <c r="CG43" s="2">
        <f t="shared" si="18"/>
        <v>5.3494391716997498</v>
      </c>
      <c r="CI43" s="2">
        <f t="shared" si="18"/>
        <v>-0.93023255813952599</v>
      </c>
    </row>
    <row r="44" spans="1:91" x14ac:dyDescent="0.25">
      <c r="A44" s="5" t="s">
        <v>152</v>
      </c>
      <c r="B44" s="5" t="s">
        <v>215</v>
      </c>
      <c r="C44" s="5" t="s">
        <v>154</v>
      </c>
      <c r="D44" s="6">
        <v>43019.398611111108</v>
      </c>
      <c r="E44" s="5" t="s">
        <v>508</v>
      </c>
      <c r="F44" s="5" t="s">
        <v>508</v>
      </c>
      <c r="G44" s="5" t="s">
        <v>156</v>
      </c>
      <c r="H44" s="5">
        <v>23</v>
      </c>
      <c r="I44" s="5" t="s">
        <v>157</v>
      </c>
      <c r="J44" s="5" t="s">
        <v>157</v>
      </c>
      <c r="K44" s="5" t="s">
        <v>158</v>
      </c>
      <c r="L44" s="5" t="s">
        <v>158</v>
      </c>
      <c r="M44" s="5" t="s">
        <v>159</v>
      </c>
      <c r="N44" s="5" t="s">
        <v>159</v>
      </c>
      <c r="O44" s="5">
        <v>2.5999999999999999E-2</v>
      </c>
      <c r="P44" s="5">
        <v>2.9000000000000001E-2</v>
      </c>
      <c r="Q44" s="5" t="s">
        <v>161</v>
      </c>
      <c r="R44" s="5" t="s">
        <v>161</v>
      </c>
      <c r="T44" s="5" t="s">
        <v>162</v>
      </c>
      <c r="U44" s="5" t="s">
        <v>162</v>
      </c>
      <c r="V44" s="5" t="s">
        <v>163</v>
      </c>
      <c r="W44" s="5" t="s">
        <v>163</v>
      </c>
      <c r="X44" s="5">
        <v>2.8</v>
      </c>
      <c r="Y44" s="5">
        <v>4.7</v>
      </c>
      <c r="Z44" s="5">
        <v>5.4</v>
      </c>
      <c r="AA44" s="5" t="s">
        <v>159</v>
      </c>
      <c r="AB44" s="5" t="s">
        <v>159</v>
      </c>
      <c r="AC44" s="5" t="s">
        <v>163</v>
      </c>
      <c r="AD44" s="5">
        <v>6.5</v>
      </c>
      <c r="AE44" s="5" t="s">
        <v>165</v>
      </c>
      <c r="AF44" s="5" t="s">
        <v>158</v>
      </c>
      <c r="AG44" s="5" t="s">
        <v>158</v>
      </c>
      <c r="AH44" s="5" t="s">
        <v>158</v>
      </c>
      <c r="AI44" s="5" t="s">
        <v>158</v>
      </c>
      <c r="AJ44" s="5">
        <v>88</v>
      </c>
      <c r="AK44" s="5">
        <v>6</v>
      </c>
      <c r="AL44" s="5" t="s">
        <v>159</v>
      </c>
      <c r="AM44" s="5" t="s">
        <v>159</v>
      </c>
      <c r="AN44" s="5" t="s">
        <v>166</v>
      </c>
      <c r="AO44" s="5">
        <v>14</v>
      </c>
      <c r="AP44" s="9">
        <v>20</v>
      </c>
      <c r="AQ44" s="5" t="s">
        <v>165</v>
      </c>
      <c r="AR44" s="5" t="s">
        <v>167</v>
      </c>
      <c r="AS44" s="5" t="s">
        <v>168</v>
      </c>
      <c r="AT44" s="5">
        <v>0.19</v>
      </c>
      <c r="AU44" s="5">
        <v>0.188</v>
      </c>
      <c r="AV44" s="5" t="s">
        <v>169</v>
      </c>
      <c r="AW44" s="5" t="s">
        <v>169</v>
      </c>
      <c r="AX44" s="5">
        <v>1.7</v>
      </c>
      <c r="AY44" s="5" t="s">
        <v>159</v>
      </c>
      <c r="AZ44" s="5">
        <v>1.4999999999999999E-2</v>
      </c>
      <c r="BB44" s="5" t="s">
        <v>170</v>
      </c>
      <c r="BC44" s="5" t="s">
        <v>171</v>
      </c>
      <c r="BE44" s="5" t="s">
        <v>159</v>
      </c>
      <c r="BF44" s="5" t="s">
        <v>159</v>
      </c>
      <c r="BG44" s="5" t="s">
        <v>159</v>
      </c>
      <c r="BH44" s="5" t="s">
        <v>159</v>
      </c>
      <c r="BI44" s="5">
        <v>0.56000000000000005</v>
      </c>
      <c r="BJ44" s="5" t="s">
        <v>172</v>
      </c>
      <c r="BK44" s="5" t="s">
        <v>170</v>
      </c>
      <c r="BL44" s="5" t="s">
        <v>173</v>
      </c>
      <c r="BM44" s="5" t="s">
        <v>173</v>
      </c>
      <c r="BP44" s="5">
        <v>7.3</v>
      </c>
      <c r="BQ44" s="5" t="s">
        <v>179</v>
      </c>
      <c r="BS44" s="5" t="s">
        <v>159</v>
      </c>
      <c r="BT44" s="5" t="s">
        <v>159</v>
      </c>
      <c r="BW44" s="5" t="s">
        <v>159</v>
      </c>
      <c r="BX44" s="5" t="s">
        <v>159</v>
      </c>
      <c r="BY44" s="5">
        <v>10</v>
      </c>
      <c r="BZ44" s="5">
        <v>79</v>
      </c>
      <c r="CA44" s="5" t="s">
        <v>168</v>
      </c>
      <c r="CB44" s="5" t="s">
        <v>174</v>
      </c>
      <c r="CC44" s="5">
        <v>81</v>
      </c>
      <c r="CD44" s="5" t="s">
        <v>175</v>
      </c>
      <c r="CE44" s="5" t="s">
        <v>175</v>
      </c>
      <c r="CJ44" s="5" t="s">
        <v>159</v>
      </c>
      <c r="CK44" s="5" t="s">
        <v>159</v>
      </c>
      <c r="CL44" s="5" t="s">
        <v>159</v>
      </c>
      <c r="CM44" s="5" t="s">
        <v>159</v>
      </c>
    </row>
    <row r="45" spans="1:91" x14ac:dyDescent="0.25">
      <c r="A45" s="5" t="s">
        <v>152</v>
      </c>
      <c r="B45" s="5" t="s">
        <v>215</v>
      </c>
      <c r="C45" s="5" t="s">
        <v>154</v>
      </c>
      <c r="D45" s="6">
        <v>43019.398611111108</v>
      </c>
      <c r="E45" s="5" t="s">
        <v>509</v>
      </c>
      <c r="F45" s="5" t="s">
        <v>509</v>
      </c>
      <c r="G45" s="5" t="s">
        <v>156</v>
      </c>
      <c r="BD45" s="5" t="s">
        <v>184</v>
      </c>
    </row>
    <row r="46" spans="1:91" x14ac:dyDescent="0.25">
      <c r="A46" s="5" t="s">
        <v>152</v>
      </c>
      <c r="B46" s="5" t="s">
        <v>215</v>
      </c>
      <c r="C46" s="5" t="s">
        <v>187</v>
      </c>
      <c r="D46" s="6">
        <v>43019.398611111108</v>
      </c>
      <c r="E46" s="5" t="s">
        <v>508</v>
      </c>
      <c r="F46" s="5" t="s">
        <v>508</v>
      </c>
      <c r="G46" s="5" t="s">
        <v>156</v>
      </c>
      <c r="AJ46" s="5">
        <v>92</v>
      </c>
      <c r="BN46" s="5">
        <v>6.9</v>
      </c>
      <c r="BO46" s="5">
        <v>89.8</v>
      </c>
      <c r="BP46" s="5">
        <v>7.2</v>
      </c>
      <c r="BR46" s="5">
        <v>204.3</v>
      </c>
      <c r="BU46" s="5">
        <v>0</v>
      </c>
      <c r="CF46" s="5">
        <v>25.6</v>
      </c>
      <c r="CG46" s="5">
        <v>29.9</v>
      </c>
      <c r="CI46" s="5">
        <v>7.1</v>
      </c>
    </row>
    <row r="47" spans="1:91" x14ac:dyDescent="0.25">
      <c r="A47" s="5" t="s">
        <v>152</v>
      </c>
      <c r="B47" s="5" t="s">
        <v>215</v>
      </c>
      <c r="C47" s="5" t="s">
        <v>154</v>
      </c>
      <c r="D47" s="6">
        <v>43019.395833333336</v>
      </c>
      <c r="E47" s="5" t="s">
        <v>552</v>
      </c>
      <c r="F47" s="5" t="s">
        <v>552</v>
      </c>
      <c r="G47" s="5" t="s">
        <v>188</v>
      </c>
      <c r="H47" s="5">
        <v>21</v>
      </c>
      <c r="I47" s="5" t="s">
        <v>157</v>
      </c>
      <c r="J47" s="5" t="s">
        <v>157</v>
      </c>
      <c r="K47" s="5" t="s">
        <v>158</v>
      </c>
      <c r="L47" s="5" t="s">
        <v>158</v>
      </c>
      <c r="M47" s="5" t="s">
        <v>159</v>
      </c>
      <c r="N47" s="5" t="s">
        <v>159</v>
      </c>
      <c r="O47" s="5">
        <v>2.5999999999999999E-2</v>
      </c>
      <c r="P47" s="5">
        <v>2.8000000000000001E-2</v>
      </c>
      <c r="Q47" s="5" t="s">
        <v>161</v>
      </c>
      <c r="R47" s="5" t="s">
        <v>161</v>
      </c>
      <c r="T47" s="5" t="s">
        <v>162</v>
      </c>
      <c r="U47" s="5" t="s">
        <v>162</v>
      </c>
      <c r="V47" s="5" t="s">
        <v>163</v>
      </c>
      <c r="W47" s="5" t="s">
        <v>163</v>
      </c>
      <c r="X47" s="5">
        <v>2.7</v>
      </c>
      <c r="Y47" s="5">
        <v>4.2</v>
      </c>
      <c r="Z47" s="5">
        <v>4.2</v>
      </c>
      <c r="AA47" s="5" t="s">
        <v>159</v>
      </c>
      <c r="AB47" s="5" t="s">
        <v>159</v>
      </c>
      <c r="AC47" s="5" t="s">
        <v>163</v>
      </c>
      <c r="AD47" s="5">
        <v>8.6999999999999993</v>
      </c>
      <c r="AE47" s="5" t="s">
        <v>165</v>
      </c>
      <c r="AF47" s="5" t="s">
        <v>158</v>
      </c>
      <c r="AG47" s="5" t="s">
        <v>158</v>
      </c>
      <c r="AH47" s="5" t="s">
        <v>158</v>
      </c>
      <c r="AI47" s="5" t="s">
        <v>158</v>
      </c>
      <c r="AJ47" s="5">
        <v>93</v>
      </c>
      <c r="AK47" s="5">
        <v>6</v>
      </c>
      <c r="AL47" s="5" t="s">
        <v>159</v>
      </c>
      <c r="AM47" s="5" t="s">
        <v>159</v>
      </c>
      <c r="AN47" s="5" t="s">
        <v>166</v>
      </c>
      <c r="AO47" s="5">
        <v>13.3</v>
      </c>
      <c r="AP47" s="9">
        <v>20</v>
      </c>
      <c r="AQ47" s="5" t="s">
        <v>165</v>
      </c>
      <c r="AR47" s="5" t="s">
        <v>167</v>
      </c>
      <c r="AS47" s="5" t="s">
        <v>168</v>
      </c>
      <c r="AT47" s="5">
        <v>0.2</v>
      </c>
      <c r="AU47" s="5">
        <v>0.19600000000000001</v>
      </c>
      <c r="AV47" s="5" t="s">
        <v>169</v>
      </c>
      <c r="AW47" s="5" t="s">
        <v>169</v>
      </c>
      <c r="AX47" s="5">
        <v>1.6</v>
      </c>
      <c r="AY47" s="5" t="s">
        <v>159</v>
      </c>
      <c r="AZ47" s="5">
        <v>1.4999999999999999E-2</v>
      </c>
      <c r="BA47" s="5" t="s">
        <v>190</v>
      </c>
      <c r="BB47" s="5" t="s">
        <v>170</v>
      </c>
      <c r="BC47" s="5" t="s">
        <v>171</v>
      </c>
      <c r="BE47" s="5" t="s">
        <v>159</v>
      </c>
      <c r="BF47" s="5" t="s">
        <v>159</v>
      </c>
      <c r="BG47" s="5" t="s">
        <v>159</v>
      </c>
      <c r="BH47" s="5" t="s">
        <v>159</v>
      </c>
      <c r="BI47" s="5">
        <v>0.59</v>
      </c>
      <c r="BJ47" s="5" t="s">
        <v>172</v>
      </c>
      <c r="BK47" s="5" t="s">
        <v>170</v>
      </c>
      <c r="BL47" s="5" t="s">
        <v>173</v>
      </c>
      <c r="BM47" s="5" t="s">
        <v>173</v>
      </c>
      <c r="BP47" s="5">
        <v>7.2</v>
      </c>
      <c r="BQ47" s="5" t="s">
        <v>179</v>
      </c>
      <c r="BS47" s="5" t="s">
        <v>159</v>
      </c>
      <c r="BT47" s="5" t="s">
        <v>159</v>
      </c>
      <c r="BW47" s="5" t="s">
        <v>159</v>
      </c>
      <c r="BX47" s="5" t="s">
        <v>159</v>
      </c>
      <c r="BY47" s="5">
        <v>10</v>
      </c>
      <c r="BZ47" s="5">
        <v>68</v>
      </c>
      <c r="CA47" s="5" t="s">
        <v>168</v>
      </c>
      <c r="CB47" s="5" t="s">
        <v>174</v>
      </c>
      <c r="CC47" s="5">
        <v>69</v>
      </c>
      <c r="CD47" s="5" t="s">
        <v>175</v>
      </c>
      <c r="CE47" s="5" t="s">
        <v>175</v>
      </c>
      <c r="CJ47" s="5" t="s">
        <v>159</v>
      </c>
      <c r="CK47" s="5" t="s">
        <v>159</v>
      </c>
      <c r="CL47" s="5" t="s">
        <v>159</v>
      </c>
      <c r="CM47" s="5" t="s">
        <v>159</v>
      </c>
    </row>
    <row r="48" spans="1:91" x14ac:dyDescent="0.25">
      <c r="A48" s="5" t="s">
        <v>152</v>
      </c>
      <c r="B48" s="5" t="s">
        <v>215</v>
      </c>
      <c r="C48" s="5" t="s">
        <v>154</v>
      </c>
      <c r="D48" s="6">
        <v>43019.395833333336</v>
      </c>
      <c r="E48" s="5" t="s">
        <v>553</v>
      </c>
      <c r="F48" s="5" t="s">
        <v>553</v>
      </c>
      <c r="G48" s="5" t="s">
        <v>188</v>
      </c>
      <c r="BD48" s="5" t="s">
        <v>184</v>
      </c>
    </row>
    <row r="49" spans="1:91" x14ac:dyDescent="0.25">
      <c r="A49" s="5" t="s">
        <v>152</v>
      </c>
      <c r="B49" s="5" t="s">
        <v>215</v>
      </c>
      <c r="C49" s="5" t="s">
        <v>187</v>
      </c>
      <c r="D49" s="6">
        <v>43019.395833333336</v>
      </c>
      <c r="E49" s="5" t="s">
        <v>552</v>
      </c>
      <c r="F49" s="5" t="s">
        <v>552</v>
      </c>
      <c r="G49" s="5" t="s">
        <v>188</v>
      </c>
      <c r="AJ49" s="5">
        <v>92</v>
      </c>
      <c r="BN49" s="5">
        <v>6.7</v>
      </c>
      <c r="BO49" s="5">
        <v>89.4</v>
      </c>
      <c r="BP49" s="5">
        <v>7.1</v>
      </c>
      <c r="BR49" s="5">
        <v>201.6</v>
      </c>
      <c r="CF49" s="5">
        <v>29.8</v>
      </c>
      <c r="CG49" s="5">
        <v>25.6</v>
      </c>
      <c r="CI49" s="5">
        <v>7.1</v>
      </c>
    </row>
    <row r="50" spans="1:91" s="2" customFormat="1" x14ac:dyDescent="0.25">
      <c r="D50" s="3"/>
      <c r="H50" s="2">
        <f>(H44-H47)/((H44+H47)/2)*100</f>
        <v>9.0909090909090917</v>
      </c>
      <c r="O50" s="2">
        <f t="shared" ref="O50:BP50" si="19">(O44-O47)/((O44+O47)/2)*100</f>
        <v>0</v>
      </c>
      <c r="P50" s="2">
        <f t="shared" si="19"/>
        <v>3.5087719298245648</v>
      </c>
      <c r="X50" s="2">
        <f t="shared" si="19"/>
        <v>3.6363636363636238</v>
      </c>
      <c r="Y50" s="2">
        <f t="shared" si="19"/>
        <v>11.235955056179774</v>
      </c>
      <c r="Z50" s="2">
        <f t="shared" si="19"/>
        <v>25</v>
      </c>
      <c r="AD50" s="21">
        <f t="shared" si="19"/>
        <v>-28.947368421052623</v>
      </c>
      <c r="AJ50" s="2">
        <f t="shared" si="19"/>
        <v>-5.5248618784530388</v>
      </c>
      <c r="AO50" s="2">
        <f t="shared" si="19"/>
        <v>5.1282051282051233</v>
      </c>
      <c r="AP50" s="2">
        <f t="shared" si="19"/>
        <v>0</v>
      </c>
      <c r="AT50" s="2">
        <f t="shared" si="19"/>
        <v>-5.1282051282051331</v>
      </c>
      <c r="AU50" s="2">
        <f t="shared" si="19"/>
        <v>-4.1666666666666705</v>
      </c>
      <c r="AX50" s="2">
        <f t="shared" si="19"/>
        <v>6.0606060606060534</v>
      </c>
      <c r="AZ50" s="2">
        <f t="shared" si="19"/>
        <v>0</v>
      </c>
      <c r="BI50" s="2">
        <f t="shared" si="19"/>
        <v>-5.217391304347812</v>
      </c>
      <c r="BP50" s="2">
        <f t="shared" si="19"/>
        <v>1.3793103448275814</v>
      </c>
      <c r="BR50" s="2">
        <f>(BR46-BR49)/((BR46+BR49)/2)*100</f>
        <v>1.3303769401330463</v>
      </c>
      <c r="BY50" s="2">
        <f t="shared" ref="BY50:CC50" si="20">(BY44-BY47)/((BY44+BY47)/2)*100</f>
        <v>0</v>
      </c>
      <c r="BZ50" s="2">
        <f t="shared" si="20"/>
        <v>14.965986394557824</v>
      </c>
      <c r="CC50" s="2">
        <f t="shared" si="20"/>
        <v>16</v>
      </c>
      <c r="CF50" s="2">
        <f t="shared" ref="CF50" si="21">(CF46-CF49)/((CF46+CF49)/2)*100</f>
        <v>-15.162454873646206</v>
      </c>
      <c r="CG50" s="2">
        <f t="shared" ref="CG50" si="22">(CG46-CG49)/((CG46+CG49)/2)*100</f>
        <v>15.495495495495485</v>
      </c>
      <c r="CI50" s="2">
        <f t="shared" ref="CI50" si="23">(CI46-CI49)/((CI46+CI49)/2)*100</f>
        <v>0</v>
      </c>
    </row>
    <row r="51" spans="1:91" s="11" customFormat="1" x14ac:dyDescent="0.25">
      <c r="A51" s="11" t="s">
        <v>152</v>
      </c>
      <c r="B51" s="11" t="s">
        <v>267</v>
      </c>
      <c r="C51" s="11" t="s">
        <v>154</v>
      </c>
      <c r="D51" s="12">
        <v>43025.479166666664</v>
      </c>
      <c r="E51" s="11" t="s">
        <v>510</v>
      </c>
      <c r="F51" s="11" t="s">
        <v>510</v>
      </c>
      <c r="G51" s="11" t="s">
        <v>156</v>
      </c>
      <c r="H51" s="11">
        <v>26</v>
      </c>
      <c r="I51" s="11" t="s">
        <v>157</v>
      </c>
      <c r="J51" s="11" t="s">
        <v>157</v>
      </c>
      <c r="K51" s="11" t="s">
        <v>158</v>
      </c>
      <c r="L51" s="11" t="s">
        <v>158</v>
      </c>
      <c r="M51" s="11" t="s">
        <v>159</v>
      </c>
      <c r="N51" s="11" t="s">
        <v>159</v>
      </c>
      <c r="O51" s="11">
        <v>2.8000000000000001E-2</v>
      </c>
      <c r="P51" s="11">
        <v>3.1E-2</v>
      </c>
      <c r="Q51" s="11" t="s">
        <v>161</v>
      </c>
      <c r="R51" s="11" t="s">
        <v>161</v>
      </c>
      <c r="T51" s="11" t="s">
        <v>162</v>
      </c>
      <c r="U51" s="11" t="s">
        <v>162</v>
      </c>
      <c r="V51" s="11" t="s">
        <v>163</v>
      </c>
      <c r="W51" s="11" t="s">
        <v>163</v>
      </c>
      <c r="X51" s="11">
        <v>2.9</v>
      </c>
      <c r="Y51" s="11">
        <v>4.5999999999999996</v>
      </c>
      <c r="Z51" s="11">
        <v>4.8</v>
      </c>
      <c r="AA51" s="11" t="s">
        <v>159</v>
      </c>
      <c r="AB51" s="11" t="s">
        <v>159</v>
      </c>
      <c r="AC51" s="11">
        <v>1E-3</v>
      </c>
      <c r="AD51" s="11">
        <v>8.3000000000000007</v>
      </c>
      <c r="AE51" s="11" t="s">
        <v>165</v>
      </c>
      <c r="AF51" s="11" t="s">
        <v>158</v>
      </c>
      <c r="AG51" s="11" t="s">
        <v>158</v>
      </c>
      <c r="AH51" s="11" t="s">
        <v>158</v>
      </c>
      <c r="AI51" s="11" t="s">
        <v>158</v>
      </c>
      <c r="AJ51" s="11">
        <v>96</v>
      </c>
      <c r="AK51" s="11">
        <v>5</v>
      </c>
      <c r="AL51" s="11" t="s">
        <v>159</v>
      </c>
      <c r="AM51" s="11" t="s">
        <v>159</v>
      </c>
      <c r="AN51" s="11" t="s">
        <v>166</v>
      </c>
      <c r="AO51" s="11">
        <v>14.7</v>
      </c>
      <c r="AP51" s="13">
        <v>490</v>
      </c>
      <c r="AQ51" s="11" t="s">
        <v>165</v>
      </c>
      <c r="AR51" s="11" t="s">
        <v>167</v>
      </c>
      <c r="AS51" s="11" t="s">
        <v>168</v>
      </c>
      <c r="AT51" s="11">
        <v>0.22</v>
      </c>
      <c r="AU51" s="11">
        <v>0.22</v>
      </c>
      <c r="AV51" s="11" t="s">
        <v>169</v>
      </c>
      <c r="AW51" s="11" t="s">
        <v>169</v>
      </c>
      <c r="AX51" s="11">
        <v>1.8</v>
      </c>
      <c r="AY51" s="11" t="s">
        <v>159</v>
      </c>
      <c r="AZ51" s="11">
        <v>2.3E-2</v>
      </c>
      <c r="BB51" s="11" t="s">
        <v>170</v>
      </c>
      <c r="BC51" s="11" t="s">
        <v>171</v>
      </c>
      <c r="BE51" s="11" t="s">
        <v>159</v>
      </c>
      <c r="BF51" s="11" t="s">
        <v>159</v>
      </c>
      <c r="BG51" s="11" t="s">
        <v>159</v>
      </c>
      <c r="BH51" s="11" t="s">
        <v>159</v>
      </c>
      <c r="BI51" s="11">
        <v>0.7</v>
      </c>
      <c r="BJ51" s="11">
        <v>5.3999999999999999E-2</v>
      </c>
      <c r="BK51" s="11" t="s">
        <v>170</v>
      </c>
      <c r="BL51" s="11" t="s">
        <v>173</v>
      </c>
      <c r="BM51" s="11" t="s">
        <v>173</v>
      </c>
      <c r="BP51" s="11">
        <v>7.5</v>
      </c>
      <c r="BQ51" s="11" t="s">
        <v>179</v>
      </c>
      <c r="BS51" s="11" t="s">
        <v>159</v>
      </c>
      <c r="BT51" s="11" t="s">
        <v>159</v>
      </c>
      <c r="BW51" s="11" t="s">
        <v>159</v>
      </c>
      <c r="BX51" s="11" t="s">
        <v>159</v>
      </c>
      <c r="BY51" s="11">
        <v>16</v>
      </c>
      <c r="BZ51" s="11">
        <v>58</v>
      </c>
      <c r="CA51" s="11" t="s">
        <v>168</v>
      </c>
      <c r="CB51" s="11" t="s">
        <v>174</v>
      </c>
      <c r="CC51" s="11">
        <v>59</v>
      </c>
      <c r="CD51" s="11" t="s">
        <v>175</v>
      </c>
      <c r="CE51" s="11" t="s">
        <v>175</v>
      </c>
      <c r="CJ51" s="11" t="s">
        <v>159</v>
      </c>
      <c r="CK51" s="11" t="s">
        <v>159</v>
      </c>
      <c r="CL51" s="11" t="s">
        <v>159</v>
      </c>
      <c r="CM51" s="11" t="s">
        <v>159</v>
      </c>
    </row>
    <row r="52" spans="1:91" s="11" customFormat="1" x14ac:dyDescent="0.25">
      <c r="A52" s="11" t="s">
        <v>152</v>
      </c>
      <c r="B52" s="11" t="s">
        <v>267</v>
      </c>
      <c r="C52" s="11" t="s">
        <v>154</v>
      </c>
      <c r="D52" s="12">
        <v>43025.479166666664</v>
      </c>
      <c r="E52" s="11" t="s">
        <v>511</v>
      </c>
      <c r="F52" s="11" t="s">
        <v>511</v>
      </c>
      <c r="G52" s="11" t="s">
        <v>156</v>
      </c>
      <c r="AP52" s="13"/>
      <c r="BD52" s="11" t="s">
        <v>184</v>
      </c>
    </row>
    <row r="53" spans="1:91" s="11" customFormat="1" x14ac:dyDescent="0.25">
      <c r="A53" s="11" t="s">
        <v>152</v>
      </c>
      <c r="B53" s="11" t="s">
        <v>267</v>
      </c>
      <c r="C53" s="11" t="s">
        <v>187</v>
      </c>
      <c r="D53" s="12">
        <v>43025.479166666664</v>
      </c>
      <c r="E53" s="11" t="s">
        <v>510</v>
      </c>
      <c r="F53" s="11" t="s">
        <v>510</v>
      </c>
      <c r="G53" s="11" t="s">
        <v>156</v>
      </c>
      <c r="AJ53" s="11">
        <v>106</v>
      </c>
      <c r="AP53" s="13"/>
      <c r="BN53" s="11">
        <v>6.9</v>
      </c>
      <c r="BO53" s="11">
        <v>94.3</v>
      </c>
      <c r="BP53" s="11">
        <v>7.4</v>
      </c>
      <c r="BR53" s="11">
        <v>218.8</v>
      </c>
      <c r="BU53" s="11">
        <v>0</v>
      </c>
      <c r="CF53" s="11">
        <v>25.5</v>
      </c>
      <c r="CG53" s="11">
        <v>28.9</v>
      </c>
      <c r="CI53" s="11">
        <v>9.1</v>
      </c>
    </row>
    <row r="54" spans="1:91" s="11" customFormat="1" x14ac:dyDescent="0.25">
      <c r="A54" s="11" t="s">
        <v>152</v>
      </c>
      <c r="B54" s="11" t="s">
        <v>267</v>
      </c>
      <c r="C54" s="11" t="s">
        <v>154</v>
      </c>
      <c r="D54" s="12">
        <v>43025.479166666664</v>
      </c>
      <c r="E54" s="11" t="s">
        <v>554</v>
      </c>
      <c r="F54" s="11" t="s">
        <v>554</v>
      </c>
      <c r="G54" s="11" t="s">
        <v>188</v>
      </c>
      <c r="H54" s="11">
        <v>24</v>
      </c>
      <c r="I54" s="11" t="s">
        <v>157</v>
      </c>
      <c r="J54" s="11" t="s">
        <v>157</v>
      </c>
      <c r="K54" s="11" t="s">
        <v>158</v>
      </c>
      <c r="L54" s="11" t="s">
        <v>158</v>
      </c>
      <c r="M54" s="11" t="s">
        <v>159</v>
      </c>
      <c r="N54" s="11" t="s">
        <v>159</v>
      </c>
      <c r="O54" s="11">
        <v>2.9000000000000001E-2</v>
      </c>
      <c r="P54" s="11">
        <v>3.2000000000000001E-2</v>
      </c>
      <c r="Q54" s="11" t="s">
        <v>161</v>
      </c>
      <c r="R54" s="11" t="s">
        <v>161</v>
      </c>
      <c r="T54" s="11" t="s">
        <v>162</v>
      </c>
      <c r="U54" s="11" t="s">
        <v>162</v>
      </c>
      <c r="V54" s="11" t="s">
        <v>163</v>
      </c>
      <c r="W54" s="11" t="s">
        <v>163</v>
      </c>
      <c r="X54" s="11">
        <v>3</v>
      </c>
      <c r="Y54" s="11">
        <v>4.2</v>
      </c>
      <c r="Z54" s="11">
        <v>4.5</v>
      </c>
      <c r="AA54" s="11" t="s">
        <v>159</v>
      </c>
      <c r="AB54" s="11" t="s">
        <v>159</v>
      </c>
      <c r="AC54" s="11">
        <v>1.1000000000000001E-3</v>
      </c>
      <c r="AD54" s="11">
        <v>8.8000000000000007</v>
      </c>
      <c r="AE54" s="11" t="s">
        <v>165</v>
      </c>
      <c r="AF54" s="11" t="s">
        <v>158</v>
      </c>
      <c r="AG54" s="11" t="s">
        <v>158</v>
      </c>
      <c r="AH54" s="11" t="s">
        <v>158</v>
      </c>
      <c r="AI54" s="11" t="s">
        <v>158</v>
      </c>
      <c r="AJ54" s="11">
        <v>100</v>
      </c>
      <c r="AK54" s="11" t="s">
        <v>178</v>
      </c>
      <c r="AL54" s="11" t="s">
        <v>159</v>
      </c>
      <c r="AM54" s="11" t="s">
        <v>159</v>
      </c>
      <c r="AN54" s="11" t="s">
        <v>166</v>
      </c>
      <c r="AO54" s="11">
        <v>15.3</v>
      </c>
      <c r="AP54" s="13">
        <v>230</v>
      </c>
      <c r="AQ54" s="11" t="s">
        <v>165</v>
      </c>
      <c r="AR54" s="11" t="s">
        <v>167</v>
      </c>
      <c r="AS54" s="11" t="s">
        <v>168</v>
      </c>
      <c r="AT54" s="11">
        <v>0.22</v>
      </c>
      <c r="AU54" s="11">
        <v>0.219</v>
      </c>
      <c r="AV54" s="11" t="s">
        <v>169</v>
      </c>
      <c r="AW54" s="11" t="s">
        <v>169</v>
      </c>
      <c r="AX54" s="11">
        <v>1.9</v>
      </c>
      <c r="AY54" s="11" t="s">
        <v>159</v>
      </c>
      <c r="AZ54" s="11">
        <v>2.4E-2</v>
      </c>
      <c r="BB54" s="11" t="s">
        <v>170</v>
      </c>
      <c r="BC54" s="11" t="s">
        <v>171</v>
      </c>
      <c r="BE54" s="11" t="s">
        <v>159</v>
      </c>
      <c r="BF54" s="11" t="s">
        <v>159</v>
      </c>
      <c r="BG54" s="11" t="s">
        <v>159</v>
      </c>
      <c r="BH54" s="11" t="s">
        <v>159</v>
      </c>
      <c r="BI54" s="11">
        <v>0.78</v>
      </c>
      <c r="BJ54" s="11">
        <v>5.8000000000000003E-2</v>
      </c>
      <c r="BK54" s="11" t="s">
        <v>170</v>
      </c>
      <c r="BL54" s="11" t="s">
        <v>173</v>
      </c>
      <c r="BM54" s="11" t="s">
        <v>173</v>
      </c>
      <c r="BP54" s="11">
        <v>7.3</v>
      </c>
      <c r="BQ54" s="11" t="s">
        <v>179</v>
      </c>
      <c r="BS54" s="11" t="s">
        <v>159</v>
      </c>
      <c r="BT54" s="11" t="s">
        <v>159</v>
      </c>
      <c r="BW54" s="11" t="s">
        <v>159</v>
      </c>
      <c r="BX54" s="11" t="s">
        <v>159</v>
      </c>
      <c r="BY54" s="11">
        <v>17</v>
      </c>
      <c r="BZ54" s="11">
        <v>69</v>
      </c>
      <c r="CA54" s="11" t="s">
        <v>168</v>
      </c>
      <c r="CB54" s="11" t="s">
        <v>174</v>
      </c>
      <c r="CC54" s="11">
        <v>70</v>
      </c>
      <c r="CD54" s="11" t="s">
        <v>175</v>
      </c>
      <c r="CE54" s="11" t="s">
        <v>175</v>
      </c>
      <c r="CJ54" s="11" t="s">
        <v>159</v>
      </c>
      <c r="CK54" s="11" t="s">
        <v>159</v>
      </c>
      <c r="CL54" s="11" t="s">
        <v>159</v>
      </c>
      <c r="CM54" s="11" t="s">
        <v>159</v>
      </c>
    </row>
    <row r="55" spans="1:91" s="11" customFormat="1" x14ac:dyDescent="0.25">
      <c r="A55" s="11" t="s">
        <v>152</v>
      </c>
      <c r="B55" s="11" t="s">
        <v>267</v>
      </c>
      <c r="C55" s="11" t="s">
        <v>154</v>
      </c>
      <c r="D55" s="12">
        <v>43025.479166666664</v>
      </c>
      <c r="E55" s="11" t="s">
        <v>555</v>
      </c>
      <c r="F55" s="11" t="s">
        <v>555</v>
      </c>
      <c r="G55" s="11" t="s">
        <v>188</v>
      </c>
      <c r="AP55" s="13"/>
      <c r="BD55" s="11" t="s">
        <v>184</v>
      </c>
    </row>
    <row r="56" spans="1:91" s="11" customFormat="1" x14ac:dyDescent="0.25">
      <c r="A56" s="11" t="s">
        <v>152</v>
      </c>
      <c r="B56" s="11" t="s">
        <v>267</v>
      </c>
      <c r="C56" s="11" t="s">
        <v>187</v>
      </c>
      <c r="D56" s="12">
        <v>43025.479166666664</v>
      </c>
      <c r="E56" s="11" t="s">
        <v>554</v>
      </c>
      <c r="F56" s="11" t="s">
        <v>554</v>
      </c>
      <c r="G56" s="11" t="s">
        <v>188</v>
      </c>
      <c r="AJ56" s="11">
        <v>106</v>
      </c>
      <c r="AP56" s="13"/>
      <c r="BN56" s="11">
        <v>6.9</v>
      </c>
      <c r="BO56" s="11">
        <v>94.3</v>
      </c>
      <c r="BP56" s="11">
        <v>7.4</v>
      </c>
      <c r="BR56" s="11">
        <v>214.9</v>
      </c>
      <c r="CF56" s="11">
        <v>28.9</v>
      </c>
      <c r="CG56" s="11">
        <v>25.6</v>
      </c>
      <c r="CI56" s="11">
        <v>9.1</v>
      </c>
    </row>
    <row r="57" spans="1:91" s="2" customFormat="1" x14ac:dyDescent="0.25">
      <c r="D57" s="3"/>
      <c r="H57" s="2">
        <f>(H51-H54)/((H51+H54)/2)*100</f>
        <v>8</v>
      </c>
      <c r="O57" s="2">
        <f t="shared" ref="O57:BP57" si="24">(O51-O54)/((O51+O54)/2)*100</f>
        <v>-3.5087719298245648</v>
      </c>
      <c r="P57" s="2">
        <f t="shared" si="24"/>
        <v>-3.1746031746031771</v>
      </c>
      <c r="X57" s="2">
        <f t="shared" si="24"/>
        <v>-3.3898305084745792</v>
      </c>
      <c r="Y57" s="2">
        <f t="shared" si="24"/>
        <v>9.0909090909090793</v>
      </c>
      <c r="Z57" s="2">
        <f t="shared" si="24"/>
        <v>6.4516129032258025</v>
      </c>
      <c r="AD57" s="2">
        <f t="shared" si="24"/>
        <v>-5.8479532163742682</v>
      </c>
      <c r="AJ57" s="2">
        <f t="shared" si="24"/>
        <v>-4.0816326530612246</v>
      </c>
      <c r="AO57" s="2">
        <f t="shared" si="24"/>
        <v>-4.0000000000000098</v>
      </c>
      <c r="AP57" s="21">
        <f t="shared" si="24"/>
        <v>72.222222222222214</v>
      </c>
      <c r="AT57" s="2">
        <f t="shared" si="24"/>
        <v>0</v>
      </c>
      <c r="AU57" s="2">
        <f t="shared" si="24"/>
        <v>0.45558086560364508</v>
      </c>
      <c r="AX57" s="2">
        <f t="shared" si="24"/>
        <v>-5.4054054054053982</v>
      </c>
      <c r="AZ57" s="2">
        <f t="shared" si="24"/>
        <v>-4.2553191489361746</v>
      </c>
      <c r="BI57" s="2">
        <f t="shared" si="24"/>
        <v>-10.810810810810821</v>
      </c>
      <c r="BP57" s="2">
        <f t="shared" si="24"/>
        <v>2.7027027027027049</v>
      </c>
      <c r="BR57" s="2">
        <f>(BR53-BR56)/((BR53+BR56)/2)*100</f>
        <v>1.798478210744757</v>
      </c>
      <c r="BY57" s="2">
        <f t="shared" ref="BY57:CC57" si="25">(BY51-BY54)/((BY51+BY54)/2)*100</f>
        <v>-6.0606060606060606</v>
      </c>
      <c r="BZ57" s="2">
        <f t="shared" si="25"/>
        <v>-17.322834645669293</v>
      </c>
      <c r="CC57" s="2">
        <f t="shared" si="25"/>
        <v>-17.054263565891471</v>
      </c>
      <c r="CF57" s="2">
        <f t="shared" ref="CF57" si="26">(CF53-CF56)/((CF53+CF56)/2)*100</f>
        <v>-12.499999999999995</v>
      </c>
      <c r="CG57" s="2">
        <f t="shared" ref="CG57" si="27">(CG53-CG56)/((CG53+CG56)/2)*100</f>
        <v>12.110091743119256</v>
      </c>
      <c r="CI57" s="2">
        <f t="shared" ref="CI57" si="28">(CI53-CI56)/((CI53+CI56)/2)*100</f>
        <v>0</v>
      </c>
    </row>
    <row r="58" spans="1:91" x14ac:dyDescent="0.25">
      <c r="A58" s="5" t="s">
        <v>152</v>
      </c>
      <c r="B58" s="5" t="s">
        <v>217</v>
      </c>
      <c r="C58" s="5" t="s">
        <v>154</v>
      </c>
      <c r="D58" s="6">
        <v>43013.44027777778</v>
      </c>
      <c r="E58" s="5" t="s">
        <v>512</v>
      </c>
      <c r="F58" s="5" t="s">
        <v>512</v>
      </c>
      <c r="G58" s="5" t="s">
        <v>156</v>
      </c>
      <c r="H58" s="5">
        <v>36</v>
      </c>
      <c r="I58" s="5" t="s">
        <v>157</v>
      </c>
      <c r="J58" s="5">
        <v>0.64200000000000002</v>
      </c>
      <c r="K58" s="5" t="s">
        <v>158</v>
      </c>
      <c r="L58" s="5" t="s">
        <v>158</v>
      </c>
      <c r="M58" s="5" t="s">
        <v>159</v>
      </c>
      <c r="N58" s="5" t="s">
        <v>159</v>
      </c>
      <c r="O58" s="5">
        <v>4.9000000000000002E-2</v>
      </c>
      <c r="P58" s="5">
        <v>6.0999999999999999E-2</v>
      </c>
      <c r="Q58" s="5" t="s">
        <v>161</v>
      </c>
      <c r="R58" s="5" t="s">
        <v>161</v>
      </c>
      <c r="T58" s="5" t="s">
        <v>162</v>
      </c>
      <c r="U58" s="5" t="s">
        <v>162</v>
      </c>
      <c r="V58" s="5" t="s">
        <v>163</v>
      </c>
      <c r="W58" s="5" t="s">
        <v>163</v>
      </c>
      <c r="X58" s="5">
        <v>5.3</v>
      </c>
      <c r="Y58" s="5">
        <v>4.8</v>
      </c>
      <c r="Z58" s="5">
        <v>7.7</v>
      </c>
      <c r="AA58" s="5" t="s">
        <v>159</v>
      </c>
      <c r="AB58" s="5" t="s">
        <v>159</v>
      </c>
      <c r="AC58" s="5" t="s">
        <v>163</v>
      </c>
      <c r="AD58" s="5">
        <v>6</v>
      </c>
      <c r="AE58" s="5" t="s">
        <v>165</v>
      </c>
      <c r="AF58" s="5" t="s">
        <v>158</v>
      </c>
      <c r="AG58" s="5" t="s">
        <v>158</v>
      </c>
      <c r="AH58" s="5" t="s">
        <v>158</v>
      </c>
      <c r="AI58" s="5" t="s">
        <v>158</v>
      </c>
      <c r="AJ58" s="5">
        <v>98</v>
      </c>
      <c r="AK58" s="5">
        <v>11</v>
      </c>
      <c r="AL58" s="5" t="s">
        <v>159</v>
      </c>
      <c r="AM58" s="5" t="s">
        <v>159</v>
      </c>
      <c r="AN58" s="5" t="s">
        <v>166</v>
      </c>
      <c r="AO58" s="5">
        <v>23.9</v>
      </c>
      <c r="AP58" s="9">
        <v>2200</v>
      </c>
      <c r="AQ58" s="5" t="s">
        <v>165</v>
      </c>
      <c r="AR58" s="5" t="s">
        <v>167</v>
      </c>
      <c r="AS58" s="5">
        <v>0.11</v>
      </c>
      <c r="AT58" s="5">
        <v>0.99</v>
      </c>
      <c r="AU58" s="5">
        <v>1.1000000000000001</v>
      </c>
      <c r="AV58" s="5" t="s">
        <v>169</v>
      </c>
      <c r="AW58" s="5" t="s">
        <v>169</v>
      </c>
      <c r="AX58" s="5">
        <v>2.6</v>
      </c>
      <c r="AY58" s="5" t="s">
        <v>159</v>
      </c>
      <c r="AZ58" s="5">
        <v>4.7E-2</v>
      </c>
      <c r="BB58" s="5" t="s">
        <v>170</v>
      </c>
      <c r="BC58" s="5" t="s">
        <v>171</v>
      </c>
      <c r="BE58" s="5" t="s">
        <v>159</v>
      </c>
      <c r="BF58" s="5" t="s">
        <v>159</v>
      </c>
      <c r="BG58" s="5" t="s">
        <v>159</v>
      </c>
      <c r="BH58" s="5" t="s">
        <v>159</v>
      </c>
      <c r="BI58" s="5">
        <v>0.4</v>
      </c>
      <c r="BJ58" s="5" t="s">
        <v>172</v>
      </c>
      <c r="BK58" s="5" t="s">
        <v>170</v>
      </c>
      <c r="BL58" s="5" t="s">
        <v>173</v>
      </c>
      <c r="BM58" s="5" t="s">
        <v>173</v>
      </c>
      <c r="BP58" s="5">
        <v>7</v>
      </c>
      <c r="BQ58" s="5" t="s">
        <v>179</v>
      </c>
      <c r="BS58" s="5" t="s">
        <v>159</v>
      </c>
      <c r="BT58" s="5" t="s">
        <v>159</v>
      </c>
      <c r="BW58" s="5" t="s">
        <v>159</v>
      </c>
      <c r="BX58" s="5" t="s">
        <v>159</v>
      </c>
      <c r="BY58" s="5">
        <v>7.8</v>
      </c>
      <c r="BZ58" s="5">
        <v>72</v>
      </c>
      <c r="CA58" s="5" t="s">
        <v>168</v>
      </c>
      <c r="CB58" s="5" t="s">
        <v>174</v>
      </c>
      <c r="CC58" s="5">
        <v>74</v>
      </c>
      <c r="CD58" s="5" t="s">
        <v>175</v>
      </c>
      <c r="CE58" s="5" t="s">
        <v>175</v>
      </c>
      <c r="CJ58" s="5" t="s">
        <v>159</v>
      </c>
      <c r="CK58" s="5" t="s">
        <v>159</v>
      </c>
      <c r="CL58" s="5" t="s">
        <v>159</v>
      </c>
      <c r="CM58" s="5" t="s">
        <v>159</v>
      </c>
    </row>
    <row r="59" spans="1:91" x14ac:dyDescent="0.25">
      <c r="A59" s="5" t="s">
        <v>152</v>
      </c>
      <c r="B59" s="5" t="s">
        <v>217</v>
      </c>
      <c r="C59" s="5" t="s">
        <v>154</v>
      </c>
      <c r="D59" s="6">
        <v>43013.44027777778</v>
      </c>
      <c r="E59" s="5" t="s">
        <v>513</v>
      </c>
      <c r="F59" s="5" t="s">
        <v>513</v>
      </c>
      <c r="G59" s="5" t="s">
        <v>156</v>
      </c>
      <c r="BD59" s="5" t="s">
        <v>184</v>
      </c>
    </row>
    <row r="60" spans="1:91" x14ac:dyDescent="0.25">
      <c r="A60" s="5" t="s">
        <v>152</v>
      </c>
      <c r="B60" s="5" t="s">
        <v>217</v>
      </c>
      <c r="C60" s="5" t="s">
        <v>187</v>
      </c>
      <c r="D60" s="6">
        <v>43013.44027777778</v>
      </c>
      <c r="E60" s="5" t="s">
        <v>512</v>
      </c>
      <c r="F60" s="5" t="s">
        <v>512</v>
      </c>
      <c r="G60" s="5" t="s">
        <v>156</v>
      </c>
      <c r="AJ60" s="5">
        <v>102</v>
      </c>
      <c r="BN60" s="5">
        <v>4.8</v>
      </c>
      <c r="BO60" s="5">
        <v>59.1</v>
      </c>
      <c r="BP60" s="5">
        <v>7.8</v>
      </c>
      <c r="BR60" s="5">
        <v>240.3</v>
      </c>
      <c r="CF60" s="5">
        <v>24.46</v>
      </c>
      <c r="CG60" s="5">
        <v>28.4</v>
      </c>
      <c r="CI60" s="5">
        <v>41</v>
      </c>
    </row>
    <row r="61" spans="1:91" x14ac:dyDescent="0.25">
      <c r="A61" s="5" t="s">
        <v>152</v>
      </c>
      <c r="B61" s="5" t="s">
        <v>217</v>
      </c>
      <c r="C61" s="5" t="s">
        <v>154</v>
      </c>
      <c r="D61" s="6">
        <v>43013.4375</v>
      </c>
      <c r="E61" s="5" t="s">
        <v>556</v>
      </c>
      <c r="F61" s="5" t="s">
        <v>556</v>
      </c>
      <c r="G61" s="5" t="s">
        <v>188</v>
      </c>
      <c r="H61" s="5">
        <v>36</v>
      </c>
      <c r="I61" s="5" t="s">
        <v>157</v>
      </c>
      <c r="J61" s="5">
        <v>0.55700000000000005</v>
      </c>
      <c r="K61" s="5" t="s">
        <v>158</v>
      </c>
      <c r="L61" s="5" t="s">
        <v>158</v>
      </c>
      <c r="M61" s="5" t="s">
        <v>159</v>
      </c>
      <c r="N61" s="5" t="s">
        <v>159</v>
      </c>
      <c r="O61" s="5">
        <v>4.9000000000000002E-2</v>
      </c>
      <c r="P61" s="5">
        <v>5.7000000000000002E-2</v>
      </c>
      <c r="Q61" s="5" t="s">
        <v>161</v>
      </c>
      <c r="R61" s="5" t="s">
        <v>161</v>
      </c>
      <c r="T61" s="5" t="s">
        <v>162</v>
      </c>
      <c r="U61" s="5" t="s">
        <v>162</v>
      </c>
      <c r="V61" s="5" t="s">
        <v>163</v>
      </c>
      <c r="W61" s="5" t="s">
        <v>163</v>
      </c>
      <c r="X61" s="5">
        <v>5</v>
      </c>
      <c r="Y61" s="5">
        <v>4.7</v>
      </c>
      <c r="Z61" s="5">
        <v>8.6999999999999993</v>
      </c>
      <c r="AA61" s="5" t="s">
        <v>159</v>
      </c>
      <c r="AB61" s="5" t="s">
        <v>159</v>
      </c>
      <c r="AC61" s="5" t="s">
        <v>163</v>
      </c>
      <c r="AD61" s="5">
        <v>6</v>
      </c>
      <c r="AE61" s="5" t="s">
        <v>165</v>
      </c>
      <c r="AF61" s="5" t="s">
        <v>158</v>
      </c>
      <c r="AG61" s="5" t="s">
        <v>158</v>
      </c>
      <c r="AH61" s="5" t="s">
        <v>158</v>
      </c>
      <c r="AI61" s="5" t="s">
        <v>158</v>
      </c>
      <c r="AJ61" s="5">
        <v>91</v>
      </c>
      <c r="AK61" s="5">
        <v>13</v>
      </c>
      <c r="AL61" s="5" t="s">
        <v>159</v>
      </c>
      <c r="AM61" s="5" t="s">
        <v>159</v>
      </c>
      <c r="AN61" s="5" t="s">
        <v>166</v>
      </c>
      <c r="AO61" s="5">
        <v>22.4</v>
      </c>
      <c r="AP61" s="9">
        <v>1400</v>
      </c>
      <c r="AQ61" s="5" t="s">
        <v>165</v>
      </c>
      <c r="AR61" s="5" t="s">
        <v>167</v>
      </c>
      <c r="AS61" s="5">
        <v>0.1</v>
      </c>
      <c r="AT61" s="5">
        <v>0.85</v>
      </c>
      <c r="AU61" s="5">
        <v>0.95399999999999996</v>
      </c>
      <c r="AV61" s="5" t="s">
        <v>169</v>
      </c>
      <c r="AW61" s="5" t="s">
        <v>169</v>
      </c>
      <c r="AX61" s="5">
        <v>2.4</v>
      </c>
      <c r="AY61" s="5" t="s">
        <v>159</v>
      </c>
      <c r="AZ61" s="5">
        <v>4.1000000000000002E-2</v>
      </c>
      <c r="BA61" s="5" t="s">
        <v>190</v>
      </c>
      <c r="BB61" s="5" t="s">
        <v>170</v>
      </c>
      <c r="BC61" s="5" t="s">
        <v>171</v>
      </c>
      <c r="BE61" s="5" t="s">
        <v>159</v>
      </c>
      <c r="BF61" s="5" t="s">
        <v>159</v>
      </c>
      <c r="BG61" s="5" t="s">
        <v>159</v>
      </c>
      <c r="BH61" s="5" t="s">
        <v>159</v>
      </c>
      <c r="BI61" s="5">
        <v>0.35</v>
      </c>
      <c r="BJ61" s="5" t="s">
        <v>172</v>
      </c>
      <c r="BK61" s="5" t="s">
        <v>170</v>
      </c>
      <c r="BL61" s="5" t="s">
        <v>173</v>
      </c>
      <c r="BM61" s="5" t="s">
        <v>173</v>
      </c>
      <c r="BP61" s="5">
        <v>7</v>
      </c>
      <c r="BQ61" s="5" t="s">
        <v>179</v>
      </c>
      <c r="BS61" s="5" t="s">
        <v>159</v>
      </c>
      <c r="BT61" s="5" t="s">
        <v>159</v>
      </c>
      <c r="BW61" s="5" t="s">
        <v>159</v>
      </c>
      <c r="BX61" s="5" t="s">
        <v>159</v>
      </c>
      <c r="BY61" s="5">
        <v>7.4</v>
      </c>
      <c r="BZ61" s="5">
        <v>70</v>
      </c>
      <c r="CA61" s="5" t="s">
        <v>168</v>
      </c>
      <c r="CB61" s="5" t="s">
        <v>174</v>
      </c>
      <c r="CC61" s="5">
        <v>71</v>
      </c>
      <c r="CD61" s="5" t="s">
        <v>175</v>
      </c>
      <c r="CE61" s="5" t="s">
        <v>175</v>
      </c>
      <c r="CJ61" s="5" t="s">
        <v>159</v>
      </c>
      <c r="CK61" s="5" t="s">
        <v>159</v>
      </c>
      <c r="CL61" s="5" t="s">
        <v>159</v>
      </c>
      <c r="CM61" s="5" t="s">
        <v>159</v>
      </c>
    </row>
    <row r="62" spans="1:91" x14ac:dyDescent="0.25">
      <c r="A62" s="5" t="s">
        <v>152</v>
      </c>
      <c r="B62" s="5" t="s">
        <v>217</v>
      </c>
      <c r="C62" s="5" t="s">
        <v>154</v>
      </c>
      <c r="D62" s="6">
        <v>43013.4375</v>
      </c>
      <c r="E62" s="5" t="s">
        <v>557</v>
      </c>
      <c r="F62" s="5" t="s">
        <v>557</v>
      </c>
      <c r="G62" s="5" t="s">
        <v>188</v>
      </c>
      <c r="BD62" s="5" t="s">
        <v>184</v>
      </c>
    </row>
    <row r="63" spans="1:91" x14ac:dyDescent="0.25">
      <c r="A63" s="5" t="s">
        <v>152</v>
      </c>
      <c r="B63" s="5" t="s">
        <v>217</v>
      </c>
      <c r="C63" s="5" t="s">
        <v>187</v>
      </c>
      <c r="D63" s="6">
        <v>43013.4375</v>
      </c>
      <c r="E63" s="5" t="s">
        <v>556</v>
      </c>
      <c r="F63" s="5" t="s">
        <v>556</v>
      </c>
      <c r="G63" s="5" t="s">
        <v>188</v>
      </c>
      <c r="AJ63" s="5">
        <v>102</v>
      </c>
      <c r="BN63" s="5">
        <v>4.7</v>
      </c>
      <c r="BO63" s="5">
        <v>58.9</v>
      </c>
      <c r="BP63" s="5">
        <v>7.8</v>
      </c>
      <c r="BR63" s="5">
        <v>229.6</v>
      </c>
      <c r="CF63" s="5">
        <v>28.1</v>
      </c>
      <c r="CG63" s="5">
        <v>24.49</v>
      </c>
      <c r="CI63" s="5">
        <v>41.5</v>
      </c>
    </row>
    <row r="64" spans="1:91" s="2" customFormat="1" x14ac:dyDescent="0.25">
      <c r="D64" s="3"/>
      <c r="H64" s="2">
        <f>(H58-H61)/((H58+H61)/2)*100</f>
        <v>0</v>
      </c>
      <c r="O64" s="2">
        <f t="shared" ref="O64:BP64" si="29">(O58-O61)/((O58+O61)/2)*100</f>
        <v>0</v>
      </c>
      <c r="P64" s="2">
        <f t="shared" si="29"/>
        <v>6.7796610169491469</v>
      </c>
      <c r="X64" s="2">
        <f t="shared" si="29"/>
        <v>5.8252427184465976</v>
      </c>
      <c r="Y64" s="2">
        <f t="shared" si="29"/>
        <v>2.1052631578947296</v>
      </c>
      <c r="Z64" s="2">
        <f t="shared" si="29"/>
        <v>-12.195121951219502</v>
      </c>
      <c r="AD64" s="2">
        <f t="shared" si="29"/>
        <v>0</v>
      </c>
      <c r="AJ64" s="2">
        <f t="shared" si="29"/>
        <v>7.4074074074074066</v>
      </c>
      <c r="AO64" s="2">
        <f t="shared" si="29"/>
        <v>6.4794816414686833</v>
      </c>
      <c r="AP64" s="21">
        <f t="shared" si="29"/>
        <v>44.444444444444443</v>
      </c>
      <c r="AT64" s="2">
        <f t="shared" si="29"/>
        <v>15.21739130434783</v>
      </c>
      <c r="AU64" s="2">
        <f t="shared" si="29"/>
        <v>14.2161635832522</v>
      </c>
      <c r="AX64" s="2">
        <f t="shared" si="29"/>
        <v>8.0000000000000071</v>
      </c>
      <c r="AZ64" s="2">
        <f t="shared" si="29"/>
        <v>13.636363636363633</v>
      </c>
      <c r="BI64" s="2">
        <f t="shared" si="29"/>
        <v>13.333333333333345</v>
      </c>
      <c r="BP64" s="2">
        <f t="shared" si="29"/>
        <v>0</v>
      </c>
      <c r="BR64" s="2">
        <f>(BR60-BR63)/((BR60+BR63)/2)*100</f>
        <v>4.5541604596722784</v>
      </c>
      <c r="BY64" s="2">
        <f t="shared" ref="BY64:CC64" si="30">(BY58-BY61)/((BY58+BY61)/2)*100</f>
        <v>5.2631578947368354</v>
      </c>
      <c r="BZ64" s="2">
        <f t="shared" si="30"/>
        <v>2.8169014084507045</v>
      </c>
      <c r="CC64" s="2">
        <f t="shared" si="30"/>
        <v>4.1379310344827589</v>
      </c>
      <c r="CF64" s="2">
        <f t="shared" ref="CF64" si="31">(CF60-CF63)/((CF60+CF63)/2)*100</f>
        <v>-13.850837138508373</v>
      </c>
      <c r="CG64" s="2">
        <f t="shared" ref="CG64" si="32">(CG60-CG63)/((CG60+CG63)/2)*100</f>
        <v>14.785403667990169</v>
      </c>
      <c r="CI64" s="2">
        <f t="shared" ref="CI64" si="33">(CI60-CI63)/((CI60+CI63)/2)*100</f>
        <v>-1.2121212121212122</v>
      </c>
    </row>
    <row r="65" spans="1:91" s="11" customFormat="1" x14ac:dyDescent="0.25">
      <c r="A65" s="11" t="s">
        <v>152</v>
      </c>
      <c r="B65" s="11" t="s">
        <v>219</v>
      </c>
      <c r="C65" s="11" t="s">
        <v>154</v>
      </c>
      <c r="D65" s="12">
        <v>43011.413194444445</v>
      </c>
      <c r="E65" s="11" t="s">
        <v>514</v>
      </c>
      <c r="F65" s="11" t="s">
        <v>514</v>
      </c>
      <c r="G65" s="11" t="s">
        <v>156</v>
      </c>
      <c r="H65" s="11">
        <v>28</v>
      </c>
      <c r="I65" s="11" t="s">
        <v>157</v>
      </c>
      <c r="J65" s="11">
        <v>9.1999999999999998E-2</v>
      </c>
      <c r="K65" s="11" t="s">
        <v>158</v>
      </c>
      <c r="L65" s="11" t="s">
        <v>158</v>
      </c>
      <c r="M65" s="11" t="s">
        <v>159</v>
      </c>
      <c r="N65" s="11" t="s">
        <v>159</v>
      </c>
      <c r="O65" s="11">
        <v>2.5000000000000001E-2</v>
      </c>
      <c r="P65" s="11">
        <v>2.5000000000000001E-2</v>
      </c>
      <c r="Q65" s="11" t="s">
        <v>161</v>
      </c>
      <c r="R65" s="11" t="s">
        <v>161</v>
      </c>
      <c r="T65" s="11" t="s">
        <v>162</v>
      </c>
      <c r="U65" s="11" t="s">
        <v>162</v>
      </c>
      <c r="V65" s="11" t="s">
        <v>163</v>
      </c>
      <c r="W65" s="11" t="s">
        <v>163</v>
      </c>
      <c r="X65" s="11">
        <v>4.2</v>
      </c>
      <c r="Y65" s="11">
        <v>4.4000000000000004</v>
      </c>
      <c r="Z65" s="11">
        <v>7.2</v>
      </c>
      <c r="AA65" s="11" t="s">
        <v>159</v>
      </c>
      <c r="AB65" s="11" t="s">
        <v>159</v>
      </c>
      <c r="AC65" s="11" t="s">
        <v>163</v>
      </c>
      <c r="AD65" s="11">
        <v>9</v>
      </c>
      <c r="AE65" s="11" t="s">
        <v>165</v>
      </c>
      <c r="AF65" s="11" t="s">
        <v>158</v>
      </c>
      <c r="AG65" s="11" t="s">
        <v>158</v>
      </c>
      <c r="AH65" s="11" t="s">
        <v>158</v>
      </c>
      <c r="AI65" s="11" t="s">
        <v>158</v>
      </c>
      <c r="AJ65" s="11">
        <v>117</v>
      </c>
      <c r="AK65" s="11">
        <v>9</v>
      </c>
      <c r="AL65" s="11" t="s">
        <v>159</v>
      </c>
      <c r="AM65" s="11" t="s">
        <v>159</v>
      </c>
      <c r="AN65" s="11" t="s">
        <v>166</v>
      </c>
      <c r="AO65" s="11">
        <v>17.5</v>
      </c>
      <c r="AP65" s="13">
        <v>20</v>
      </c>
      <c r="AQ65" s="11" t="s">
        <v>165</v>
      </c>
      <c r="AR65" s="11" t="s">
        <v>167</v>
      </c>
      <c r="AS65" s="11" t="s">
        <v>168</v>
      </c>
      <c r="AT65" s="11">
        <v>0.43</v>
      </c>
      <c r="AU65" s="11">
        <v>0.42599999999999999</v>
      </c>
      <c r="AV65" s="11" t="s">
        <v>169</v>
      </c>
      <c r="AW65" s="11" t="s">
        <v>169</v>
      </c>
      <c r="AX65" s="11">
        <v>1.7</v>
      </c>
      <c r="AY65" s="11" t="s">
        <v>159</v>
      </c>
      <c r="AZ65" s="11">
        <v>2.5999999999999999E-2</v>
      </c>
      <c r="BB65" s="11" t="s">
        <v>170</v>
      </c>
      <c r="BC65" s="11" t="s">
        <v>171</v>
      </c>
      <c r="BE65" s="11" t="s">
        <v>159</v>
      </c>
      <c r="BF65" s="11" t="s">
        <v>159</v>
      </c>
      <c r="BG65" s="11" t="s">
        <v>159</v>
      </c>
      <c r="BH65" s="11" t="s">
        <v>159</v>
      </c>
      <c r="BI65" s="11">
        <v>0.75</v>
      </c>
      <c r="BJ65" s="11" t="s">
        <v>172</v>
      </c>
      <c r="BK65" s="11" t="s">
        <v>170</v>
      </c>
      <c r="BL65" s="11">
        <v>0.48699999999999999</v>
      </c>
      <c r="BM65" s="11">
        <v>0.48699999999999999</v>
      </c>
      <c r="BP65" s="11">
        <v>7.5</v>
      </c>
      <c r="BQ65" s="11" t="s">
        <v>179</v>
      </c>
      <c r="BS65" s="11" t="s">
        <v>159</v>
      </c>
      <c r="BT65" s="11" t="s">
        <v>159</v>
      </c>
      <c r="BW65" s="11" t="s">
        <v>159</v>
      </c>
      <c r="BX65" s="11" t="s">
        <v>159</v>
      </c>
      <c r="BY65" s="11">
        <v>19</v>
      </c>
      <c r="BZ65" s="11">
        <v>68</v>
      </c>
      <c r="CA65" s="11" t="s">
        <v>168</v>
      </c>
      <c r="CB65" s="11">
        <v>14</v>
      </c>
      <c r="CC65" s="11">
        <v>82</v>
      </c>
      <c r="CD65" s="11" t="s">
        <v>175</v>
      </c>
      <c r="CE65" s="11" t="s">
        <v>175</v>
      </c>
      <c r="CJ65" s="11" t="s">
        <v>159</v>
      </c>
      <c r="CK65" s="11" t="s">
        <v>159</v>
      </c>
      <c r="CL65" s="11" t="s">
        <v>159</v>
      </c>
      <c r="CM65" s="11" t="s">
        <v>159</v>
      </c>
    </row>
    <row r="66" spans="1:91" s="11" customFormat="1" x14ac:dyDescent="0.25">
      <c r="A66" s="11" t="s">
        <v>152</v>
      </c>
      <c r="B66" s="11" t="s">
        <v>219</v>
      </c>
      <c r="C66" s="11" t="s">
        <v>154</v>
      </c>
      <c r="D66" s="12">
        <v>43011.413194444445</v>
      </c>
      <c r="E66" s="11" t="s">
        <v>515</v>
      </c>
      <c r="F66" s="11" t="s">
        <v>515</v>
      </c>
      <c r="G66" s="11" t="s">
        <v>156</v>
      </c>
      <c r="AP66" s="13"/>
      <c r="BD66" s="11" t="s">
        <v>184</v>
      </c>
    </row>
    <row r="67" spans="1:91" s="11" customFormat="1" x14ac:dyDescent="0.25">
      <c r="A67" s="11" t="s">
        <v>152</v>
      </c>
      <c r="B67" s="11" t="s">
        <v>219</v>
      </c>
      <c r="C67" s="11" t="s">
        <v>187</v>
      </c>
      <c r="D67" s="12">
        <v>43011.413194444445</v>
      </c>
      <c r="E67" s="11" t="s">
        <v>514</v>
      </c>
      <c r="F67" s="11" t="s">
        <v>514</v>
      </c>
      <c r="G67" s="11" t="s">
        <v>156</v>
      </c>
      <c r="AJ67" s="11">
        <v>146</v>
      </c>
      <c r="AP67" s="13"/>
      <c r="BN67" s="11">
        <v>4.5999999999999996</v>
      </c>
      <c r="BO67" s="11">
        <v>58.4</v>
      </c>
      <c r="BP67" s="11">
        <v>7.4</v>
      </c>
      <c r="BR67" s="11">
        <v>255.7</v>
      </c>
      <c r="CF67" s="11">
        <v>26.4</v>
      </c>
      <c r="CG67" s="11">
        <v>29.2</v>
      </c>
      <c r="CI67" s="11">
        <v>17.3</v>
      </c>
    </row>
    <row r="68" spans="1:91" s="11" customFormat="1" x14ac:dyDescent="0.25">
      <c r="A68" s="11" t="s">
        <v>152</v>
      </c>
      <c r="B68" s="11" t="s">
        <v>219</v>
      </c>
      <c r="C68" s="11" t="s">
        <v>154</v>
      </c>
      <c r="D68" s="12">
        <v>43011.402777777781</v>
      </c>
      <c r="E68" s="11" t="s">
        <v>558</v>
      </c>
      <c r="F68" s="11" t="s">
        <v>558</v>
      </c>
      <c r="G68" s="11" t="s">
        <v>188</v>
      </c>
      <c r="H68" s="11">
        <v>28</v>
      </c>
      <c r="I68" s="11" t="s">
        <v>157</v>
      </c>
      <c r="J68" s="11">
        <v>7.6999999999999999E-2</v>
      </c>
      <c r="K68" s="11" t="s">
        <v>158</v>
      </c>
      <c r="L68" s="11" t="s">
        <v>158</v>
      </c>
      <c r="M68" s="11" t="s">
        <v>159</v>
      </c>
      <c r="N68" s="11" t="s">
        <v>159</v>
      </c>
      <c r="O68" s="11">
        <v>2.5000000000000001E-2</v>
      </c>
      <c r="P68" s="11">
        <v>2.9000000000000001E-2</v>
      </c>
      <c r="Q68" s="11" t="s">
        <v>161</v>
      </c>
      <c r="R68" s="11" t="s">
        <v>161</v>
      </c>
      <c r="T68" s="11" t="s">
        <v>162</v>
      </c>
      <c r="U68" s="11" t="s">
        <v>162</v>
      </c>
      <c r="V68" s="11" t="s">
        <v>163</v>
      </c>
      <c r="W68" s="11" t="s">
        <v>163</v>
      </c>
      <c r="X68" s="11">
        <v>4.0999999999999996</v>
      </c>
      <c r="Y68" s="11">
        <v>5.0999999999999996</v>
      </c>
      <c r="Z68" s="11">
        <v>6</v>
      </c>
      <c r="AA68" s="11" t="s">
        <v>159</v>
      </c>
      <c r="AB68" s="11" t="s">
        <v>159</v>
      </c>
      <c r="AC68" s="11" t="s">
        <v>163</v>
      </c>
      <c r="AD68" s="11">
        <v>9</v>
      </c>
      <c r="AE68" s="11" t="s">
        <v>165</v>
      </c>
      <c r="AF68" s="11" t="s">
        <v>158</v>
      </c>
      <c r="AG68" s="11" t="s">
        <v>158</v>
      </c>
      <c r="AH68" s="11" t="s">
        <v>158</v>
      </c>
      <c r="AI68" s="11" t="s">
        <v>158</v>
      </c>
      <c r="AJ68" s="11">
        <v>119</v>
      </c>
      <c r="AK68" s="11">
        <v>11</v>
      </c>
      <c r="AL68" s="11" t="s">
        <v>159</v>
      </c>
      <c r="AM68" s="11" t="s">
        <v>159</v>
      </c>
      <c r="AN68" s="11" t="s">
        <v>166</v>
      </c>
      <c r="AO68" s="11">
        <v>17.7</v>
      </c>
      <c r="AP68" s="13">
        <v>78</v>
      </c>
      <c r="AQ68" s="11" t="s">
        <v>165</v>
      </c>
      <c r="AR68" s="11" t="s">
        <v>167</v>
      </c>
      <c r="AS68" s="11" t="s">
        <v>168</v>
      </c>
      <c r="AT68" s="11">
        <v>0.36</v>
      </c>
      <c r="AU68" s="11">
        <v>0.35499999999999998</v>
      </c>
      <c r="AV68" s="11" t="s">
        <v>169</v>
      </c>
      <c r="AW68" s="11" t="s">
        <v>169</v>
      </c>
      <c r="AX68" s="11">
        <v>1.8</v>
      </c>
      <c r="AY68" s="11" t="s">
        <v>159</v>
      </c>
      <c r="AZ68" s="11">
        <v>2.1999999999999999E-2</v>
      </c>
      <c r="BA68" s="11" t="s">
        <v>190</v>
      </c>
      <c r="BB68" s="11" t="s">
        <v>170</v>
      </c>
      <c r="BC68" s="11" t="s">
        <v>171</v>
      </c>
      <c r="BE68" s="11" t="s">
        <v>159</v>
      </c>
      <c r="BF68" s="11" t="s">
        <v>159</v>
      </c>
      <c r="BG68" s="11" t="s">
        <v>159</v>
      </c>
      <c r="BH68" s="11" t="s">
        <v>159</v>
      </c>
      <c r="BI68" s="11">
        <v>0.78</v>
      </c>
      <c r="BJ68" s="11" t="s">
        <v>172</v>
      </c>
      <c r="BK68" s="11" t="s">
        <v>170</v>
      </c>
      <c r="BL68" s="11">
        <v>0.437</v>
      </c>
      <c r="BM68" s="11">
        <v>0.437</v>
      </c>
      <c r="BP68" s="11">
        <v>8.1</v>
      </c>
      <c r="BQ68" s="11" t="s">
        <v>179</v>
      </c>
      <c r="BS68" s="11" t="s">
        <v>159</v>
      </c>
      <c r="BT68" s="11" t="s">
        <v>159</v>
      </c>
      <c r="BW68" s="11" t="s">
        <v>159</v>
      </c>
      <c r="BX68" s="11" t="s">
        <v>159</v>
      </c>
      <c r="BY68" s="11">
        <v>20</v>
      </c>
      <c r="BZ68" s="11">
        <v>93</v>
      </c>
      <c r="CA68" s="11" t="s">
        <v>168</v>
      </c>
      <c r="CB68" s="11" t="s">
        <v>174</v>
      </c>
      <c r="CC68" s="11">
        <v>95</v>
      </c>
      <c r="CD68" s="11" t="s">
        <v>175</v>
      </c>
      <c r="CE68" s="11" t="s">
        <v>175</v>
      </c>
      <c r="CJ68" s="11" t="s">
        <v>159</v>
      </c>
      <c r="CK68" s="11" t="s">
        <v>159</v>
      </c>
      <c r="CL68" s="11" t="s">
        <v>159</v>
      </c>
      <c r="CM68" s="11" t="s">
        <v>159</v>
      </c>
    </row>
    <row r="69" spans="1:91" s="11" customFormat="1" x14ac:dyDescent="0.25">
      <c r="A69" s="11" t="s">
        <v>152</v>
      </c>
      <c r="B69" s="11" t="s">
        <v>219</v>
      </c>
      <c r="C69" s="11" t="s">
        <v>154</v>
      </c>
      <c r="D69" s="12">
        <v>43011.402777777781</v>
      </c>
      <c r="E69" s="11" t="s">
        <v>559</v>
      </c>
      <c r="F69" s="11" t="s">
        <v>559</v>
      </c>
      <c r="G69" s="11" t="s">
        <v>188</v>
      </c>
      <c r="AP69" s="13"/>
      <c r="BD69" s="11" t="s">
        <v>184</v>
      </c>
    </row>
    <row r="70" spans="1:91" s="11" customFormat="1" x14ac:dyDescent="0.25">
      <c r="A70" s="11" t="s">
        <v>152</v>
      </c>
      <c r="B70" s="11" t="s">
        <v>219</v>
      </c>
      <c r="C70" s="11" t="s">
        <v>187</v>
      </c>
      <c r="D70" s="12">
        <v>43011.402777777781</v>
      </c>
      <c r="E70" s="11" t="s">
        <v>558</v>
      </c>
      <c r="F70" s="11" t="s">
        <v>558</v>
      </c>
      <c r="G70" s="11" t="s">
        <v>188</v>
      </c>
      <c r="AJ70" s="11">
        <v>144</v>
      </c>
      <c r="AP70" s="13"/>
      <c r="BN70" s="11">
        <v>4.5</v>
      </c>
      <c r="BO70" s="11">
        <v>56.9</v>
      </c>
      <c r="BP70" s="11">
        <v>7.4</v>
      </c>
      <c r="BR70" s="11">
        <v>249.7</v>
      </c>
      <c r="CF70" s="11">
        <v>29.1</v>
      </c>
      <c r="CG70" s="11">
        <v>25.8</v>
      </c>
      <c r="CI70" s="11">
        <v>17.100000000000001</v>
      </c>
    </row>
    <row r="71" spans="1:91" s="2" customFormat="1" x14ac:dyDescent="0.25">
      <c r="D71" s="3"/>
      <c r="H71" s="2">
        <f>(H65-H68)/((H65+H68)/2)*100</f>
        <v>0</v>
      </c>
      <c r="O71" s="2">
        <f t="shared" ref="O71:BP71" si="34">(O65-O68)/((O65+O68)/2)*100</f>
        <v>0</v>
      </c>
      <c r="P71" s="2">
        <f t="shared" si="34"/>
        <v>-14.814814814814813</v>
      </c>
      <c r="X71" s="2">
        <f t="shared" si="34"/>
        <v>2.4096385542168801</v>
      </c>
      <c r="Y71" s="2">
        <f t="shared" si="34"/>
        <v>-14.736842105263143</v>
      </c>
      <c r="Z71" s="2">
        <f t="shared" si="34"/>
        <v>18.181818181818183</v>
      </c>
      <c r="AD71" s="2">
        <f t="shared" si="34"/>
        <v>0</v>
      </c>
      <c r="AJ71" s="2">
        <f t="shared" si="34"/>
        <v>-1.6949152542372881</v>
      </c>
      <c r="AO71" s="2">
        <f t="shared" si="34"/>
        <v>-1.1363636363636322</v>
      </c>
      <c r="AP71" s="21">
        <f t="shared" si="34"/>
        <v>-118.36734693877551</v>
      </c>
      <c r="AT71" s="2">
        <f t="shared" si="34"/>
        <v>17.721518987341771</v>
      </c>
      <c r="AU71" s="2">
        <f t="shared" si="34"/>
        <v>18.181818181818183</v>
      </c>
      <c r="AX71" s="2">
        <f t="shared" si="34"/>
        <v>-5.7142857142857197</v>
      </c>
      <c r="AZ71" s="2">
        <f t="shared" si="34"/>
        <v>16.666666666666664</v>
      </c>
      <c r="BI71" s="2">
        <f t="shared" si="34"/>
        <v>-3.9215686274509838</v>
      </c>
      <c r="BP71" s="2">
        <f t="shared" si="34"/>
        <v>-7.692307692307689</v>
      </c>
      <c r="BR71" s="2">
        <f>(BR67-BR70)/((BR67+BR70)/2)*100</f>
        <v>2.3743569449940645</v>
      </c>
      <c r="BY71" s="2">
        <f t="shared" ref="BY71:CC71" si="35">(BY65-BY68)/((BY65+BY68)/2)*100</f>
        <v>-5.1282051282051277</v>
      </c>
      <c r="BZ71" s="2">
        <f t="shared" si="35"/>
        <v>-31.05590062111801</v>
      </c>
      <c r="CC71" s="2">
        <f t="shared" si="35"/>
        <v>-14.689265536723164</v>
      </c>
      <c r="CF71" s="2">
        <f t="shared" ref="CF71" si="36">(CF67-CF70)/((CF67+CF70)/2)*100</f>
        <v>-9.7297297297297405</v>
      </c>
      <c r="CG71" s="2">
        <f t="shared" ref="CG71" si="37">(CG67-CG70)/((CG67+CG70)/2)*100</f>
        <v>12.363636363636358</v>
      </c>
      <c r="CI71" s="2">
        <f t="shared" ref="CI71" si="38">(CI67-CI70)/((CI67+CI70)/2)*100</f>
        <v>1.1627906976744142</v>
      </c>
    </row>
    <row r="72" spans="1:91" x14ac:dyDescent="0.25">
      <c r="A72" s="5" t="s">
        <v>152</v>
      </c>
      <c r="B72" s="5" t="s">
        <v>222</v>
      </c>
      <c r="C72" s="5" t="s">
        <v>154</v>
      </c>
      <c r="D72" s="6">
        <v>43012.444444444445</v>
      </c>
      <c r="E72" s="5" t="s">
        <v>516</v>
      </c>
      <c r="F72" s="5" t="s">
        <v>516</v>
      </c>
      <c r="G72" s="5" t="s">
        <v>156</v>
      </c>
      <c r="H72" s="5">
        <v>32</v>
      </c>
      <c r="I72" s="5" t="s">
        <v>157</v>
      </c>
      <c r="J72" s="5">
        <v>9.7000000000000003E-2</v>
      </c>
      <c r="K72" s="5" t="s">
        <v>158</v>
      </c>
      <c r="L72" s="5" t="s">
        <v>158</v>
      </c>
      <c r="M72" s="5" t="s">
        <v>159</v>
      </c>
      <c r="N72" s="5" t="s">
        <v>159</v>
      </c>
      <c r="O72" s="5">
        <v>0.04</v>
      </c>
      <c r="P72" s="5">
        <v>4.2999999999999997E-2</v>
      </c>
      <c r="Q72" s="5" t="s">
        <v>161</v>
      </c>
      <c r="R72" s="5" t="s">
        <v>161</v>
      </c>
      <c r="T72" s="5" t="s">
        <v>162</v>
      </c>
      <c r="U72" s="5" t="s">
        <v>162</v>
      </c>
      <c r="V72" s="5" t="s">
        <v>163</v>
      </c>
      <c r="W72" s="5" t="s">
        <v>163</v>
      </c>
      <c r="X72" s="5">
        <v>4.3</v>
      </c>
      <c r="Y72" s="5">
        <v>3.3</v>
      </c>
      <c r="Z72" s="5">
        <v>6.4</v>
      </c>
      <c r="AA72" s="5" t="s">
        <v>159</v>
      </c>
      <c r="AB72" s="5" t="s">
        <v>159</v>
      </c>
      <c r="AC72" s="5" t="s">
        <v>163</v>
      </c>
      <c r="AD72" s="5">
        <v>4.7</v>
      </c>
      <c r="AE72" s="5" t="s">
        <v>165</v>
      </c>
      <c r="AF72" s="5" t="s">
        <v>158</v>
      </c>
      <c r="AG72" s="5" t="s">
        <v>158</v>
      </c>
      <c r="AH72" s="5" t="s">
        <v>158</v>
      </c>
      <c r="AI72" s="5" t="s">
        <v>158</v>
      </c>
      <c r="AJ72" s="5">
        <v>69</v>
      </c>
      <c r="AK72" s="5" t="s">
        <v>178</v>
      </c>
      <c r="AL72" s="5" t="s">
        <v>159</v>
      </c>
      <c r="AM72" s="5" t="s">
        <v>159</v>
      </c>
      <c r="AN72" s="5" t="s">
        <v>166</v>
      </c>
      <c r="AO72" s="5">
        <v>19.8</v>
      </c>
      <c r="AP72" s="9">
        <v>790</v>
      </c>
      <c r="AQ72" s="5" t="s">
        <v>165</v>
      </c>
      <c r="AR72" s="5" t="s">
        <v>167</v>
      </c>
      <c r="AS72" s="5" t="s">
        <v>168</v>
      </c>
      <c r="AT72" s="5">
        <v>0.3</v>
      </c>
      <c r="AU72" s="5">
        <v>0.29599999999999999</v>
      </c>
      <c r="AV72" s="5" t="s">
        <v>169</v>
      </c>
      <c r="AW72" s="5" t="s">
        <v>169</v>
      </c>
      <c r="AX72" s="5">
        <v>2.2000000000000002</v>
      </c>
      <c r="AY72" s="5">
        <v>1.2E-2</v>
      </c>
      <c r="AZ72" s="5">
        <v>2.5000000000000001E-2</v>
      </c>
      <c r="BB72" s="5" t="s">
        <v>170</v>
      </c>
      <c r="BC72" s="5" t="s">
        <v>171</v>
      </c>
      <c r="BE72" s="5" t="s">
        <v>159</v>
      </c>
      <c r="BF72" s="5" t="s">
        <v>159</v>
      </c>
      <c r="BG72" s="5" t="s">
        <v>159</v>
      </c>
      <c r="BH72" s="5" t="s">
        <v>159</v>
      </c>
      <c r="BI72" s="5" t="s">
        <v>236</v>
      </c>
      <c r="BJ72" s="5" t="s">
        <v>172</v>
      </c>
      <c r="BK72" s="5" t="s">
        <v>170</v>
      </c>
      <c r="BL72" s="5" t="s">
        <v>173</v>
      </c>
      <c r="BM72" s="5" t="s">
        <v>173</v>
      </c>
      <c r="BP72" s="5">
        <v>7.7</v>
      </c>
      <c r="BQ72" s="5" t="s">
        <v>179</v>
      </c>
      <c r="BS72" s="5" t="s">
        <v>159</v>
      </c>
      <c r="BT72" s="5" t="s">
        <v>159</v>
      </c>
      <c r="BW72" s="5" t="s">
        <v>159</v>
      </c>
      <c r="BX72" s="5" t="s">
        <v>159</v>
      </c>
      <c r="BY72" s="5">
        <v>6</v>
      </c>
      <c r="BZ72" s="5">
        <v>48</v>
      </c>
      <c r="CA72" s="5" t="s">
        <v>168</v>
      </c>
      <c r="CB72" s="5" t="s">
        <v>174</v>
      </c>
      <c r="CC72" s="5">
        <v>48</v>
      </c>
      <c r="CD72" s="5" t="s">
        <v>175</v>
      </c>
      <c r="CE72" s="5" t="s">
        <v>175</v>
      </c>
      <c r="CJ72" s="5" t="s">
        <v>159</v>
      </c>
      <c r="CK72" s="5" t="s">
        <v>159</v>
      </c>
      <c r="CL72" s="5" t="s">
        <v>159</v>
      </c>
      <c r="CM72" s="5" t="s">
        <v>159</v>
      </c>
    </row>
    <row r="73" spans="1:91" x14ac:dyDescent="0.25">
      <c r="A73" s="5" t="s">
        <v>152</v>
      </c>
      <c r="B73" s="5" t="s">
        <v>222</v>
      </c>
      <c r="C73" s="5" t="s">
        <v>154</v>
      </c>
      <c r="D73" s="6">
        <v>43012.447916666664</v>
      </c>
      <c r="E73" s="5" t="s">
        <v>517</v>
      </c>
      <c r="F73" s="5" t="s">
        <v>517</v>
      </c>
      <c r="G73" s="5" t="s">
        <v>156</v>
      </c>
      <c r="BD73" s="5" t="s">
        <v>184</v>
      </c>
    </row>
    <row r="74" spans="1:91" x14ac:dyDescent="0.25">
      <c r="A74" s="5" t="s">
        <v>152</v>
      </c>
      <c r="B74" s="5" t="s">
        <v>222</v>
      </c>
      <c r="C74" s="5" t="s">
        <v>187</v>
      </c>
      <c r="D74" s="6">
        <v>43012.444444444445</v>
      </c>
      <c r="E74" s="5" t="s">
        <v>516</v>
      </c>
      <c r="F74" s="5" t="s">
        <v>516</v>
      </c>
      <c r="G74" s="5" t="s">
        <v>156</v>
      </c>
      <c r="AJ74" s="5">
        <v>76</v>
      </c>
      <c r="BN74" s="5">
        <v>4.8099999999999996</v>
      </c>
      <c r="BO74" s="5">
        <v>61.5</v>
      </c>
      <c r="BP74" s="5">
        <v>7.82</v>
      </c>
      <c r="BR74" s="5">
        <v>261.5</v>
      </c>
      <c r="CF74" s="5">
        <v>27.31</v>
      </c>
      <c r="CG74" s="5">
        <v>28.7</v>
      </c>
      <c r="CI74" s="5">
        <v>10.8</v>
      </c>
    </row>
    <row r="75" spans="1:91" x14ac:dyDescent="0.25">
      <c r="A75" s="5" t="s">
        <v>152</v>
      </c>
      <c r="B75" s="5" t="s">
        <v>222</v>
      </c>
      <c r="C75" s="5" t="s">
        <v>154</v>
      </c>
      <c r="D75" s="6">
        <v>43012.4375</v>
      </c>
      <c r="E75" s="5" t="s">
        <v>560</v>
      </c>
      <c r="F75" s="5" t="s">
        <v>560</v>
      </c>
      <c r="G75" s="5" t="s">
        <v>188</v>
      </c>
      <c r="H75" s="5">
        <v>30</v>
      </c>
      <c r="I75" s="5" t="s">
        <v>157</v>
      </c>
      <c r="J75" s="5">
        <v>8.1000000000000003E-2</v>
      </c>
      <c r="K75" s="5" t="s">
        <v>158</v>
      </c>
      <c r="L75" s="5" t="s">
        <v>158</v>
      </c>
      <c r="M75" s="5" t="s">
        <v>159</v>
      </c>
      <c r="N75" s="5" t="s">
        <v>159</v>
      </c>
      <c r="O75" s="5">
        <v>0.04</v>
      </c>
      <c r="P75" s="5">
        <v>4.1000000000000002E-2</v>
      </c>
      <c r="Q75" s="5" t="s">
        <v>161</v>
      </c>
      <c r="R75" s="5" t="s">
        <v>161</v>
      </c>
      <c r="T75" s="5" t="s">
        <v>162</v>
      </c>
      <c r="U75" s="5" t="s">
        <v>162</v>
      </c>
      <c r="V75" s="5" t="s">
        <v>163</v>
      </c>
      <c r="W75" s="5" t="s">
        <v>163</v>
      </c>
      <c r="X75" s="5">
        <v>4.0999999999999996</v>
      </c>
      <c r="Y75" s="5">
        <v>3.1</v>
      </c>
      <c r="Z75" s="5">
        <v>6.3</v>
      </c>
      <c r="AA75" s="5" t="s">
        <v>159</v>
      </c>
      <c r="AB75" s="5" t="s">
        <v>159</v>
      </c>
      <c r="AC75" s="5" t="s">
        <v>163</v>
      </c>
      <c r="AD75" s="5">
        <v>4.9000000000000004</v>
      </c>
      <c r="AE75" s="5" t="s">
        <v>165</v>
      </c>
      <c r="AF75" s="5" t="s">
        <v>158</v>
      </c>
      <c r="AG75" s="5" t="s">
        <v>158</v>
      </c>
      <c r="AH75" s="5" t="s">
        <v>158</v>
      </c>
      <c r="AI75" s="5" t="s">
        <v>158</v>
      </c>
      <c r="AJ75" s="5">
        <v>70</v>
      </c>
      <c r="AK75" s="5" t="s">
        <v>178</v>
      </c>
      <c r="AL75" s="5" t="s">
        <v>159</v>
      </c>
      <c r="AM75" s="5" t="s">
        <v>159</v>
      </c>
      <c r="AN75" s="5" t="s">
        <v>166</v>
      </c>
      <c r="AO75" s="5">
        <v>18.899999999999999</v>
      </c>
      <c r="AP75" s="9">
        <v>170</v>
      </c>
      <c r="AQ75" s="5" t="s">
        <v>165</v>
      </c>
      <c r="AR75" s="5" t="s">
        <v>167</v>
      </c>
      <c r="AS75" s="5" t="s">
        <v>168</v>
      </c>
      <c r="AT75" s="5">
        <v>0.27</v>
      </c>
      <c r="AU75" s="5">
        <v>0.26600000000000001</v>
      </c>
      <c r="AV75" s="5" t="s">
        <v>169</v>
      </c>
      <c r="AW75" s="5" t="s">
        <v>169</v>
      </c>
      <c r="AX75" s="5">
        <v>2.1</v>
      </c>
      <c r="AY75" s="5">
        <v>1.2E-2</v>
      </c>
      <c r="AZ75" s="5">
        <v>2.3E-2</v>
      </c>
      <c r="BA75" s="5" t="s">
        <v>190</v>
      </c>
      <c r="BB75" s="5" t="s">
        <v>170</v>
      </c>
      <c r="BC75" s="5" t="s">
        <v>171</v>
      </c>
      <c r="BE75" s="5" t="s">
        <v>159</v>
      </c>
      <c r="BF75" s="5" t="s">
        <v>159</v>
      </c>
      <c r="BG75" s="5" t="s">
        <v>159</v>
      </c>
      <c r="BH75" s="5" t="s">
        <v>159</v>
      </c>
      <c r="BI75" s="5">
        <v>0.11</v>
      </c>
      <c r="BJ75" s="5" t="s">
        <v>172</v>
      </c>
      <c r="BK75" s="5" t="s">
        <v>170</v>
      </c>
      <c r="BL75" s="5" t="s">
        <v>173</v>
      </c>
      <c r="BM75" s="5" t="s">
        <v>173</v>
      </c>
      <c r="BP75" s="5">
        <v>7.5</v>
      </c>
      <c r="BQ75" s="5" t="s">
        <v>179</v>
      </c>
      <c r="BS75" s="5" t="s">
        <v>159</v>
      </c>
      <c r="BT75" s="5" t="s">
        <v>159</v>
      </c>
      <c r="BW75" s="5" t="s">
        <v>159</v>
      </c>
      <c r="BX75" s="5" t="s">
        <v>159</v>
      </c>
      <c r="BY75" s="5">
        <v>5.8</v>
      </c>
      <c r="BZ75" s="5">
        <v>52</v>
      </c>
      <c r="CA75" s="5" t="s">
        <v>168</v>
      </c>
      <c r="CB75" s="5" t="s">
        <v>174</v>
      </c>
      <c r="CC75" s="5">
        <v>53</v>
      </c>
      <c r="CD75" s="5" t="s">
        <v>175</v>
      </c>
      <c r="CE75" s="5" t="s">
        <v>175</v>
      </c>
      <c r="CJ75" s="5" t="s">
        <v>159</v>
      </c>
      <c r="CK75" s="5" t="s">
        <v>159</v>
      </c>
      <c r="CL75" s="5" t="s">
        <v>159</v>
      </c>
      <c r="CM75" s="5" t="s">
        <v>159</v>
      </c>
    </row>
    <row r="76" spans="1:91" x14ac:dyDescent="0.25">
      <c r="A76" s="5" t="s">
        <v>152</v>
      </c>
      <c r="B76" s="5" t="s">
        <v>222</v>
      </c>
      <c r="C76" s="5" t="s">
        <v>154</v>
      </c>
      <c r="D76" s="6">
        <v>43012.4375</v>
      </c>
      <c r="E76" s="5" t="s">
        <v>561</v>
      </c>
      <c r="F76" s="5" t="s">
        <v>561</v>
      </c>
      <c r="G76" s="5" t="s">
        <v>188</v>
      </c>
      <c r="BD76" s="5" t="s">
        <v>184</v>
      </c>
    </row>
    <row r="77" spans="1:91" x14ac:dyDescent="0.25">
      <c r="A77" s="5" t="s">
        <v>152</v>
      </c>
      <c r="B77" s="5" t="s">
        <v>222</v>
      </c>
      <c r="C77" s="5" t="s">
        <v>187</v>
      </c>
      <c r="D77" s="6">
        <v>43012.4375</v>
      </c>
      <c r="E77" s="5" t="s">
        <v>560</v>
      </c>
      <c r="F77" s="5" t="s">
        <v>560</v>
      </c>
      <c r="G77" s="5" t="s">
        <v>188</v>
      </c>
      <c r="AJ77" s="5">
        <v>76</v>
      </c>
      <c r="BN77" s="5">
        <v>4.8099999999999996</v>
      </c>
      <c r="BO77" s="5">
        <v>61.5</v>
      </c>
      <c r="BP77" s="5">
        <v>7.82</v>
      </c>
      <c r="BR77" s="5">
        <v>234.5</v>
      </c>
      <c r="CF77" s="5">
        <v>28.7</v>
      </c>
      <c r="CG77" s="5">
        <v>27.31</v>
      </c>
      <c r="CI77" s="5">
        <v>10.8</v>
      </c>
    </row>
    <row r="78" spans="1:91" s="2" customFormat="1" x14ac:dyDescent="0.25">
      <c r="D78" s="3"/>
      <c r="H78" s="2">
        <f>(H72-H75)/((H72+H75)/2)*100</f>
        <v>6.4516129032258061</v>
      </c>
      <c r="O78" s="2">
        <f t="shared" ref="O78:BP78" si="39">(O72-O75)/((O72+O75)/2)*100</f>
        <v>0</v>
      </c>
      <c r="P78" s="2">
        <f t="shared" si="39"/>
        <v>4.7619047619047494</v>
      </c>
      <c r="X78" s="2">
        <f t="shared" si="39"/>
        <v>4.7619047619047672</v>
      </c>
      <c r="Y78" s="2">
        <f t="shared" si="39"/>
        <v>6.249999999999992</v>
      </c>
      <c r="Z78" s="2">
        <f t="shared" si="39"/>
        <v>1.574803149606308</v>
      </c>
      <c r="AD78" s="2">
        <f t="shared" si="39"/>
        <v>-4.1666666666666696</v>
      </c>
      <c r="AJ78" s="2">
        <f t="shared" si="39"/>
        <v>-1.4388489208633095</v>
      </c>
      <c r="AO78" s="2">
        <f t="shared" si="39"/>
        <v>4.6511627906976845</v>
      </c>
      <c r="AP78" s="21">
        <f t="shared" si="39"/>
        <v>129.16666666666669</v>
      </c>
      <c r="AT78" s="2">
        <f t="shared" si="39"/>
        <v>10.526315789473673</v>
      </c>
      <c r="AU78" s="2">
        <f t="shared" si="39"/>
        <v>10.676156583629883</v>
      </c>
      <c r="AX78" s="2">
        <f t="shared" si="39"/>
        <v>4.6511627906976782</v>
      </c>
      <c r="AZ78" s="2">
        <f t="shared" si="39"/>
        <v>8.333333333333341</v>
      </c>
      <c r="BP78" s="2">
        <f t="shared" si="39"/>
        <v>2.6315789473684239</v>
      </c>
      <c r="BR78" s="2">
        <f>(BR74-BR77)/((BR74+BR77)/2)*100</f>
        <v>10.887096774193548</v>
      </c>
      <c r="BY78" s="2">
        <f t="shared" ref="BY78:CC78" si="40">(BY72-BY75)/((BY72+BY75)/2)*100</f>
        <v>3.3898305084745792</v>
      </c>
      <c r="BZ78" s="2">
        <f t="shared" si="40"/>
        <v>-8</v>
      </c>
      <c r="CC78" s="2">
        <f t="shared" si="40"/>
        <v>-9.9009900990099009</v>
      </c>
      <c r="CF78" s="2">
        <f t="shared" ref="CF78" si="41">(CF74-CF77)/((CF74+CF77)/2)*100</f>
        <v>-4.9633993929655444</v>
      </c>
      <c r="CG78" s="2">
        <f t="shared" ref="CG78" si="42">(CG74-CG77)/((CG74+CG77)/2)*100</f>
        <v>4.9633993929655444</v>
      </c>
      <c r="CI78" s="2">
        <f t="shared" ref="CI78" si="43">(CI74-CI77)/((CI74+CI77)/2)*100</f>
        <v>0</v>
      </c>
    </row>
    <row r="79" spans="1:91" s="11" customFormat="1" x14ac:dyDescent="0.25">
      <c r="A79" s="11" t="s">
        <v>152</v>
      </c>
      <c r="B79" s="11" t="s">
        <v>284</v>
      </c>
      <c r="C79" s="11" t="s">
        <v>154</v>
      </c>
      <c r="D79" s="12">
        <v>43026.430555555555</v>
      </c>
      <c r="E79" s="11" t="s">
        <v>518</v>
      </c>
      <c r="F79" s="11" t="s">
        <v>518</v>
      </c>
      <c r="G79" s="11" t="s">
        <v>156</v>
      </c>
      <c r="H79" s="11">
        <v>25</v>
      </c>
      <c r="I79" s="11" t="s">
        <v>157</v>
      </c>
      <c r="J79" s="11" t="s">
        <v>157</v>
      </c>
      <c r="K79" s="11" t="s">
        <v>158</v>
      </c>
      <c r="L79" s="11" t="s">
        <v>158</v>
      </c>
      <c r="M79" s="11" t="s">
        <v>159</v>
      </c>
      <c r="N79" s="11" t="s">
        <v>159</v>
      </c>
      <c r="O79" s="11">
        <v>2.9000000000000001E-2</v>
      </c>
      <c r="P79" s="11">
        <v>0.03</v>
      </c>
      <c r="Q79" s="11" t="s">
        <v>161</v>
      </c>
      <c r="R79" s="11" t="s">
        <v>161</v>
      </c>
      <c r="T79" s="11" t="s">
        <v>162</v>
      </c>
      <c r="U79" s="11" t="s">
        <v>162</v>
      </c>
      <c r="V79" s="11" t="s">
        <v>163</v>
      </c>
      <c r="W79" s="11" t="s">
        <v>163</v>
      </c>
      <c r="X79" s="11">
        <v>2.4</v>
      </c>
      <c r="Y79" s="13">
        <v>2.2000000000000002</v>
      </c>
      <c r="Z79" s="11">
        <v>4.3</v>
      </c>
      <c r="AA79" s="11" t="s">
        <v>159</v>
      </c>
      <c r="AB79" s="11" t="s">
        <v>159</v>
      </c>
      <c r="AC79" s="11" t="s">
        <v>163</v>
      </c>
      <c r="AD79" s="11">
        <v>9.8000000000000007</v>
      </c>
      <c r="AE79" s="11" t="s">
        <v>165</v>
      </c>
      <c r="AF79" s="11" t="s">
        <v>158</v>
      </c>
      <c r="AG79" s="11" t="s">
        <v>158</v>
      </c>
      <c r="AH79" s="11" t="s">
        <v>158</v>
      </c>
      <c r="AI79" s="11" t="s">
        <v>158</v>
      </c>
      <c r="AJ79" s="11">
        <v>88</v>
      </c>
      <c r="AK79" s="11">
        <v>5</v>
      </c>
      <c r="AL79" s="11" t="s">
        <v>159</v>
      </c>
      <c r="AM79" s="11" t="s">
        <v>159</v>
      </c>
      <c r="AN79" s="11" t="s">
        <v>166</v>
      </c>
      <c r="AO79" s="11">
        <v>13.4</v>
      </c>
      <c r="AP79" s="13">
        <v>1100</v>
      </c>
      <c r="AQ79" s="11" t="s">
        <v>165</v>
      </c>
      <c r="AR79" s="11" t="s">
        <v>167</v>
      </c>
      <c r="AS79" s="11" t="s">
        <v>168</v>
      </c>
      <c r="AT79" s="11">
        <v>0.45</v>
      </c>
      <c r="AU79" s="11">
        <v>0.45</v>
      </c>
      <c r="AV79" s="11" t="s">
        <v>169</v>
      </c>
      <c r="AW79" s="11" t="s">
        <v>169</v>
      </c>
      <c r="AX79" s="11">
        <v>1.8</v>
      </c>
      <c r="AY79" s="11" t="s">
        <v>159</v>
      </c>
      <c r="AZ79" s="11">
        <v>5.8000000000000003E-2</v>
      </c>
      <c r="BB79" s="11" t="s">
        <v>170</v>
      </c>
      <c r="BC79" s="11" t="s">
        <v>171</v>
      </c>
      <c r="BE79" s="11" t="s">
        <v>159</v>
      </c>
      <c r="BF79" s="11" t="s">
        <v>159</v>
      </c>
      <c r="BG79" s="11" t="s">
        <v>159</v>
      </c>
      <c r="BH79" s="11" t="s">
        <v>159</v>
      </c>
      <c r="BI79" s="11" t="s">
        <v>236</v>
      </c>
      <c r="BJ79" s="11">
        <v>2.5999999999999999E-2</v>
      </c>
      <c r="BK79" s="11" t="s">
        <v>170</v>
      </c>
      <c r="BL79" s="11" t="s">
        <v>173</v>
      </c>
      <c r="BM79" s="11" t="s">
        <v>173</v>
      </c>
      <c r="BP79" s="11">
        <v>7.6</v>
      </c>
      <c r="BQ79" s="11" t="s">
        <v>179</v>
      </c>
      <c r="BS79" s="11" t="s">
        <v>159</v>
      </c>
      <c r="BT79" s="11" t="s">
        <v>159</v>
      </c>
      <c r="BW79" s="11" t="s">
        <v>159</v>
      </c>
      <c r="BX79" s="11" t="s">
        <v>159</v>
      </c>
      <c r="BY79" s="11">
        <v>16</v>
      </c>
      <c r="BZ79" s="11">
        <v>80</v>
      </c>
      <c r="CA79" s="11" t="s">
        <v>168</v>
      </c>
      <c r="CB79" s="11" t="s">
        <v>174</v>
      </c>
      <c r="CC79" s="11">
        <v>80</v>
      </c>
      <c r="CD79" s="11" t="s">
        <v>175</v>
      </c>
      <c r="CE79" s="11" t="s">
        <v>175</v>
      </c>
      <c r="CJ79" s="11" t="s">
        <v>159</v>
      </c>
      <c r="CK79" s="11" t="s">
        <v>159</v>
      </c>
      <c r="CL79" s="11" t="s">
        <v>159</v>
      </c>
      <c r="CM79" s="11" t="s">
        <v>159</v>
      </c>
    </row>
    <row r="80" spans="1:91" s="11" customFormat="1" x14ac:dyDescent="0.25">
      <c r="A80" s="11" t="s">
        <v>152</v>
      </c>
      <c r="B80" s="11" t="s">
        <v>284</v>
      </c>
      <c r="C80" s="11" t="s">
        <v>154</v>
      </c>
      <c r="D80" s="12">
        <v>43027.430555555555</v>
      </c>
      <c r="E80" s="11" t="s">
        <v>519</v>
      </c>
      <c r="F80" s="11" t="s">
        <v>519</v>
      </c>
      <c r="G80" s="11" t="s">
        <v>156</v>
      </c>
      <c r="Y80" s="13"/>
      <c r="AP80" s="13"/>
      <c r="BD80" s="11">
        <v>8.0000000000000007E-5</v>
      </c>
    </row>
    <row r="81" spans="1:91" s="11" customFormat="1" x14ac:dyDescent="0.25">
      <c r="A81" s="11" t="s">
        <v>152</v>
      </c>
      <c r="B81" s="11" t="s">
        <v>284</v>
      </c>
      <c r="C81" s="11" t="s">
        <v>187</v>
      </c>
      <c r="D81" s="12">
        <v>43026.430555555555</v>
      </c>
      <c r="E81" s="11" t="s">
        <v>518</v>
      </c>
      <c r="F81" s="11" t="s">
        <v>518</v>
      </c>
      <c r="G81" s="11" t="s">
        <v>156</v>
      </c>
      <c r="Y81" s="13"/>
      <c r="AJ81" s="11">
        <v>100</v>
      </c>
      <c r="AP81" s="13"/>
      <c r="BN81" s="11">
        <v>6.9</v>
      </c>
      <c r="BO81" s="11">
        <v>94.6</v>
      </c>
      <c r="BP81" s="11">
        <v>7.5</v>
      </c>
      <c r="BR81" s="11">
        <v>117.9</v>
      </c>
      <c r="CF81" s="11">
        <v>25.7</v>
      </c>
      <c r="CG81" s="11">
        <v>28.9</v>
      </c>
      <c r="CI81" s="11">
        <v>10.1</v>
      </c>
    </row>
    <row r="82" spans="1:91" s="11" customFormat="1" x14ac:dyDescent="0.25">
      <c r="A82" s="11" t="s">
        <v>152</v>
      </c>
      <c r="B82" s="11" t="s">
        <v>284</v>
      </c>
      <c r="C82" s="11" t="s">
        <v>154</v>
      </c>
      <c r="D82" s="12">
        <v>43026.368055555555</v>
      </c>
      <c r="E82" s="11" t="s">
        <v>562</v>
      </c>
      <c r="F82" s="11" t="s">
        <v>562</v>
      </c>
      <c r="G82" s="11" t="s">
        <v>188</v>
      </c>
      <c r="H82" s="11">
        <v>23</v>
      </c>
      <c r="I82" s="11" t="s">
        <v>157</v>
      </c>
      <c r="J82" s="11" t="s">
        <v>157</v>
      </c>
      <c r="K82" s="11" t="s">
        <v>158</v>
      </c>
      <c r="L82" s="11" t="s">
        <v>158</v>
      </c>
      <c r="M82" s="11" t="s">
        <v>159</v>
      </c>
      <c r="N82" s="11" t="s">
        <v>159</v>
      </c>
      <c r="O82" s="11">
        <v>2.4E-2</v>
      </c>
      <c r="P82" s="11">
        <v>3.3000000000000002E-2</v>
      </c>
      <c r="Q82" s="11" t="s">
        <v>161</v>
      </c>
      <c r="R82" s="11" t="s">
        <v>161</v>
      </c>
      <c r="T82" s="11" t="s">
        <v>162</v>
      </c>
      <c r="U82" s="11" t="s">
        <v>162</v>
      </c>
      <c r="V82" s="11" t="s">
        <v>163</v>
      </c>
      <c r="W82" s="11" t="s">
        <v>163</v>
      </c>
      <c r="X82" s="11">
        <v>2.2999999999999998</v>
      </c>
      <c r="Y82" s="13">
        <v>3</v>
      </c>
      <c r="Z82" s="11">
        <v>4.0999999999999996</v>
      </c>
      <c r="AA82" s="11" t="s">
        <v>159</v>
      </c>
      <c r="AB82" s="11" t="s">
        <v>159</v>
      </c>
      <c r="AC82" s="11" t="s">
        <v>163</v>
      </c>
      <c r="AD82" s="11">
        <v>9.6999999999999993</v>
      </c>
      <c r="AE82" s="11" t="s">
        <v>165</v>
      </c>
      <c r="AF82" s="11" t="s">
        <v>158</v>
      </c>
      <c r="AG82" s="11" t="s">
        <v>158</v>
      </c>
      <c r="AH82" s="11" t="s">
        <v>158</v>
      </c>
      <c r="AI82" s="11" t="s">
        <v>158</v>
      </c>
      <c r="AJ82" s="11">
        <v>90</v>
      </c>
      <c r="AK82" s="11" t="s">
        <v>178</v>
      </c>
      <c r="AL82" s="11" t="s">
        <v>159</v>
      </c>
      <c r="AM82" s="11" t="s">
        <v>159</v>
      </c>
      <c r="AN82" s="11" t="s">
        <v>166</v>
      </c>
      <c r="AO82" s="11">
        <v>13.2</v>
      </c>
      <c r="AP82" s="13">
        <v>230</v>
      </c>
      <c r="AQ82" s="11" t="s">
        <v>165</v>
      </c>
      <c r="AR82" s="11" t="s">
        <v>167</v>
      </c>
      <c r="AS82" s="11" t="s">
        <v>168</v>
      </c>
      <c r="AT82" s="11">
        <v>0.35</v>
      </c>
      <c r="AU82" s="11">
        <v>0.35</v>
      </c>
      <c r="AV82" s="11" t="s">
        <v>169</v>
      </c>
      <c r="AW82" s="11" t="s">
        <v>169</v>
      </c>
      <c r="AX82" s="11">
        <v>1.8</v>
      </c>
      <c r="AY82" s="11" t="s">
        <v>159</v>
      </c>
      <c r="AZ82" s="11">
        <v>4.4999999999999998E-2</v>
      </c>
      <c r="BA82" s="11" t="s">
        <v>190</v>
      </c>
      <c r="BB82" s="11" t="s">
        <v>170</v>
      </c>
      <c r="BC82" s="11" t="s">
        <v>171</v>
      </c>
      <c r="BE82" s="11" t="s">
        <v>159</v>
      </c>
      <c r="BF82" s="11" t="s">
        <v>159</v>
      </c>
      <c r="BG82" s="11" t="s">
        <v>159</v>
      </c>
      <c r="BH82" s="11" t="s">
        <v>159</v>
      </c>
      <c r="BI82" s="11" t="s">
        <v>236</v>
      </c>
      <c r="BJ82" s="11">
        <v>2.9000000000000001E-2</v>
      </c>
      <c r="BK82" s="11" t="s">
        <v>170</v>
      </c>
      <c r="BL82" s="11" t="s">
        <v>173</v>
      </c>
      <c r="BM82" s="11" t="s">
        <v>173</v>
      </c>
      <c r="BP82" s="11">
        <v>7.4</v>
      </c>
      <c r="BQ82" s="11" t="s">
        <v>179</v>
      </c>
      <c r="BS82" s="11" t="s">
        <v>159</v>
      </c>
      <c r="BT82" s="11" t="s">
        <v>159</v>
      </c>
      <c r="BW82" s="11" t="s">
        <v>159</v>
      </c>
      <c r="BX82" s="11" t="s">
        <v>159</v>
      </c>
      <c r="BY82" s="11">
        <v>15</v>
      </c>
      <c r="BZ82" s="11">
        <v>71</v>
      </c>
      <c r="CA82" s="11" t="s">
        <v>168</v>
      </c>
      <c r="CB82" s="11" t="s">
        <v>174</v>
      </c>
      <c r="CC82" s="11">
        <v>73</v>
      </c>
      <c r="CD82" s="11" t="s">
        <v>175</v>
      </c>
      <c r="CE82" s="11" t="s">
        <v>175</v>
      </c>
      <c r="CJ82" s="11" t="s">
        <v>159</v>
      </c>
      <c r="CK82" s="11" t="s">
        <v>159</v>
      </c>
      <c r="CL82" s="11" t="s">
        <v>159</v>
      </c>
      <c r="CM82" s="11" t="s">
        <v>159</v>
      </c>
    </row>
    <row r="83" spans="1:91" s="11" customFormat="1" x14ac:dyDescent="0.25">
      <c r="A83" s="11" t="s">
        <v>152</v>
      </c>
      <c r="B83" s="11" t="s">
        <v>284</v>
      </c>
      <c r="C83" s="11" t="s">
        <v>154</v>
      </c>
      <c r="D83" s="12">
        <v>43026.368055555555</v>
      </c>
      <c r="E83" s="11" t="s">
        <v>563</v>
      </c>
      <c r="F83" s="11" t="s">
        <v>563</v>
      </c>
      <c r="G83" s="11" t="s">
        <v>188</v>
      </c>
      <c r="Y83" s="13"/>
      <c r="AP83" s="13"/>
      <c r="BD83" s="11">
        <v>6.0000000000000002E-5</v>
      </c>
    </row>
    <row r="84" spans="1:91" s="11" customFormat="1" x14ac:dyDescent="0.25">
      <c r="A84" s="11" t="s">
        <v>152</v>
      </c>
      <c r="B84" s="11" t="s">
        <v>284</v>
      </c>
      <c r="C84" s="11" t="s">
        <v>187</v>
      </c>
      <c r="D84" s="12">
        <v>43026.368055555555</v>
      </c>
      <c r="E84" s="11" t="s">
        <v>562</v>
      </c>
      <c r="F84" s="11" t="s">
        <v>562</v>
      </c>
      <c r="G84" s="11" t="s">
        <v>188</v>
      </c>
      <c r="Y84" s="13"/>
      <c r="AJ84" s="11">
        <v>100</v>
      </c>
      <c r="AP84" s="13"/>
      <c r="BN84" s="11">
        <v>6.9</v>
      </c>
      <c r="BO84" s="11">
        <v>94.6</v>
      </c>
      <c r="BP84" s="11">
        <v>7.5</v>
      </c>
      <c r="BR84" s="11">
        <v>117.8</v>
      </c>
      <c r="CF84" s="11">
        <v>28.9</v>
      </c>
      <c r="CG84" s="11">
        <v>25.7</v>
      </c>
      <c r="CI84" s="11">
        <v>10.1</v>
      </c>
    </row>
    <row r="85" spans="1:91" s="2" customFormat="1" x14ac:dyDescent="0.25">
      <c r="D85" s="3"/>
      <c r="H85" s="2">
        <f>(H79-H82)/((H79+H82)/2)*100</f>
        <v>8.3333333333333321</v>
      </c>
      <c r="O85" s="2">
        <f t="shared" ref="O85:BP85" si="44">(O79-O82)/((O79+O82)/2)*100</f>
        <v>18.867924528301888</v>
      </c>
      <c r="P85" s="2">
        <f t="shared" si="44"/>
        <v>-9.5238095238095308</v>
      </c>
      <c r="X85" s="2">
        <f t="shared" si="44"/>
        <v>4.2553191489361746</v>
      </c>
      <c r="Y85" s="21">
        <f t="shared" si="44"/>
        <v>-30.769230769230759</v>
      </c>
      <c r="Z85" s="2">
        <f t="shared" si="44"/>
        <v>4.7619047619047672</v>
      </c>
      <c r="AD85" s="2">
        <f t="shared" si="44"/>
        <v>1.0256410256410402</v>
      </c>
      <c r="AJ85" s="2">
        <f t="shared" si="44"/>
        <v>-2.2471910112359552</v>
      </c>
      <c r="AO85" s="2">
        <f t="shared" si="44"/>
        <v>1.5037593984962485</v>
      </c>
      <c r="AP85" s="21">
        <f t="shared" si="44"/>
        <v>130.82706766917295</v>
      </c>
      <c r="AT85" s="2">
        <f t="shared" si="44"/>
        <v>25.000000000000007</v>
      </c>
      <c r="AU85" s="2">
        <f t="shared" si="44"/>
        <v>25.000000000000007</v>
      </c>
      <c r="AX85" s="2">
        <f t="shared" si="44"/>
        <v>0</v>
      </c>
      <c r="AZ85" s="2">
        <f t="shared" si="44"/>
        <v>25.242718446601948</v>
      </c>
      <c r="BP85" s="2">
        <f t="shared" si="44"/>
        <v>2.6666666666666572</v>
      </c>
      <c r="BR85" s="2">
        <f>(BR81-BR84)/((BR81+BR84)/2)*100</f>
        <v>8.4853627492582545E-2</v>
      </c>
      <c r="BY85" s="2">
        <f t="shared" ref="BY85:CC85" si="45">(BY79-BY82)/((BY79+BY82)/2)*100</f>
        <v>6.4516129032258061</v>
      </c>
      <c r="BZ85" s="2">
        <f t="shared" si="45"/>
        <v>11.920529801324504</v>
      </c>
      <c r="CC85" s="2">
        <f t="shared" si="45"/>
        <v>9.1503267973856204</v>
      </c>
      <c r="CF85" s="2">
        <f t="shared" ref="CF85" si="46">(CF81-CF84)/((CF81+CF84)/2)*100</f>
        <v>-11.721611721611721</v>
      </c>
      <c r="CG85" s="2">
        <f t="shared" ref="CG85" si="47">(CG81-CG84)/((CG81+CG84)/2)*100</f>
        <v>11.721611721611721</v>
      </c>
      <c r="CI85" s="2">
        <f t="shared" ref="CI85" si="48">(CI81-CI84)/((CI81+CI84)/2)*100</f>
        <v>0</v>
      </c>
    </row>
    <row r="86" spans="1:91" x14ac:dyDescent="0.25">
      <c r="A86" s="5" t="s">
        <v>152</v>
      </c>
      <c r="B86" s="5" t="s">
        <v>285</v>
      </c>
      <c r="C86" s="5" t="s">
        <v>154</v>
      </c>
      <c r="D86" s="6">
        <v>43033.451388888891</v>
      </c>
      <c r="E86" s="5" t="s">
        <v>520</v>
      </c>
      <c r="F86" s="5" t="s">
        <v>520</v>
      </c>
      <c r="G86" s="5" t="s">
        <v>156</v>
      </c>
      <c r="H86" s="5">
        <v>26</v>
      </c>
      <c r="I86" s="5" t="s">
        <v>157</v>
      </c>
      <c r="J86" s="5" t="s">
        <v>157</v>
      </c>
      <c r="K86" s="5" t="s">
        <v>158</v>
      </c>
      <c r="L86" s="5" t="s">
        <v>158</v>
      </c>
      <c r="M86" s="5" t="s">
        <v>159</v>
      </c>
      <c r="N86" s="5" t="s">
        <v>159</v>
      </c>
      <c r="O86" s="5">
        <v>2.5999999999999999E-2</v>
      </c>
      <c r="P86" s="5">
        <v>2.5999999999999999E-2</v>
      </c>
      <c r="Q86" s="5" t="s">
        <v>161</v>
      </c>
      <c r="R86" s="5" t="s">
        <v>161</v>
      </c>
      <c r="T86" s="5" t="s">
        <v>162</v>
      </c>
      <c r="U86" s="5" t="s">
        <v>162</v>
      </c>
      <c r="V86" s="5" t="s">
        <v>163</v>
      </c>
      <c r="W86" s="5" t="s">
        <v>163</v>
      </c>
      <c r="X86" s="5">
        <v>11</v>
      </c>
      <c r="Y86" s="9">
        <v>3.5</v>
      </c>
      <c r="Z86" s="9">
        <v>4.7</v>
      </c>
      <c r="AA86" s="5" t="s">
        <v>159</v>
      </c>
      <c r="AB86" s="5" t="s">
        <v>159</v>
      </c>
      <c r="AC86" s="5" t="s">
        <v>163</v>
      </c>
      <c r="AD86" s="5">
        <v>621</v>
      </c>
      <c r="AE86" s="5" t="s">
        <v>165</v>
      </c>
      <c r="AF86" s="5" t="s">
        <v>158</v>
      </c>
      <c r="AG86" s="5" t="s">
        <v>158</v>
      </c>
      <c r="AH86" s="5" t="s">
        <v>158</v>
      </c>
      <c r="AI86" s="5" t="s">
        <v>158</v>
      </c>
      <c r="AJ86" s="5">
        <v>1581</v>
      </c>
      <c r="AK86" s="5" t="s">
        <v>178</v>
      </c>
      <c r="AL86" s="5" t="s">
        <v>159</v>
      </c>
      <c r="AM86" s="5" t="s">
        <v>159</v>
      </c>
      <c r="AN86" s="5" t="s">
        <v>166</v>
      </c>
      <c r="AO86" s="5">
        <v>146.9</v>
      </c>
      <c r="AP86" s="9" t="s">
        <v>235</v>
      </c>
      <c r="AQ86" s="5" t="s">
        <v>165</v>
      </c>
      <c r="AR86" s="5" t="s">
        <v>167</v>
      </c>
      <c r="AS86" s="5" t="s">
        <v>168</v>
      </c>
      <c r="AT86" s="5">
        <v>0.18</v>
      </c>
      <c r="AU86" s="5">
        <v>0.182</v>
      </c>
      <c r="AV86" s="5" t="s">
        <v>169</v>
      </c>
      <c r="AW86" s="5" t="s">
        <v>169</v>
      </c>
      <c r="AX86" s="5">
        <v>29</v>
      </c>
      <c r="AY86" s="5">
        <v>1.2999999999999999E-2</v>
      </c>
      <c r="AZ86" s="5">
        <v>2.3E-2</v>
      </c>
      <c r="BB86" s="5" t="s">
        <v>170</v>
      </c>
      <c r="BC86" s="5" t="s">
        <v>171</v>
      </c>
      <c r="BE86" s="5" t="s">
        <v>159</v>
      </c>
      <c r="BF86" s="5" t="s">
        <v>159</v>
      </c>
      <c r="BG86" s="5" t="s">
        <v>159</v>
      </c>
      <c r="BH86" s="5" t="s">
        <v>159</v>
      </c>
      <c r="BI86" s="5" t="s">
        <v>303</v>
      </c>
      <c r="BJ86" s="5" t="s">
        <v>304</v>
      </c>
      <c r="BK86" s="5" t="s">
        <v>170</v>
      </c>
      <c r="BL86" s="5" t="s">
        <v>173</v>
      </c>
      <c r="BM86" s="5" t="s">
        <v>173</v>
      </c>
      <c r="BP86" s="5">
        <v>7.4</v>
      </c>
      <c r="BQ86" s="5" t="s">
        <v>179</v>
      </c>
      <c r="BS86" s="5" t="s">
        <v>159</v>
      </c>
      <c r="BT86" s="5" t="s">
        <v>159</v>
      </c>
      <c r="BW86" s="5" t="s">
        <v>159</v>
      </c>
      <c r="BX86" s="5" t="s">
        <v>159</v>
      </c>
      <c r="BY86" s="5">
        <v>297</v>
      </c>
      <c r="BZ86" s="5">
        <v>1091</v>
      </c>
      <c r="CA86" s="5" t="s">
        <v>168</v>
      </c>
      <c r="CB86" s="5" t="s">
        <v>174</v>
      </c>
      <c r="CC86" s="5">
        <v>1092</v>
      </c>
      <c r="CD86" s="5" t="s">
        <v>175</v>
      </c>
      <c r="CE86" s="5" t="s">
        <v>175</v>
      </c>
      <c r="CJ86" s="5" t="s">
        <v>159</v>
      </c>
      <c r="CK86" s="5" t="s">
        <v>159</v>
      </c>
      <c r="CL86" s="5" t="s">
        <v>159</v>
      </c>
      <c r="CM86" s="5" t="s">
        <v>159</v>
      </c>
    </row>
    <row r="87" spans="1:91" x14ac:dyDescent="0.25">
      <c r="A87" s="5" t="s">
        <v>152</v>
      </c>
      <c r="B87" s="5" t="s">
        <v>285</v>
      </c>
      <c r="C87" s="5" t="s">
        <v>154</v>
      </c>
      <c r="D87" s="6">
        <v>43033.493055555555</v>
      </c>
      <c r="E87" s="5" t="s">
        <v>521</v>
      </c>
      <c r="F87" s="5" t="s">
        <v>521</v>
      </c>
      <c r="G87" s="5" t="s">
        <v>156</v>
      </c>
      <c r="Y87" s="9"/>
      <c r="Z87" s="9"/>
      <c r="BD87" s="5" t="s">
        <v>184</v>
      </c>
    </row>
    <row r="88" spans="1:91" x14ac:dyDescent="0.25">
      <c r="A88" s="5" t="s">
        <v>152</v>
      </c>
      <c r="B88" s="5" t="s">
        <v>285</v>
      </c>
      <c r="C88" s="5" t="s">
        <v>187</v>
      </c>
      <c r="D88" s="6">
        <v>43033.451388888891</v>
      </c>
      <c r="E88" s="5" t="s">
        <v>520</v>
      </c>
      <c r="F88" s="5" t="s">
        <v>520</v>
      </c>
      <c r="G88" s="5" t="s">
        <v>156</v>
      </c>
      <c r="Y88" s="9"/>
      <c r="Z88" s="9"/>
      <c r="AJ88" s="5">
        <v>1300</v>
      </c>
      <c r="BN88" s="5">
        <v>5.8</v>
      </c>
      <c r="BO88" s="9">
        <v>51.6</v>
      </c>
      <c r="BP88" s="5">
        <v>7.5</v>
      </c>
      <c r="BR88" s="5">
        <v>213</v>
      </c>
      <c r="BU88" s="5">
        <v>0.71</v>
      </c>
      <c r="CF88" s="5">
        <v>27.3</v>
      </c>
      <c r="CG88" s="5">
        <v>29.3</v>
      </c>
      <c r="CI88" s="5">
        <v>11.1</v>
      </c>
    </row>
    <row r="89" spans="1:91" x14ac:dyDescent="0.25">
      <c r="A89" s="5" t="s">
        <v>152</v>
      </c>
      <c r="B89" s="5" t="s">
        <v>285</v>
      </c>
      <c r="C89" s="5" t="s">
        <v>154</v>
      </c>
      <c r="D89" s="6">
        <v>43033.451388888891</v>
      </c>
      <c r="E89" s="5" t="s">
        <v>564</v>
      </c>
      <c r="F89" s="5" t="s">
        <v>564</v>
      </c>
      <c r="G89" s="5" t="s">
        <v>188</v>
      </c>
      <c r="H89" s="5">
        <v>26</v>
      </c>
      <c r="I89" s="5" t="s">
        <v>157</v>
      </c>
      <c r="J89" s="5" t="s">
        <v>157</v>
      </c>
      <c r="K89" s="5" t="s">
        <v>158</v>
      </c>
      <c r="L89" s="5" t="s">
        <v>158</v>
      </c>
      <c r="M89" s="5" t="s">
        <v>159</v>
      </c>
      <c r="N89" s="5" t="s">
        <v>159</v>
      </c>
      <c r="O89" s="5">
        <v>2.5999999999999999E-2</v>
      </c>
      <c r="P89" s="5">
        <v>2.8000000000000001E-2</v>
      </c>
      <c r="Q89" s="5" t="s">
        <v>161</v>
      </c>
      <c r="R89" s="5" t="s">
        <v>161</v>
      </c>
      <c r="T89" s="5" t="s">
        <v>162</v>
      </c>
      <c r="U89" s="5" t="s">
        <v>162</v>
      </c>
      <c r="V89" s="5" t="s">
        <v>163</v>
      </c>
      <c r="W89" s="5" t="s">
        <v>163</v>
      </c>
      <c r="X89" s="5">
        <v>10</v>
      </c>
      <c r="Y89" s="9">
        <v>5.0999999999999996</v>
      </c>
      <c r="Z89" s="9">
        <v>5.9</v>
      </c>
      <c r="AA89" s="5" t="s">
        <v>159</v>
      </c>
      <c r="AB89" s="5" t="s">
        <v>159</v>
      </c>
      <c r="AC89" s="5" t="s">
        <v>163</v>
      </c>
      <c r="AD89" s="5">
        <v>605</v>
      </c>
      <c r="AE89" s="5" t="s">
        <v>165</v>
      </c>
      <c r="AF89" s="5" t="s">
        <v>158</v>
      </c>
      <c r="AG89" s="5" t="s">
        <v>158</v>
      </c>
      <c r="AH89" s="5" t="s">
        <v>158</v>
      </c>
      <c r="AI89" s="5" t="s">
        <v>158</v>
      </c>
      <c r="AJ89" s="5">
        <v>1584</v>
      </c>
      <c r="AK89" s="5" t="s">
        <v>178</v>
      </c>
      <c r="AL89" s="5" t="s">
        <v>159</v>
      </c>
      <c r="AM89" s="5" t="s">
        <v>159</v>
      </c>
      <c r="AN89" s="5" t="s">
        <v>166</v>
      </c>
      <c r="AO89" s="5">
        <v>144.4</v>
      </c>
      <c r="AP89" s="9">
        <v>20</v>
      </c>
      <c r="AQ89" s="5" t="s">
        <v>165</v>
      </c>
      <c r="AR89" s="5" t="s">
        <v>167</v>
      </c>
      <c r="AS89" s="5">
        <v>0.11</v>
      </c>
      <c r="AT89" s="5" t="s">
        <v>168</v>
      </c>
      <c r="AU89" s="5">
        <v>0.157</v>
      </c>
      <c r="AV89" s="5" t="s">
        <v>169</v>
      </c>
      <c r="AW89" s="5" t="s">
        <v>169</v>
      </c>
      <c r="AX89" s="5">
        <v>29</v>
      </c>
      <c r="AY89" s="5">
        <v>1.4E-2</v>
      </c>
      <c r="AZ89" s="5">
        <v>2.3E-2</v>
      </c>
      <c r="BB89" s="5" t="s">
        <v>170</v>
      </c>
      <c r="BC89" s="5" t="s">
        <v>171</v>
      </c>
      <c r="BE89" s="5" t="s">
        <v>159</v>
      </c>
      <c r="BF89" s="5" t="s">
        <v>159</v>
      </c>
      <c r="BG89" s="5" t="s">
        <v>159</v>
      </c>
      <c r="BH89" s="5" t="s">
        <v>159</v>
      </c>
      <c r="BI89" s="5" t="s">
        <v>303</v>
      </c>
      <c r="BJ89" s="5" t="s">
        <v>304</v>
      </c>
      <c r="BK89" s="5" t="s">
        <v>170</v>
      </c>
      <c r="BL89" s="5" t="s">
        <v>173</v>
      </c>
      <c r="BM89" s="5" t="s">
        <v>173</v>
      </c>
      <c r="BO89" s="9"/>
      <c r="BP89" s="5">
        <v>7.3</v>
      </c>
      <c r="BQ89" s="5" t="s">
        <v>179</v>
      </c>
      <c r="BS89" s="5" t="s">
        <v>159</v>
      </c>
      <c r="BT89" s="5" t="s">
        <v>159</v>
      </c>
      <c r="BW89" s="5" t="s">
        <v>159</v>
      </c>
      <c r="BX89" s="5" t="s">
        <v>159</v>
      </c>
      <c r="BY89" s="5">
        <v>285</v>
      </c>
      <c r="BZ89" s="5">
        <v>1096</v>
      </c>
      <c r="CA89" s="5" t="s">
        <v>168</v>
      </c>
      <c r="CB89" s="5" t="s">
        <v>174</v>
      </c>
      <c r="CC89" s="5">
        <v>1097</v>
      </c>
      <c r="CD89" s="5" t="s">
        <v>175</v>
      </c>
      <c r="CE89" s="5" t="s">
        <v>175</v>
      </c>
      <c r="CJ89" s="5" t="s">
        <v>159</v>
      </c>
      <c r="CK89" s="5" t="s">
        <v>159</v>
      </c>
      <c r="CL89" s="5" t="s">
        <v>159</v>
      </c>
      <c r="CM89" s="5" t="s">
        <v>159</v>
      </c>
    </row>
    <row r="90" spans="1:91" x14ac:dyDescent="0.25">
      <c r="A90" s="5" t="s">
        <v>152</v>
      </c>
      <c r="B90" s="5" t="s">
        <v>285</v>
      </c>
      <c r="C90" s="5" t="s">
        <v>154</v>
      </c>
      <c r="D90" s="6">
        <v>43033.451388888891</v>
      </c>
      <c r="E90" s="5" t="s">
        <v>565</v>
      </c>
      <c r="F90" s="5" t="s">
        <v>565</v>
      </c>
      <c r="G90" s="5" t="s">
        <v>188</v>
      </c>
      <c r="Y90" s="9"/>
      <c r="Z90" s="9"/>
      <c r="BD90" s="5" t="s">
        <v>184</v>
      </c>
      <c r="BO90" s="9"/>
    </row>
    <row r="91" spans="1:91" x14ac:dyDescent="0.25">
      <c r="A91" s="5" t="s">
        <v>152</v>
      </c>
      <c r="B91" s="5" t="s">
        <v>285</v>
      </c>
      <c r="C91" s="5" t="s">
        <v>187</v>
      </c>
      <c r="D91" s="6">
        <v>43033.451388888891</v>
      </c>
      <c r="E91" s="5" t="s">
        <v>564</v>
      </c>
      <c r="F91" s="5" t="s">
        <v>564</v>
      </c>
      <c r="G91" s="5" t="s">
        <v>188</v>
      </c>
      <c r="Y91" s="9"/>
      <c r="Z91" s="9"/>
      <c r="AJ91" s="5">
        <v>914</v>
      </c>
      <c r="BN91" s="5">
        <v>5.6</v>
      </c>
      <c r="BO91" s="9">
        <v>73.400000000000006</v>
      </c>
      <c r="BP91" s="5">
        <v>7.4</v>
      </c>
      <c r="BR91" s="5">
        <v>251.4</v>
      </c>
      <c r="BV91" s="9">
        <v>0.44</v>
      </c>
      <c r="CF91" s="5">
        <v>28.3</v>
      </c>
      <c r="CG91" s="5">
        <v>27.4</v>
      </c>
      <c r="CI91" s="5">
        <v>11.1</v>
      </c>
    </row>
    <row r="92" spans="1:91" x14ac:dyDescent="0.25">
      <c r="A92" s="5" t="s">
        <v>152</v>
      </c>
      <c r="B92" s="5" t="s">
        <v>285</v>
      </c>
      <c r="C92" s="5" t="s">
        <v>187</v>
      </c>
      <c r="D92" s="6">
        <v>43033.451388888891</v>
      </c>
      <c r="E92" s="5" t="s">
        <v>566</v>
      </c>
      <c r="F92" s="5" t="s">
        <v>564</v>
      </c>
      <c r="G92" s="5" t="s">
        <v>188</v>
      </c>
      <c r="Y92" s="9"/>
      <c r="Z92" s="9"/>
      <c r="AJ92" s="5">
        <v>980</v>
      </c>
      <c r="BN92" s="5">
        <v>6</v>
      </c>
      <c r="BO92" s="9">
        <v>78</v>
      </c>
      <c r="BP92" s="5">
        <v>8</v>
      </c>
      <c r="BR92" s="5">
        <v>251</v>
      </c>
      <c r="BV92" s="9">
        <v>0.46</v>
      </c>
      <c r="CG92" s="5">
        <v>27</v>
      </c>
      <c r="CI92" s="5">
        <v>11</v>
      </c>
    </row>
    <row r="93" spans="1:91" x14ac:dyDescent="0.25">
      <c r="A93" s="5" t="s">
        <v>152</v>
      </c>
      <c r="B93" s="5" t="s">
        <v>285</v>
      </c>
      <c r="C93" s="5" t="s">
        <v>187</v>
      </c>
      <c r="D93" s="6">
        <v>43033.451388888891</v>
      </c>
      <c r="E93" s="5" t="s">
        <v>567</v>
      </c>
      <c r="F93" s="5" t="s">
        <v>564</v>
      </c>
      <c r="G93" s="5" t="s">
        <v>188</v>
      </c>
      <c r="Y93" s="9"/>
      <c r="Z93" s="9"/>
      <c r="AJ93" s="5">
        <v>1100</v>
      </c>
      <c r="BN93" s="5">
        <v>6</v>
      </c>
      <c r="BO93" s="9">
        <v>86</v>
      </c>
      <c r="BP93" s="5">
        <v>7</v>
      </c>
      <c r="BR93" s="5">
        <v>258</v>
      </c>
      <c r="BV93" s="9">
        <v>0.52</v>
      </c>
      <c r="CG93" s="5">
        <v>27</v>
      </c>
      <c r="CI93" s="5">
        <v>11</v>
      </c>
    </row>
    <row r="94" spans="1:91" x14ac:dyDescent="0.25">
      <c r="A94" s="5" t="s">
        <v>152</v>
      </c>
      <c r="B94" s="5" t="s">
        <v>285</v>
      </c>
      <c r="C94" s="5" t="s">
        <v>187</v>
      </c>
      <c r="D94" s="6">
        <v>43033.451388888891</v>
      </c>
      <c r="E94" s="5" t="s">
        <v>568</v>
      </c>
      <c r="F94" s="5" t="s">
        <v>564</v>
      </c>
      <c r="G94" s="5" t="s">
        <v>188</v>
      </c>
      <c r="Y94" s="9"/>
      <c r="Z94" s="9"/>
      <c r="AJ94" s="5">
        <v>1800</v>
      </c>
      <c r="BN94" s="5">
        <v>6</v>
      </c>
      <c r="BO94" s="9">
        <v>82</v>
      </c>
      <c r="BP94" s="5">
        <v>8</v>
      </c>
      <c r="BR94" s="5">
        <v>22</v>
      </c>
      <c r="BV94" s="9">
        <v>0.82</v>
      </c>
      <c r="CG94" s="5">
        <v>27</v>
      </c>
      <c r="CI94" s="5">
        <v>11</v>
      </c>
    </row>
    <row r="95" spans="1:91" x14ac:dyDescent="0.25">
      <c r="A95" s="5" t="s">
        <v>152</v>
      </c>
      <c r="B95" s="5" t="s">
        <v>285</v>
      </c>
      <c r="C95" s="5" t="s">
        <v>187</v>
      </c>
      <c r="D95" s="6">
        <v>43033.451388888891</v>
      </c>
      <c r="E95" s="5" t="s">
        <v>569</v>
      </c>
      <c r="F95" s="5" t="s">
        <v>564</v>
      </c>
      <c r="G95" s="5" t="s">
        <v>188</v>
      </c>
      <c r="Y95" s="9"/>
      <c r="Z95" s="9"/>
      <c r="AJ95" s="5">
        <v>1420</v>
      </c>
      <c r="BN95" s="5">
        <v>6</v>
      </c>
      <c r="BO95" s="9">
        <v>82</v>
      </c>
      <c r="BP95" s="5">
        <v>8</v>
      </c>
      <c r="BR95" s="5">
        <v>213</v>
      </c>
      <c r="BV95" s="9">
        <v>0.71</v>
      </c>
      <c r="CG95" s="5">
        <v>27</v>
      </c>
      <c r="CI95" s="5">
        <v>11</v>
      </c>
    </row>
    <row r="96" spans="1:91" s="2" customFormat="1" x14ac:dyDescent="0.25">
      <c r="D96" s="3"/>
      <c r="H96" s="2">
        <f>(H86-H89)/((H86+H89)/2)*100</f>
        <v>0</v>
      </c>
      <c r="O96" s="2">
        <f t="shared" ref="O96:AZ96" si="49">(O86-O89)/((O86+O89)/2)*100</f>
        <v>0</v>
      </c>
      <c r="P96" s="2">
        <f t="shared" si="49"/>
        <v>-7.4074074074074137</v>
      </c>
      <c r="X96" s="2">
        <f t="shared" si="49"/>
        <v>9.5238095238095237</v>
      </c>
      <c r="Y96" s="21">
        <f t="shared" si="49"/>
        <v>-37.20930232558139</v>
      </c>
      <c r="Z96" s="21">
        <f t="shared" si="49"/>
        <v>-22.641509433962266</v>
      </c>
      <c r="AD96" s="2">
        <f t="shared" si="49"/>
        <v>2.6101141924959217</v>
      </c>
      <c r="AJ96" s="2">
        <f t="shared" si="49"/>
        <v>-0.18957345971563982</v>
      </c>
      <c r="AO96" s="2">
        <f t="shared" si="49"/>
        <v>1.7164435290078957</v>
      </c>
      <c r="AU96" s="2">
        <f t="shared" si="49"/>
        <v>14.749262536873154</v>
      </c>
      <c r="AX96" s="2">
        <f t="shared" si="49"/>
        <v>0</v>
      </c>
      <c r="AY96" s="2">
        <f t="shared" si="49"/>
        <v>-7.4074074074074137</v>
      </c>
      <c r="AZ96" s="2">
        <f t="shared" si="49"/>
        <v>0</v>
      </c>
      <c r="BN96" s="2">
        <f>(BN88-BN92)/((BN88+BN92)/2)*100</f>
        <v>-3.3898305084745792</v>
      </c>
      <c r="BO96" s="21">
        <f t="shared" ref="BO96:BP96" si="50">(BO88-BO92)/((BO88+BO92)/2)*100</f>
        <v>-40.74074074074074</v>
      </c>
      <c r="BP96" s="2">
        <f t="shared" si="50"/>
        <v>-6.4516129032258061</v>
      </c>
      <c r="BR96" s="2">
        <f>(BR88-BR92)/((BR88+BR92)/2)*100</f>
        <v>-16.379310344827587</v>
      </c>
      <c r="BV96" s="21">
        <f>(BV91-BV94)/((BV91+BV94)/2)*100</f>
        <v>-60.317460317460316</v>
      </c>
      <c r="BY96" s="2">
        <f t="shared" ref="BY96:CC96" si="51">(BY86-BY89)/((BY86+BY89)/2)*100</f>
        <v>4.1237113402061851</v>
      </c>
      <c r="BZ96" s="2">
        <f t="shared" si="51"/>
        <v>-0.45724737082761779</v>
      </c>
      <c r="CC96" s="2">
        <f t="shared" si="51"/>
        <v>-0.45682960255824573</v>
      </c>
      <c r="CG96" s="2">
        <f>(CG88-CG92)/((CG88+CG92)/2)*100</f>
        <v>8.1705150976909451</v>
      </c>
      <c r="CI96" s="2">
        <f t="shared" ref="CI96" si="52">(CI88-CI92)/((CI88+CI92)/2)*100</f>
        <v>0.90497737556560764</v>
      </c>
    </row>
    <row r="97" spans="1:91" s="11" customFormat="1" x14ac:dyDescent="0.25">
      <c r="A97" s="11" t="s">
        <v>152</v>
      </c>
      <c r="B97" s="11" t="s">
        <v>314</v>
      </c>
      <c r="C97" s="11" t="s">
        <v>154</v>
      </c>
      <c r="D97" s="12">
        <v>43012.40625</v>
      </c>
      <c r="E97" s="11" t="s">
        <v>522</v>
      </c>
      <c r="F97" s="11" t="s">
        <v>522</v>
      </c>
      <c r="G97" s="11" t="s">
        <v>156</v>
      </c>
      <c r="H97" s="11">
        <v>40</v>
      </c>
      <c r="I97" s="11" t="s">
        <v>157</v>
      </c>
      <c r="J97" s="11">
        <v>0.19600000000000001</v>
      </c>
      <c r="K97" s="11" t="s">
        <v>158</v>
      </c>
      <c r="L97" s="11" t="s">
        <v>158</v>
      </c>
      <c r="M97" s="11" t="s">
        <v>159</v>
      </c>
      <c r="N97" s="11" t="s">
        <v>159</v>
      </c>
      <c r="O97" s="11">
        <v>3.9E-2</v>
      </c>
      <c r="P97" s="11">
        <v>4.2999999999999997E-2</v>
      </c>
      <c r="Q97" s="11" t="s">
        <v>161</v>
      </c>
      <c r="R97" s="11" t="s">
        <v>161</v>
      </c>
      <c r="T97" s="11" t="s">
        <v>162</v>
      </c>
      <c r="U97" s="11" t="s">
        <v>162</v>
      </c>
      <c r="V97" s="11" t="s">
        <v>163</v>
      </c>
      <c r="W97" s="11" t="s">
        <v>163</v>
      </c>
      <c r="X97" s="11">
        <v>7</v>
      </c>
      <c r="Y97" s="11">
        <v>4.5999999999999996</v>
      </c>
      <c r="Z97" s="13">
        <v>5.4</v>
      </c>
      <c r="AA97" s="11" t="s">
        <v>159</v>
      </c>
      <c r="AB97" s="11" t="s">
        <v>159</v>
      </c>
      <c r="AC97" s="11" t="s">
        <v>163</v>
      </c>
      <c r="AD97" s="11">
        <v>0.56000000000000005</v>
      </c>
      <c r="AE97" s="11">
        <v>1.5</v>
      </c>
      <c r="AF97" s="11" t="s">
        <v>158</v>
      </c>
      <c r="AG97" s="11" t="s">
        <v>158</v>
      </c>
      <c r="AH97" s="11" t="s">
        <v>158</v>
      </c>
      <c r="AI97" s="11" t="s">
        <v>158</v>
      </c>
      <c r="AJ97" s="11">
        <v>78</v>
      </c>
      <c r="AK97" s="11" t="s">
        <v>178</v>
      </c>
      <c r="AL97" s="11" t="s">
        <v>159</v>
      </c>
      <c r="AM97" s="11" t="s">
        <v>159</v>
      </c>
      <c r="AN97" s="11" t="s">
        <v>166</v>
      </c>
      <c r="AO97" s="11">
        <v>34.799999999999997</v>
      </c>
      <c r="AP97" s="13" t="s">
        <v>235</v>
      </c>
      <c r="AQ97" s="11" t="s">
        <v>165</v>
      </c>
      <c r="AR97" s="11" t="s">
        <v>167</v>
      </c>
      <c r="AS97" s="11" t="s">
        <v>168</v>
      </c>
      <c r="AT97" s="11">
        <v>1.4</v>
      </c>
      <c r="AU97" s="11">
        <v>1.4</v>
      </c>
      <c r="AV97" s="11" t="s">
        <v>169</v>
      </c>
      <c r="AW97" s="11" t="s">
        <v>169</v>
      </c>
      <c r="AX97" s="11">
        <v>4.2</v>
      </c>
      <c r="AY97" s="11">
        <v>5.7000000000000002E-2</v>
      </c>
      <c r="AZ97" s="11">
        <v>0.159</v>
      </c>
      <c r="BB97" s="11" t="s">
        <v>170</v>
      </c>
      <c r="BC97" s="11" t="s">
        <v>171</v>
      </c>
      <c r="BE97" s="11" t="s">
        <v>159</v>
      </c>
      <c r="BF97" s="11" t="s">
        <v>159</v>
      </c>
      <c r="BG97" s="11" t="s">
        <v>159</v>
      </c>
      <c r="BH97" s="11" t="s">
        <v>159</v>
      </c>
      <c r="BI97" s="11">
        <v>0.19</v>
      </c>
      <c r="BJ97" s="11" t="s">
        <v>172</v>
      </c>
      <c r="BK97" s="11" t="s">
        <v>170</v>
      </c>
      <c r="BL97" s="11" t="s">
        <v>173</v>
      </c>
      <c r="BM97" s="11" t="s">
        <v>173</v>
      </c>
      <c r="BP97" s="11">
        <v>8</v>
      </c>
      <c r="BQ97" s="11" t="s">
        <v>179</v>
      </c>
      <c r="BS97" s="11" t="s">
        <v>159</v>
      </c>
      <c r="BT97" s="11" t="s">
        <v>159</v>
      </c>
      <c r="BW97" s="11" t="s">
        <v>159</v>
      </c>
      <c r="BX97" s="11" t="s">
        <v>159</v>
      </c>
      <c r="BY97" s="11">
        <v>3.6</v>
      </c>
      <c r="BZ97" s="13">
        <v>52</v>
      </c>
      <c r="CA97" s="11" t="s">
        <v>168</v>
      </c>
      <c r="CB97" s="11">
        <v>13</v>
      </c>
      <c r="CC97" s="11">
        <v>65</v>
      </c>
      <c r="CD97" s="11" t="s">
        <v>175</v>
      </c>
      <c r="CE97" s="11" t="s">
        <v>175</v>
      </c>
      <c r="CJ97" s="11" t="s">
        <v>159</v>
      </c>
      <c r="CK97" s="11" t="s">
        <v>159</v>
      </c>
      <c r="CL97" s="11" t="s">
        <v>159</v>
      </c>
      <c r="CM97" s="11" t="s">
        <v>159</v>
      </c>
    </row>
    <row r="98" spans="1:91" s="11" customFormat="1" x14ac:dyDescent="0.25">
      <c r="A98" s="11" t="s">
        <v>152</v>
      </c>
      <c r="B98" s="11" t="s">
        <v>314</v>
      </c>
      <c r="C98" s="11" t="s">
        <v>154</v>
      </c>
      <c r="D98" s="12">
        <v>43012.407638888886</v>
      </c>
      <c r="E98" s="11" t="s">
        <v>523</v>
      </c>
      <c r="F98" s="11" t="s">
        <v>523</v>
      </c>
      <c r="G98" s="11" t="s">
        <v>156</v>
      </c>
      <c r="Z98" s="13"/>
      <c r="AP98" s="13"/>
      <c r="BD98" s="11">
        <v>1.4999999999999999E-4</v>
      </c>
      <c r="BZ98" s="13"/>
    </row>
    <row r="99" spans="1:91" s="11" customFormat="1" x14ac:dyDescent="0.25">
      <c r="A99" s="11" t="s">
        <v>152</v>
      </c>
      <c r="B99" s="11" t="s">
        <v>314</v>
      </c>
      <c r="C99" s="11" t="s">
        <v>187</v>
      </c>
      <c r="D99" s="12">
        <v>43012.40625</v>
      </c>
      <c r="E99" s="11" t="s">
        <v>522</v>
      </c>
      <c r="F99" s="11" t="s">
        <v>522</v>
      </c>
      <c r="G99" s="11" t="s">
        <v>156</v>
      </c>
      <c r="Z99" s="13"/>
      <c r="AJ99" s="11">
        <v>96</v>
      </c>
      <c r="AP99" s="13"/>
      <c r="BP99" s="11">
        <v>8.01</v>
      </c>
      <c r="BR99" s="11">
        <v>293.60000000000002</v>
      </c>
      <c r="BZ99" s="13"/>
      <c r="CF99" s="11">
        <v>21.28</v>
      </c>
      <c r="CG99" s="11">
        <v>20.02</v>
      </c>
      <c r="CI99" s="11">
        <v>41</v>
      </c>
    </row>
    <row r="100" spans="1:91" s="11" customFormat="1" x14ac:dyDescent="0.25">
      <c r="A100" s="11" t="s">
        <v>152</v>
      </c>
      <c r="B100" s="11" t="s">
        <v>314</v>
      </c>
      <c r="C100" s="11" t="s">
        <v>154</v>
      </c>
      <c r="D100" s="12">
        <v>43012.388888888891</v>
      </c>
      <c r="E100" s="11" t="s">
        <v>571</v>
      </c>
      <c r="F100" s="11" t="s">
        <v>571</v>
      </c>
      <c r="G100" s="11" t="s">
        <v>188</v>
      </c>
      <c r="H100" s="11">
        <v>40</v>
      </c>
      <c r="I100" s="11" t="s">
        <v>157</v>
      </c>
      <c r="J100" s="11">
        <v>0.16900000000000001</v>
      </c>
      <c r="K100" s="11" t="s">
        <v>158</v>
      </c>
      <c r="L100" s="11" t="s">
        <v>158</v>
      </c>
      <c r="M100" s="11" t="s">
        <v>159</v>
      </c>
      <c r="N100" s="11" t="s">
        <v>159</v>
      </c>
      <c r="O100" s="11">
        <v>3.9E-2</v>
      </c>
      <c r="P100" s="11">
        <v>4.2999999999999997E-2</v>
      </c>
      <c r="Q100" s="11" t="s">
        <v>161</v>
      </c>
      <c r="R100" s="11" t="s">
        <v>161</v>
      </c>
      <c r="T100" s="11" t="s">
        <v>162</v>
      </c>
      <c r="U100" s="11" t="s">
        <v>162</v>
      </c>
      <c r="V100" s="11" t="s">
        <v>163</v>
      </c>
      <c r="W100" s="11" t="s">
        <v>163</v>
      </c>
      <c r="X100" s="11">
        <v>6.8</v>
      </c>
      <c r="Y100" s="11">
        <v>5.5</v>
      </c>
      <c r="Z100" s="13">
        <v>7</v>
      </c>
      <c r="AA100" s="11" t="s">
        <v>159</v>
      </c>
      <c r="AB100" s="11" t="s">
        <v>159</v>
      </c>
      <c r="AC100" s="11" t="s">
        <v>163</v>
      </c>
      <c r="AD100" s="11">
        <v>0.54</v>
      </c>
      <c r="AE100" s="11">
        <v>1.6</v>
      </c>
      <c r="AF100" s="11" t="s">
        <v>158</v>
      </c>
      <c r="AG100" s="11" t="s">
        <v>158</v>
      </c>
      <c r="AH100" s="11" t="s">
        <v>158</v>
      </c>
      <c r="AI100" s="11" t="s">
        <v>158</v>
      </c>
      <c r="AJ100" s="11">
        <v>79</v>
      </c>
      <c r="AK100" s="11" t="s">
        <v>178</v>
      </c>
      <c r="AL100" s="11" t="s">
        <v>159</v>
      </c>
      <c r="AM100" s="11" t="s">
        <v>159</v>
      </c>
      <c r="AN100" s="11" t="s">
        <v>166</v>
      </c>
      <c r="AO100" s="11">
        <v>33.9</v>
      </c>
      <c r="AP100" s="13">
        <v>700</v>
      </c>
      <c r="AQ100" s="11" t="s">
        <v>165</v>
      </c>
      <c r="AR100" s="11" t="s">
        <v>167</v>
      </c>
      <c r="AS100" s="11" t="s">
        <v>168</v>
      </c>
      <c r="AT100" s="11">
        <v>1.2</v>
      </c>
      <c r="AU100" s="11">
        <v>1.2</v>
      </c>
      <c r="AV100" s="11" t="s">
        <v>169</v>
      </c>
      <c r="AW100" s="11" t="s">
        <v>169</v>
      </c>
      <c r="AX100" s="11">
        <v>4.0999999999999996</v>
      </c>
      <c r="AY100" s="11">
        <v>0.06</v>
      </c>
      <c r="AZ100" s="11">
        <v>0.153</v>
      </c>
      <c r="BA100" s="11" t="s">
        <v>190</v>
      </c>
      <c r="BB100" s="11" t="s">
        <v>170</v>
      </c>
      <c r="BC100" s="11" t="s">
        <v>171</v>
      </c>
      <c r="BE100" s="11" t="s">
        <v>159</v>
      </c>
      <c r="BF100" s="11" t="s">
        <v>159</v>
      </c>
      <c r="BG100" s="11" t="s">
        <v>159</v>
      </c>
      <c r="BH100" s="11" t="s">
        <v>159</v>
      </c>
      <c r="BI100" s="11">
        <v>0.19</v>
      </c>
      <c r="BJ100" s="11" t="s">
        <v>172</v>
      </c>
      <c r="BK100" s="11" t="s">
        <v>170</v>
      </c>
      <c r="BL100" s="11" t="s">
        <v>173</v>
      </c>
      <c r="BM100" s="11" t="s">
        <v>173</v>
      </c>
      <c r="BP100" s="11">
        <v>8</v>
      </c>
      <c r="BQ100" s="11" t="s">
        <v>179</v>
      </c>
      <c r="BS100" s="11" t="s">
        <v>159</v>
      </c>
      <c r="BT100" s="11" t="s">
        <v>159</v>
      </c>
      <c r="BW100" s="11" t="s">
        <v>159</v>
      </c>
      <c r="BX100" s="11" t="s">
        <v>159</v>
      </c>
      <c r="BY100" s="11">
        <v>3.6</v>
      </c>
      <c r="BZ100" s="13">
        <v>64</v>
      </c>
      <c r="CA100" s="11" t="s">
        <v>168</v>
      </c>
      <c r="CB100" s="11">
        <v>15</v>
      </c>
      <c r="CC100" s="11">
        <v>79</v>
      </c>
      <c r="CD100" s="11" t="s">
        <v>175</v>
      </c>
      <c r="CE100" s="11" t="s">
        <v>175</v>
      </c>
      <c r="CJ100" s="11" t="s">
        <v>159</v>
      </c>
      <c r="CK100" s="11" t="s">
        <v>159</v>
      </c>
      <c r="CL100" s="11" t="s">
        <v>159</v>
      </c>
      <c r="CM100" s="11" t="s">
        <v>159</v>
      </c>
    </row>
    <row r="101" spans="1:91" s="11" customFormat="1" x14ac:dyDescent="0.25">
      <c r="A101" s="11" t="s">
        <v>152</v>
      </c>
      <c r="B101" s="11" t="s">
        <v>314</v>
      </c>
      <c r="C101" s="11" t="s">
        <v>154</v>
      </c>
      <c r="D101" s="12">
        <v>43012.39166666667</v>
      </c>
      <c r="E101" s="11" t="s">
        <v>572</v>
      </c>
      <c r="F101" s="11" t="s">
        <v>572</v>
      </c>
      <c r="G101" s="11" t="s">
        <v>188</v>
      </c>
      <c r="Z101" s="13"/>
      <c r="AP101" s="13"/>
      <c r="BD101" s="11">
        <v>1.4999999999999999E-4</v>
      </c>
      <c r="BZ101" s="13"/>
    </row>
    <row r="102" spans="1:91" s="11" customFormat="1" x14ac:dyDescent="0.25">
      <c r="A102" s="11" t="s">
        <v>152</v>
      </c>
      <c r="B102" s="11" t="s">
        <v>314</v>
      </c>
      <c r="C102" s="11" t="s">
        <v>187</v>
      </c>
      <c r="D102" s="12">
        <v>43012.388888888891</v>
      </c>
      <c r="E102" s="11" t="s">
        <v>571</v>
      </c>
      <c r="F102" s="11" t="s">
        <v>571</v>
      </c>
      <c r="G102" s="11" t="s">
        <v>188</v>
      </c>
      <c r="Z102" s="13"/>
      <c r="AJ102" s="11">
        <v>92</v>
      </c>
      <c r="AP102" s="13"/>
      <c r="BP102" s="11">
        <v>7.97</v>
      </c>
      <c r="BR102" s="11">
        <v>277.10000000000002</v>
      </c>
      <c r="BZ102" s="13"/>
      <c r="CF102" s="11">
        <v>20</v>
      </c>
      <c r="CG102" s="11">
        <v>21.19</v>
      </c>
      <c r="CI102" s="11">
        <v>43.5</v>
      </c>
    </row>
    <row r="103" spans="1:91" s="2" customFormat="1" x14ac:dyDescent="0.25">
      <c r="D103" s="3"/>
      <c r="H103" s="2">
        <f>(H97-H100)/((H97+H100)/2)*100</f>
        <v>0</v>
      </c>
      <c r="O103" s="2">
        <f t="shared" ref="O103:BP103" si="53">(O97-O100)/((O97+O100)/2)*100</f>
        <v>0</v>
      </c>
      <c r="P103" s="2">
        <f t="shared" si="53"/>
        <v>0</v>
      </c>
      <c r="X103" s="2">
        <f t="shared" si="53"/>
        <v>2.8985507246376838</v>
      </c>
      <c r="Y103" s="2">
        <f t="shared" si="53"/>
        <v>-17.821782178217831</v>
      </c>
      <c r="Z103" s="21">
        <f t="shared" si="53"/>
        <v>-25.806451612903221</v>
      </c>
      <c r="AD103" s="2">
        <f t="shared" si="53"/>
        <v>3.6363636363636389</v>
      </c>
      <c r="AJ103" s="2">
        <f t="shared" si="53"/>
        <v>-1.2738853503184715</v>
      </c>
      <c r="AO103" s="2">
        <f t="shared" si="53"/>
        <v>2.6200873362445378</v>
      </c>
      <c r="AP103" s="22" t="e">
        <f t="shared" si="53"/>
        <v>#VALUE!</v>
      </c>
      <c r="AT103" s="2">
        <f t="shared" si="53"/>
        <v>15.384615384615383</v>
      </c>
      <c r="AU103" s="2">
        <f t="shared" si="53"/>
        <v>15.384615384615383</v>
      </c>
      <c r="AX103" s="2">
        <f t="shared" si="53"/>
        <v>2.4096385542168801</v>
      </c>
      <c r="AZ103" s="2">
        <f t="shared" si="53"/>
        <v>3.8461538461538498</v>
      </c>
      <c r="BP103" s="2">
        <f t="shared" si="53"/>
        <v>0</v>
      </c>
      <c r="BR103" s="2">
        <f>(BR99-BR102)/((BR99+BR102)/2)*100</f>
        <v>5.7823725249693352</v>
      </c>
      <c r="BY103" s="2">
        <f t="shared" ref="BY103:CC103" si="54">(BY97-BY100)/((BY97+BY100)/2)*100</f>
        <v>0</v>
      </c>
      <c r="BZ103" s="21">
        <f t="shared" si="54"/>
        <v>-20.689655172413794</v>
      </c>
      <c r="CC103" s="2">
        <f t="shared" si="54"/>
        <v>-19.444444444444446</v>
      </c>
      <c r="CF103" s="2">
        <f t="shared" ref="CF103" si="55">(CF99-CF102)/((CF99+CF102)/2)*100</f>
        <v>6.2015503875969049</v>
      </c>
      <c r="CG103" s="2">
        <f t="shared" ref="CG103" si="56">(CG99-CG102)/((CG99+CG102)/2)*100</f>
        <v>-5.6782334384858126</v>
      </c>
      <c r="CI103" s="2">
        <f t="shared" ref="CI103" si="57">(CI99-CI102)/((CI99+CI102)/2)*100</f>
        <v>-5.9171597633136095</v>
      </c>
    </row>
    <row r="104" spans="1:91" x14ac:dyDescent="0.25">
      <c r="A104" s="5" t="s">
        <v>152</v>
      </c>
      <c r="B104" s="5" t="s">
        <v>318</v>
      </c>
      <c r="C104" s="5" t="s">
        <v>154</v>
      </c>
      <c r="D104" s="6">
        <v>43013.375</v>
      </c>
      <c r="E104" s="5" t="s">
        <v>524</v>
      </c>
      <c r="F104" s="5" t="s">
        <v>524</v>
      </c>
      <c r="G104" s="5" t="s">
        <v>156</v>
      </c>
      <c r="H104" s="5">
        <v>38</v>
      </c>
      <c r="I104" s="5" t="s">
        <v>157</v>
      </c>
      <c r="J104" s="5">
        <v>0.23599999999999999</v>
      </c>
      <c r="K104" s="5" t="s">
        <v>158</v>
      </c>
      <c r="L104" s="5" t="s">
        <v>158</v>
      </c>
      <c r="M104" s="5" t="s">
        <v>159</v>
      </c>
      <c r="N104" s="5" t="s">
        <v>159</v>
      </c>
      <c r="O104" s="5">
        <v>3.7999999999999999E-2</v>
      </c>
      <c r="P104" s="5">
        <v>4.8000000000000001E-2</v>
      </c>
      <c r="Q104" s="5" t="s">
        <v>161</v>
      </c>
      <c r="R104" s="5" t="s">
        <v>161</v>
      </c>
      <c r="T104" s="5" t="s">
        <v>162</v>
      </c>
      <c r="U104" s="5" t="s">
        <v>162</v>
      </c>
      <c r="V104" s="5" t="s">
        <v>163</v>
      </c>
      <c r="W104" s="5" t="s">
        <v>163</v>
      </c>
      <c r="X104" s="5">
        <v>6.8</v>
      </c>
      <c r="Y104" s="5">
        <v>12</v>
      </c>
      <c r="Z104" s="9">
        <v>7.2</v>
      </c>
      <c r="AA104" s="5" t="s">
        <v>159</v>
      </c>
      <c r="AB104" s="5" t="s">
        <v>159</v>
      </c>
      <c r="AC104" s="5" t="s">
        <v>163</v>
      </c>
      <c r="AD104" s="5">
        <v>0.55000000000000004</v>
      </c>
      <c r="AE104" s="5" t="s">
        <v>165</v>
      </c>
      <c r="AF104" s="5" t="s">
        <v>158</v>
      </c>
      <c r="AG104" s="5" t="s">
        <v>158</v>
      </c>
      <c r="AH104" s="5" t="s">
        <v>158</v>
      </c>
      <c r="AI104" s="5" t="s">
        <v>158</v>
      </c>
      <c r="AJ104" s="5">
        <v>73</v>
      </c>
      <c r="AK104" s="5">
        <v>7</v>
      </c>
      <c r="AL104" s="5" t="s">
        <v>159</v>
      </c>
      <c r="AM104" s="5" t="s">
        <v>159</v>
      </c>
      <c r="AN104" s="5" t="s">
        <v>166</v>
      </c>
      <c r="AO104" s="5">
        <v>33.9</v>
      </c>
      <c r="AP104" s="9">
        <v>1300</v>
      </c>
      <c r="AQ104" s="5" t="s">
        <v>165</v>
      </c>
      <c r="AR104" s="5" t="s">
        <v>167</v>
      </c>
      <c r="AS104" s="5" t="s">
        <v>168</v>
      </c>
      <c r="AT104" s="5">
        <v>1.8</v>
      </c>
      <c r="AU104" s="5">
        <v>1.8</v>
      </c>
      <c r="AV104" s="5" t="s">
        <v>169</v>
      </c>
      <c r="AW104" s="5" t="s">
        <v>169</v>
      </c>
      <c r="AX104" s="5">
        <v>4.0999999999999996</v>
      </c>
      <c r="AY104" s="5">
        <v>0.04</v>
      </c>
      <c r="AZ104" s="5">
        <v>0.16</v>
      </c>
      <c r="BB104" s="5" t="s">
        <v>170</v>
      </c>
      <c r="BC104" s="5" t="s">
        <v>171</v>
      </c>
      <c r="BE104" s="5" t="s">
        <v>159</v>
      </c>
      <c r="BF104" s="5" t="s">
        <v>159</v>
      </c>
      <c r="BG104" s="5" t="s">
        <v>159</v>
      </c>
      <c r="BH104" s="5" t="s">
        <v>159</v>
      </c>
      <c r="BI104" s="5">
        <v>0.2</v>
      </c>
      <c r="BJ104" s="5" t="s">
        <v>172</v>
      </c>
      <c r="BK104" s="5" t="s">
        <v>170</v>
      </c>
      <c r="BL104" s="5" t="s">
        <v>173</v>
      </c>
      <c r="BM104" s="5" t="s">
        <v>173</v>
      </c>
      <c r="BP104" s="5">
        <v>6.8</v>
      </c>
      <c r="BQ104" s="5" t="s">
        <v>179</v>
      </c>
      <c r="BS104" s="5" t="s">
        <v>159</v>
      </c>
      <c r="BT104" s="5" t="s">
        <v>159</v>
      </c>
      <c r="BW104" s="5" t="s">
        <v>159</v>
      </c>
      <c r="BX104" s="5" t="s">
        <v>159</v>
      </c>
      <c r="BY104" s="5">
        <v>2.9</v>
      </c>
      <c r="BZ104" s="5">
        <v>53</v>
      </c>
      <c r="CA104" s="5" t="s">
        <v>168</v>
      </c>
      <c r="CB104" s="5" t="s">
        <v>174</v>
      </c>
      <c r="CC104" s="5">
        <v>54</v>
      </c>
      <c r="CD104" s="5" t="s">
        <v>175</v>
      </c>
      <c r="CE104" s="5" t="s">
        <v>175</v>
      </c>
      <c r="CJ104" s="5" t="s">
        <v>159</v>
      </c>
      <c r="CK104" s="5" t="s">
        <v>159</v>
      </c>
      <c r="CL104" s="5">
        <v>1.4E-2</v>
      </c>
      <c r="CM104" s="5">
        <v>2.1999999999999999E-2</v>
      </c>
    </row>
    <row r="105" spans="1:91" x14ac:dyDescent="0.25">
      <c r="A105" s="5" t="s">
        <v>152</v>
      </c>
      <c r="B105" s="5" t="s">
        <v>318</v>
      </c>
      <c r="C105" s="5" t="s">
        <v>154</v>
      </c>
      <c r="D105" s="6">
        <v>43013.377083333333</v>
      </c>
      <c r="E105" s="5" t="s">
        <v>525</v>
      </c>
      <c r="F105" s="5" t="s">
        <v>525</v>
      </c>
      <c r="G105" s="5" t="s">
        <v>156</v>
      </c>
      <c r="Z105" s="9"/>
      <c r="BD105" s="5">
        <v>2.2000000000000001E-4</v>
      </c>
    </row>
    <row r="106" spans="1:91" x14ac:dyDescent="0.25">
      <c r="A106" s="5" t="s">
        <v>152</v>
      </c>
      <c r="B106" s="5" t="s">
        <v>318</v>
      </c>
      <c r="C106" s="5" t="s">
        <v>187</v>
      </c>
      <c r="D106" s="6">
        <v>43013.375</v>
      </c>
      <c r="E106" s="5" t="s">
        <v>524</v>
      </c>
      <c r="F106" s="5" t="s">
        <v>524</v>
      </c>
      <c r="G106" s="5" t="s">
        <v>156</v>
      </c>
      <c r="Z106" s="9"/>
      <c r="AJ106" s="5">
        <v>87</v>
      </c>
      <c r="BP106" s="5">
        <v>7.6</v>
      </c>
      <c r="BR106" s="5">
        <v>272.7</v>
      </c>
      <c r="CF106" s="5">
        <v>20.74</v>
      </c>
      <c r="CG106" s="5">
        <v>20.02</v>
      </c>
      <c r="CI106" s="5">
        <v>36.1</v>
      </c>
    </row>
    <row r="107" spans="1:91" x14ac:dyDescent="0.25">
      <c r="A107" s="5" t="s">
        <v>152</v>
      </c>
      <c r="B107" s="5" t="s">
        <v>318</v>
      </c>
      <c r="C107" s="5" t="s">
        <v>154</v>
      </c>
      <c r="D107" s="6">
        <v>43013.368055555555</v>
      </c>
      <c r="E107" s="5" t="s">
        <v>573</v>
      </c>
      <c r="F107" s="5" t="s">
        <v>573</v>
      </c>
      <c r="G107" s="5" t="s">
        <v>188</v>
      </c>
      <c r="H107" s="5">
        <v>38</v>
      </c>
      <c r="I107" s="5" t="s">
        <v>157</v>
      </c>
      <c r="J107" s="5">
        <v>0.19500000000000001</v>
      </c>
      <c r="K107" s="5" t="s">
        <v>158</v>
      </c>
      <c r="L107" s="5" t="s">
        <v>158</v>
      </c>
      <c r="M107" s="5" t="s">
        <v>159</v>
      </c>
      <c r="N107" s="5" t="s">
        <v>159</v>
      </c>
      <c r="O107" s="5">
        <v>3.9E-2</v>
      </c>
      <c r="P107" s="5">
        <v>4.4999999999999998E-2</v>
      </c>
      <c r="Q107" s="5" t="s">
        <v>161</v>
      </c>
      <c r="R107" s="5" t="s">
        <v>161</v>
      </c>
      <c r="T107" s="5" t="s">
        <v>162</v>
      </c>
      <c r="U107" s="5" t="s">
        <v>162</v>
      </c>
      <c r="V107" s="5" t="s">
        <v>163</v>
      </c>
      <c r="W107" s="5" t="s">
        <v>163</v>
      </c>
      <c r="X107" s="5">
        <v>6.6</v>
      </c>
      <c r="Y107" s="5">
        <v>10</v>
      </c>
      <c r="Z107" s="9">
        <v>5.2</v>
      </c>
      <c r="AA107" s="5" t="s">
        <v>159</v>
      </c>
      <c r="AB107" s="5" t="s">
        <v>159</v>
      </c>
      <c r="AC107" s="5" t="s">
        <v>163</v>
      </c>
      <c r="AD107" s="5">
        <v>0.52</v>
      </c>
      <c r="AE107" s="5" t="s">
        <v>165</v>
      </c>
      <c r="AF107" s="5" t="s">
        <v>158</v>
      </c>
      <c r="AG107" s="5" t="s">
        <v>158</v>
      </c>
      <c r="AH107" s="5" t="s">
        <v>158</v>
      </c>
      <c r="AI107" s="5" t="s">
        <v>158</v>
      </c>
      <c r="AJ107" s="5">
        <v>70</v>
      </c>
      <c r="AK107" s="5">
        <v>6</v>
      </c>
      <c r="AL107" s="5" t="s">
        <v>159</v>
      </c>
      <c r="AM107" s="5" t="s">
        <v>159</v>
      </c>
      <c r="AN107" s="5" t="s">
        <v>166</v>
      </c>
      <c r="AO107" s="5">
        <v>32.5</v>
      </c>
      <c r="AP107" s="9">
        <v>170</v>
      </c>
      <c r="AQ107" s="5" t="s">
        <v>165</v>
      </c>
      <c r="AR107" s="5" t="s">
        <v>167</v>
      </c>
      <c r="AS107" s="5" t="s">
        <v>168</v>
      </c>
      <c r="AT107" s="5">
        <v>1.4</v>
      </c>
      <c r="AU107" s="5">
        <v>1.4</v>
      </c>
      <c r="AV107" s="5" t="s">
        <v>169</v>
      </c>
      <c r="AW107" s="5" t="s">
        <v>169</v>
      </c>
      <c r="AX107" s="5">
        <v>3.9</v>
      </c>
      <c r="AY107" s="5">
        <v>3.9E-2</v>
      </c>
      <c r="AZ107" s="5">
        <v>0.13</v>
      </c>
      <c r="BA107" s="5" t="s">
        <v>190</v>
      </c>
      <c r="BB107" s="5" t="s">
        <v>170</v>
      </c>
      <c r="BC107" s="5" t="s">
        <v>171</v>
      </c>
      <c r="BE107" s="5" t="s">
        <v>159</v>
      </c>
      <c r="BF107" s="5" t="s">
        <v>159</v>
      </c>
      <c r="BG107" s="5" t="s">
        <v>159</v>
      </c>
      <c r="BH107" s="5" t="s">
        <v>159</v>
      </c>
      <c r="BI107" s="5">
        <v>0.17</v>
      </c>
      <c r="BJ107" s="5" t="s">
        <v>172</v>
      </c>
      <c r="BK107" s="5" t="s">
        <v>170</v>
      </c>
      <c r="BL107" s="5" t="s">
        <v>173</v>
      </c>
      <c r="BM107" s="5" t="s">
        <v>173</v>
      </c>
      <c r="BP107" s="5">
        <v>6.1</v>
      </c>
      <c r="BQ107" s="5" t="s">
        <v>179</v>
      </c>
      <c r="BS107" s="5" t="s">
        <v>159</v>
      </c>
      <c r="BT107" s="5" t="s">
        <v>159</v>
      </c>
      <c r="BW107" s="5" t="s">
        <v>159</v>
      </c>
      <c r="BX107" s="5" t="s">
        <v>159</v>
      </c>
      <c r="BY107" s="5">
        <v>2.8</v>
      </c>
      <c r="BZ107" s="5">
        <v>63</v>
      </c>
      <c r="CA107" s="5" t="s">
        <v>168</v>
      </c>
      <c r="CB107" s="5" t="s">
        <v>174</v>
      </c>
      <c r="CC107" s="5">
        <v>64</v>
      </c>
      <c r="CD107" s="5" t="s">
        <v>175</v>
      </c>
      <c r="CE107" s="5" t="s">
        <v>175</v>
      </c>
      <c r="CJ107" s="5" t="s">
        <v>159</v>
      </c>
      <c r="CK107" s="5" t="s">
        <v>159</v>
      </c>
      <c r="CL107" s="5">
        <v>1.2999999999999999E-2</v>
      </c>
      <c r="CM107" s="5">
        <v>0.02</v>
      </c>
    </row>
    <row r="108" spans="1:91" x14ac:dyDescent="0.25">
      <c r="A108" s="5" t="s">
        <v>152</v>
      </c>
      <c r="B108" s="5" t="s">
        <v>318</v>
      </c>
      <c r="C108" s="5" t="s">
        <v>154</v>
      </c>
      <c r="D108" s="6">
        <v>43013.377083333333</v>
      </c>
      <c r="E108" s="5" t="s">
        <v>574</v>
      </c>
      <c r="F108" s="5" t="s">
        <v>574</v>
      </c>
      <c r="G108" s="5" t="s">
        <v>188</v>
      </c>
      <c r="Z108" s="9"/>
      <c r="BD108" s="5">
        <v>2.1000000000000001E-4</v>
      </c>
    </row>
    <row r="109" spans="1:91" x14ac:dyDescent="0.25">
      <c r="A109" s="5" t="s">
        <v>152</v>
      </c>
      <c r="B109" s="5" t="s">
        <v>318</v>
      </c>
      <c r="C109" s="5" t="s">
        <v>187</v>
      </c>
      <c r="D109" s="6">
        <v>43013.368055555555</v>
      </c>
      <c r="E109" s="5" t="s">
        <v>573</v>
      </c>
      <c r="F109" s="5" t="s">
        <v>573</v>
      </c>
      <c r="G109" s="5" t="s">
        <v>188</v>
      </c>
      <c r="Z109" s="9"/>
      <c r="AJ109" s="5">
        <v>87</v>
      </c>
      <c r="BP109" s="5">
        <v>7.58</v>
      </c>
      <c r="BR109" s="5">
        <v>271.89999999999998</v>
      </c>
      <c r="CF109" s="5">
        <v>19.89</v>
      </c>
      <c r="CG109" s="5">
        <v>20.5</v>
      </c>
      <c r="CI109" s="5">
        <v>35.799999999999997</v>
      </c>
    </row>
    <row r="110" spans="1:91" s="2" customFormat="1" x14ac:dyDescent="0.25">
      <c r="D110" s="3"/>
      <c r="H110" s="2">
        <f>(H104-H107)/((H104+H107)/2)*100</f>
        <v>0</v>
      </c>
      <c r="O110" s="2">
        <f t="shared" ref="O110:BP110" si="58">(O104-O107)/((O104+O107)/2)*100</f>
        <v>-2.5974025974025996</v>
      </c>
      <c r="P110" s="2">
        <f t="shared" si="58"/>
        <v>6.4516129032258114</v>
      </c>
      <c r="X110" s="2">
        <f t="shared" si="58"/>
        <v>2.9850746268656749</v>
      </c>
      <c r="Y110" s="2">
        <f t="shared" si="58"/>
        <v>18.181818181818183</v>
      </c>
      <c r="Z110" s="21">
        <f t="shared" si="58"/>
        <v>32.258064516129032</v>
      </c>
      <c r="AD110" s="2">
        <f t="shared" si="58"/>
        <v>5.6074766355140238</v>
      </c>
      <c r="AJ110" s="2">
        <f t="shared" si="58"/>
        <v>4.1958041958041958</v>
      </c>
      <c r="AK110" s="2">
        <f t="shared" si="58"/>
        <v>15.384615384615385</v>
      </c>
      <c r="AO110" s="2">
        <f t="shared" si="58"/>
        <v>4.2168674698795137</v>
      </c>
      <c r="AP110" s="22">
        <f t="shared" si="58"/>
        <v>153.74149659863946</v>
      </c>
      <c r="AT110" s="2">
        <f t="shared" si="58"/>
        <v>25.000000000000007</v>
      </c>
      <c r="AU110" s="2">
        <f t="shared" si="58"/>
        <v>25.000000000000007</v>
      </c>
      <c r="AX110" s="2">
        <f t="shared" si="58"/>
        <v>4.9999999999999929</v>
      </c>
      <c r="AZ110" s="2">
        <f t="shared" si="58"/>
        <v>20.68965517241379</v>
      </c>
      <c r="BI110" s="2">
        <f t="shared" ref="BI110" si="59">(BI104-BI107)/((BI104+BI107)/2)*100</f>
        <v>16.216216216216218</v>
      </c>
      <c r="BP110" s="2">
        <f t="shared" si="58"/>
        <v>10.852713178294577</v>
      </c>
      <c r="BR110" s="2">
        <f>(BR106-BR109)/((BR106+BR109)/2)*100</f>
        <v>0.29379360998898696</v>
      </c>
      <c r="BY110" s="2">
        <f t="shared" ref="BY110:CC110" si="60">(BY104-BY107)/((BY104+BY107)/2)*100</f>
        <v>3.5087719298245648</v>
      </c>
      <c r="BZ110" s="2">
        <f t="shared" si="60"/>
        <v>-17.241379310344829</v>
      </c>
      <c r="CC110" s="2">
        <f t="shared" si="60"/>
        <v>-16.949152542372879</v>
      </c>
      <c r="CF110" s="2">
        <f t="shared" ref="CF110" si="61">(CF106-CF109)/((CF106+CF109)/2)*100</f>
        <v>4.1841004184100319</v>
      </c>
      <c r="CG110" s="2">
        <f t="shared" ref="CG110" si="62">(CG106-CG109)/((CG106+CG109)/2)*100</f>
        <v>-2.3692003948667351</v>
      </c>
      <c r="CI110" s="2">
        <f t="shared" ref="CI110" si="63">(CI106-CI109)/((CI106+CI109)/2)*100</f>
        <v>0.83449235048679904</v>
      </c>
    </row>
    <row r="111" spans="1:91" s="11" customFormat="1" x14ac:dyDescent="0.25">
      <c r="A111" s="11" t="s">
        <v>152</v>
      </c>
      <c r="B111" s="11" t="s">
        <v>471</v>
      </c>
      <c r="C111" s="11" t="s">
        <v>154</v>
      </c>
      <c r="D111" s="12">
        <v>43031.420138888891</v>
      </c>
      <c r="E111" s="11" t="s">
        <v>526</v>
      </c>
      <c r="F111" s="11" t="s">
        <v>526</v>
      </c>
      <c r="G111" s="11" t="s">
        <v>156</v>
      </c>
      <c r="H111" s="11" t="s">
        <v>351</v>
      </c>
      <c r="I111" s="11" t="s">
        <v>157</v>
      </c>
      <c r="J111" s="11" t="s">
        <v>157</v>
      </c>
      <c r="K111" s="11" t="s">
        <v>158</v>
      </c>
      <c r="L111" s="11" t="s">
        <v>158</v>
      </c>
      <c r="M111" s="11" t="s">
        <v>159</v>
      </c>
      <c r="N111" s="11" t="s">
        <v>159</v>
      </c>
      <c r="O111" s="11" t="s">
        <v>160</v>
      </c>
      <c r="P111" s="11" t="s">
        <v>160</v>
      </c>
      <c r="Q111" s="11" t="s">
        <v>161</v>
      </c>
      <c r="R111" s="11" t="s">
        <v>161</v>
      </c>
      <c r="T111" s="11" t="s">
        <v>162</v>
      </c>
      <c r="U111" s="11" t="s">
        <v>162</v>
      </c>
      <c r="V111" s="11" t="s">
        <v>163</v>
      </c>
      <c r="W111" s="11" t="s">
        <v>163</v>
      </c>
      <c r="X111" s="11" t="s">
        <v>162</v>
      </c>
      <c r="Y111" s="11" t="s">
        <v>164</v>
      </c>
      <c r="Z111" s="11" t="s">
        <v>164</v>
      </c>
      <c r="AA111" s="11" t="s">
        <v>159</v>
      </c>
      <c r="AB111" s="11" t="s">
        <v>159</v>
      </c>
      <c r="AC111" s="11" t="s">
        <v>163</v>
      </c>
      <c r="AD111" s="11">
        <v>2.9</v>
      </c>
      <c r="AE111" s="11" t="s">
        <v>165</v>
      </c>
      <c r="AF111" s="11" t="s">
        <v>158</v>
      </c>
      <c r="AG111" s="11" t="s">
        <v>158</v>
      </c>
      <c r="AH111" s="11" t="s">
        <v>158</v>
      </c>
      <c r="AI111" s="11" t="s">
        <v>158</v>
      </c>
      <c r="AJ111" s="11">
        <v>4.08</v>
      </c>
      <c r="AK111" s="11" t="s">
        <v>178</v>
      </c>
      <c r="AL111" s="11" t="s">
        <v>159</v>
      </c>
      <c r="AM111" s="11" t="s">
        <v>159</v>
      </c>
      <c r="AN111" s="11" t="s">
        <v>166</v>
      </c>
      <c r="AO111" s="11" t="s">
        <v>472</v>
      </c>
      <c r="AP111" s="13" t="s">
        <v>235</v>
      </c>
      <c r="AQ111" s="11" t="s">
        <v>165</v>
      </c>
      <c r="AR111" s="11" t="s">
        <v>167</v>
      </c>
      <c r="AS111" s="11" t="s">
        <v>168</v>
      </c>
      <c r="AT111" s="11" t="s">
        <v>168</v>
      </c>
      <c r="AU111" s="11" t="s">
        <v>167</v>
      </c>
      <c r="AV111" s="11" t="s">
        <v>169</v>
      </c>
      <c r="AW111" s="11" t="s">
        <v>169</v>
      </c>
      <c r="AX111" s="11" t="s">
        <v>201</v>
      </c>
      <c r="AY111" s="11">
        <v>3.5000000000000003E-2</v>
      </c>
      <c r="AZ111" s="11">
        <v>5.1999999999999998E-2</v>
      </c>
      <c r="BB111" s="11" t="s">
        <v>170</v>
      </c>
      <c r="BC111" s="11" t="s">
        <v>171</v>
      </c>
      <c r="BE111" s="11" t="s">
        <v>159</v>
      </c>
      <c r="BF111" s="11" t="s">
        <v>159</v>
      </c>
      <c r="BG111" s="11" t="s">
        <v>159</v>
      </c>
      <c r="BH111" s="11" t="s">
        <v>159</v>
      </c>
      <c r="BI111" s="11">
        <v>0.17</v>
      </c>
      <c r="BJ111" s="11" t="s">
        <v>172</v>
      </c>
      <c r="BK111" s="11" t="s">
        <v>170</v>
      </c>
      <c r="BL111" s="11" t="s">
        <v>173</v>
      </c>
      <c r="BM111" s="11" t="s">
        <v>173</v>
      </c>
      <c r="BP111" s="11">
        <v>7.4</v>
      </c>
      <c r="BQ111" s="11" t="s">
        <v>179</v>
      </c>
      <c r="BS111" s="11" t="s">
        <v>159</v>
      </c>
      <c r="BT111" s="11" t="s">
        <v>159</v>
      </c>
      <c r="BW111" s="11" t="s">
        <v>159</v>
      </c>
      <c r="BX111" s="11" t="s">
        <v>159</v>
      </c>
      <c r="BY111" s="11" t="s">
        <v>201</v>
      </c>
      <c r="BZ111" s="11" t="s">
        <v>174</v>
      </c>
      <c r="CA111" s="11" t="s">
        <v>168</v>
      </c>
      <c r="CB111" s="11" t="s">
        <v>174</v>
      </c>
      <c r="CC111" s="11" t="s">
        <v>174</v>
      </c>
      <c r="CD111" s="11" t="s">
        <v>175</v>
      </c>
      <c r="CE111" s="11" t="s">
        <v>175</v>
      </c>
      <c r="CJ111" s="11" t="s">
        <v>159</v>
      </c>
      <c r="CK111" s="11" t="s">
        <v>159</v>
      </c>
      <c r="CL111" s="11" t="s">
        <v>159</v>
      </c>
      <c r="CM111" s="11" t="s">
        <v>159</v>
      </c>
    </row>
    <row r="112" spans="1:91" s="11" customFormat="1" x14ac:dyDescent="0.25">
      <c r="A112" s="11" t="s">
        <v>152</v>
      </c>
      <c r="B112" s="11" t="s">
        <v>471</v>
      </c>
      <c r="C112" s="11" t="s">
        <v>154</v>
      </c>
      <c r="D112" s="12">
        <v>43031.420138888891</v>
      </c>
      <c r="E112" s="11" t="s">
        <v>527</v>
      </c>
      <c r="F112" s="11" t="s">
        <v>527</v>
      </c>
      <c r="G112" s="11" t="s">
        <v>156</v>
      </c>
      <c r="AP112" s="13"/>
      <c r="BD112" s="11" t="s">
        <v>184</v>
      </c>
    </row>
    <row r="113" spans="1:91" s="11" customFormat="1" x14ac:dyDescent="0.25">
      <c r="A113" s="11" t="s">
        <v>152</v>
      </c>
      <c r="B113" s="11" t="s">
        <v>471</v>
      </c>
      <c r="C113" s="11" t="s">
        <v>187</v>
      </c>
      <c r="D113" s="12">
        <v>43031.420138888891</v>
      </c>
      <c r="E113" s="11" t="s">
        <v>526</v>
      </c>
      <c r="F113" s="11" t="s">
        <v>526</v>
      </c>
      <c r="G113" s="11" t="s">
        <v>156</v>
      </c>
      <c r="AJ113" s="11">
        <v>6</v>
      </c>
      <c r="AP113" s="13"/>
      <c r="BP113" s="11">
        <v>6.16</v>
      </c>
      <c r="BR113" s="11">
        <v>269.39999999999998</v>
      </c>
      <c r="CF113" s="11">
        <v>22.03</v>
      </c>
      <c r="CG113" s="11">
        <v>21</v>
      </c>
      <c r="CI113" s="11">
        <v>1.94</v>
      </c>
    </row>
    <row r="114" spans="1:91" s="11" customFormat="1" x14ac:dyDescent="0.25">
      <c r="A114" s="11" t="s">
        <v>152</v>
      </c>
      <c r="B114" s="11" t="s">
        <v>471</v>
      </c>
      <c r="C114" s="11" t="s">
        <v>154</v>
      </c>
      <c r="D114" s="12">
        <v>43031.420138888891</v>
      </c>
      <c r="E114" s="11" t="s">
        <v>575</v>
      </c>
      <c r="F114" s="11" t="s">
        <v>575</v>
      </c>
      <c r="G114" s="11" t="s">
        <v>188</v>
      </c>
      <c r="H114" s="11" t="s">
        <v>351</v>
      </c>
      <c r="I114" s="11" t="s">
        <v>157</v>
      </c>
      <c r="J114" s="11" t="s">
        <v>157</v>
      </c>
      <c r="K114" s="11" t="s">
        <v>158</v>
      </c>
      <c r="L114" s="11" t="s">
        <v>158</v>
      </c>
      <c r="M114" s="11" t="s">
        <v>159</v>
      </c>
      <c r="N114" s="11" t="s">
        <v>159</v>
      </c>
      <c r="O114" s="11" t="s">
        <v>160</v>
      </c>
      <c r="P114" s="11" t="s">
        <v>160</v>
      </c>
      <c r="Q114" s="11" t="s">
        <v>161</v>
      </c>
      <c r="R114" s="11" t="s">
        <v>161</v>
      </c>
      <c r="T114" s="11" t="s">
        <v>162</v>
      </c>
      <c r="U114" s="11" t="s">
        <v>162</v>
      </c>
      <c r="V114" s="11" t="s">
        <v>163</v>
      </c>
      <c r="W114" s="11" t="s">
        <v>163</v>
      </c>
      <c r="X114" s="11" t="s">
        <v>162</v>
      </c>
      <c r="Y114" s="11" t="s">
        <v>164</v>
      </c>
      <c r="Z114" s="11">
        <v>2.1</v>
      </c>
      <c r="AA114" s="11" t="s">
        <v>159</v>
      </c>
      <c r="AB114" s="11" t="s">
        <v>159</v>
      </c>
      <c r="AC114" s="11" t="s">
        <v>163</v>
      </c>
      <c r="AD114" s="11">
        <v>2.5</v>
      </c>
      <c r="AE114" s="11" t="s">
        <v>165</v>
      </c>
      <c r="AF114" s="11" t="s">
        <v>158</v>
      </c>
      <c r="AG114" s="11" t="s">
        <v>158</v>
      </c>
      <c r="AH114" s="11" t="s">
        <v>158</v>
      </c>
      <c r="AI114" s="11" t="s">
        <v>158</v>
      </c>
      <c r="AJ114" s="11">
        <v>3.76</v>
      </c>
      <c r="AK114" s="11" t="s">
        <v>178</v>
      </c>
      <c r="AL114" s="11" t="s">
        <v>159</v>
      </c>
      <c r="AM114" s="11" t="s">
        <v>159</v>
      </c>
      <c r="AN114" s="11" t="s">
        <v>166</v>
      </c>
      <c r="AO114" s="11" t="s">
        <v>472</v>
      </c>
      <c r="AP114" s="13">
        <v>68</v>
      </c>
      <c r="AQ114" s="11" t="s">
        <v>165</v>
      </c>
      <c r="AR114" s="11" t="s">
        <v>167</v>
      </c>
      <c r="AS114" s="11" t="s">
        <v>168</v>
      </c>
      <c r="AT114" s="11" t="s">
        <v>168</v>
      </c>
      <c r="AU114" s="11" t="s">
        <v>167</v>
      </c>
      <c r="AV114" s="11" t="s">
        <v>169</v>
      </c>
      <c r="AW114" s="11" t="s">
        <v>169</v>
      </c>
      <c r="AX114" s="11" t="s">
        <v>201</v>
      </c>
      <c r="AY114" s="11">
        <v>3.5000000000000003E-2</v>
      </c>
      <c r="AZ114" s="11">
        <v>5.5E-2</v>
      </c>
      <c r="BB114" s="11" t="s">
        <v>170</v>
      </c>
      <c r="BC114" s="11" t="s">
        <v>171</v>
      </c>
      <c r="BE114" s="11" t="s">
        <v>159</v>
      </c>
      <c r="BF114" s="11" t="s">
        <v>159</v>
      </c>
      <c r="BG114" s="11" t="s">
        <v>159</v>
      </c>
      <c r="BH114" s="11" t="s">
        <v>159</v>
      </c>
      <c r="BI114" s="11">
        <v>0.18</v>
      </c>
      <c r="BJ114" s="11" t="s">
        <v>172</v>
      </c>
      <c r="BK114" s="11" t="s">
        <v>170</v>
      </c>
      <c r="BL114" s="11" t="s">
        <v>173</v>
      </c>
      <c r="BM114" s="11" t="s">
        <v>173</v>
      </c>
      <c r="BP114" s="11">
        <v>8</v>
      </c>
      <c r="BQ114" s="11" t="s">
        <v>179</v>
      </c>
      <c r="BS114" s="11" t="s">
        <v>159</v>
      </c>
      <c r="BT114" s="11" t="s">
        <v>159</v>
      </c>
      <c r="BW114" s="11" t="s">
        <v>159</v>
      </c>
      <c r="BX114" s="11" t="s">
        <v>159</v>
      </c>
      <c r="BY114" s="11" t="s">
        <v>201</v>
      </c>
      <c r="BZ114" s="11" t="s">
        <v>174</v>
      </c>
      <c r="CA114" s="11" t="s">
        <v>168</v>
      </c>
      <c r="CB114" s="11" t="s">
        <v>174</v>
      </c>
      <c r="CC114" s="11" t="s">
        <v>174</v>
      </c>
      <c r="CD114" s="11" t="s">
        <v>175</v>
      </c>
      <c r="CE114" s="11" t="s">
        <v>175</v>
      </c>
      <c r="CJ114" s="11" t="s">
        <v>159</v>
      </c>
      <c r="CK114" s="11" t="s">
        <v>159</v>
      </c>
      <c r="CL114" s="11" t="s">
        <v>159</v>
      </c>
      <c r="CM114" s="11" t="s">
        <v>159</v>
      </c>
    </row>
    <row r="115" spans="1:91" s="11" customFormat="1" x14ac:dyDescent="0.25">
      <c r="A115" s="11" t="s">
        <v>152</v>
      </c>
      <c r="B115" s="11" t="s">
        <v>471</v>
      </c>
      <c r="C115" s="11" t="s">
        <v>154</v>
      </c>
      <c r="D115" s="12">
        <v>43031.420138888891</v>
      </c>
      <c r="E115" s="11" t="s">
        <v>576</v>
      </c>
      <c r="F115" s="11" t="s">
        <v>576</v>
      </c>
      <c r="G115" s="11" t="s">
        <v>188</v>
      </c>
      <c r="AP115" s="13"/>
      <c r="BD115" s="11" t="s">
        <v>184</v>
      </c>
    </row>
    <row r="116" spans="1:91" s="11" customFormat="1" x14ac:dyDescent="0.25">
      <c r="A116" s="11" t="s">
        <v>152</v>
      </c>
      <c r="B116" s="11" t="s">
        <v>471</v>
      </c>
      <c r="C116" s="11" t="s">
        <v>187</v>
      </c>
      <c r="D116" s="12">
        <v>43031.420138888891</v>
      </c>
      <c r="E116" s="11" t="s">
        <v>575</v>
      </c>
      <c r="F116" s="11" t="s">
        <v>575</v>
      </c>
      <c r="G116" s="11" t="s">
        <v>188</v>
      </c>
      <c r="AJ116" s="11">
        <v>6</v>
      </c>
      <c r="AP116" s="13"/>
      <c r="BP116" s="11">
        <v>6.24</v>
      </c>
      <c r="BR116" s="11">
        <v>260</v>
      </c>
      <c r="CF116" s="11">
        <v>21.3</v>
      </c>
      <c r="CG116" s="11">
        <v>21.88</v>
      </c>
      <c r="CI116" s="11">
        <v>2.27</v>
      </c>
    </row>
    <row r="117" spans="1:91" s="2" customFormat="1" x14ac:dyDescent="0.25">
      <c r="D117" s="3"/>
      <c r="AD117" s="2">
        <f t="shared" ref="AD117:BP117" si="64">(AD111-AD114)/((AD111+AD114)/2)*100</f>
        <v>14.814814814814811</v>
      </c>
      <c r="AJ117" s="2">
        <f t="shared" si="64"/>
        <v>8.1632653061224563</v>
      </c>
      <c r="AO117" s="2" t="e">
        <f t="shared" si="64"/>
        <v>#VALUE!</v>
      </c>
      <c r="AP117" s="22" t="e">
        <f t="shared" si="64"/>
        <v>#VALUE!</v>
      </c>
      <c r="AZ117" s="2">
        <f t="shared" si="64"/>
        <v>-5.6074766355140238</v>
      </c>
      <c r="BI117" s="2">
        <f t="shared" ref="BI117" si="65">(BI111-BI114)/((BI111+BI114)/2)*100</f>
        <v>-5.7142857142857038</v>
      </c>
      <c r="BP117" s="2">
        <f t="shared" si="64"/>
        <v>-7.7922077922077877</v>
      </c>
      <c r="BR117" s="2">
        <f>(BR113-BR116)/((BR113+BR116)/2)*100</f>
        <v>3.551190026445024</v>
      </c>
      <c r="CF117" s="2">
        <f t="shared" ref="CF117" si="66">(CF113-CF116)/((CF113+CF116)/2)*100</f>
        <v>3.3694899607662152</v>
      </c>
      <c r="CG117" s="2">
        <f t="shared" ref="CG117" si="67">(CG113-CG116)/((CG113+CG116)/2)*100</f>
        <v>-4.1044776119402941</v>
      </c>
      <c r="CI117" s="2">
        <f t="shared" ref="CI117" si="68">(CI113-CI116)/((CI113+CI116)/2)*100</f>
        <v>-15.676959619952497</v>
      </c>
    </row>
    <row r="118" spans="1:91" x14ac:dyDescent="0.25">
      <c r="A118" s="5" t="s">
        <v>152</v>
      </c>
      <c r="B118" s="5" t="s">
        <v>231</v>
      </c>
      <c r="C118" s="5" t="s">
        <v>154</v>
      </c>
      <c r="D118" s="6">
        <v>43011.427083333336</v>
      </c>
      <c r="E118" s="5" t="s">
        <v>528</v>
      </c>
      <c r="F118" s="5" t="s">
        <v>528</v>
      </c>
      <c r="G118" s="5" t="s">
        <v>156</v>
      </c>
      <c r="H118" s="9">
        <v>15</v>
      </c>
      <c r="I118" s="5" t="s">
        <v>157</v>
      </c>
      <c r="J118" s="5" t="s">
        <v>157</v>
      </c>
      <c r="K118" s="5" t="s">
        <v>158</v>
      </c>
      <c r="L118" s="5" t="s">
        <v>158</v>
      </c>
      <c r="M118" s="5" t="s">
        <v>159</v>
      </c>
      <c r="N118" s="5" t="s">
        <v>159</v>
      </c>
      <c r="O118" s="5" t="s">
        <v>160</v>
      </c>
      <c r="P118" s="5" t="s">
        <v>160</v>
      </c>
      <c r="Q118" s="5" t="s">
        <v>161</v>
      </c>
      <c r="R118" s="5" t="s">
        <v>161</v>
      </c>
      <c r="T118" s="5" t="s">
        <v>162</v>
      </c>
      <c r="U118" s="5" t="s">
        <v>162</v>
      </c>
      <c r="V118" s="5" t="s">
        <v>163</v>
      </c>
      <c r="W118" s="5" t="s">
        <v>163</v>
      </c>
      <c r="X118" s="5">
        <v>2.2000000000000002</v>
      </c>
      <c r="Y118" s="5">
        <v>5.3</v>
      </c>
      <c r="Z118" s="5">
        <v>6.1</v>
      </c>
      <c r="AA118" s="5" t="s">
        <v>159</v>
      </c>
      <c r="AB118" s="5" t="s">
        <v>159</v>
      </c>
      <c r="AC118" s="5" t="s">
        <v>163</v>
      </c>
      <c r="AD118" s="5" t="s">
        <v>226</v>
      </c>
      <c r="AE118" s="5" t="s">
        <v>165</v>
      </c>
      <c r="AF118" s="5" t="s">
        <v>158</v>
      </c>
      <c r="AG118" s="5" t="s">
        <v>158</v>
      </c>
      <c r="AH118" s="5" t="s">
        <v>158</v>
      </c>
      <c r="AI118" s="5" t="s">
        <v>158</v>
      </c>
      <c r="AJ118" s="5">
        <v>31</v>
      </c>
      <c r="AK118" s="5">
        <v>11</v>
      </c>
      <c r="AL118" s="5" t="s">
        <v>159</v>
      </c>
      <c r="AM118" s="5" t="s">
        <v>159</v>
      </c>
      <c r="AN118" s="5" t="s">
        <v>166</v>
      </c>
      <c r="AO118" s="5">
        <v>10.8</v>
      </c>
      <c r="AP118" s="9" t="s">
        <v>235</v>
      </c>
      <c r="AQ118" s="5" t="s">
        <v>165</v>
      </c>
      <c r="AR118" s="5" t="s">
        <v>167</v>
      </c>
      <c r="AS118" s="5" t="s">
        <v>168</v>
      </c>
      <c r="AT118" s="5">
        <v>0.32</v>
      </c>
      <c r="AU118" s="5">
        <v>0.317</v>
      </c>
      <c r="AV118" s="5" t="s">
        <v>169</v>
      </c>
      <c r="AW118" s="5" t="s">
        <v>169</v>
      </c>
      <c r="AX118" s="5">
        <v>1.3</v>
      </c>
      <c r="AY118" s="5">
        <v>1.7000000000000001E-2</v>
      </c>
      <c r="AZ118" s="5">
        <v>0.02</v>
      </c>
      <c r="BB118" s="5" t="s">
        <v>170</v>
      </c>
      <c r="BC118" s="5" t="s">
        <v>171</v>
      </c>
      <c r="BE118" s="5" t="s">
        <v>159</v>
      </c>
      <c r="BF118" s="5" t="s">
        <v>159</v>
      </c>
      <c r="BG118" s="5" t="s">
        <v>159</v>
      </c>
      <c r="BH118" s="5" t="s">
        <v>159</v>
      </c>
      <c r="BI118" s="5">
        <v>0.27</v>
      </c>
      <c r="BJ118" s="5" t="s">
        <v>172</v>
      </c>
      <c r="BK118" s="5" t="s">
        <v>170</v>
      </c>
      <c r="BL118" s="5" t="s">
        <v>173</v>
      </c>
      <c r="BM118" s="5" t="s">
        <v>173</v>
      </c>
      <c r="BP118" s="5">
        <v>7.1</v>
      </c>
      <c r="BQ118" s="5" t="s">
        <v>179</v>
      </c>
      <c r="BS118" s="5" t="s">
        <v>159</v>
      </c>
      <c r="BT118" s="5" t="s">
        <v>159</v>
      </c>
      <c r="BW118" s="5" t="s">
        <v>159</v>
      </c>
      <c r="BX118" s="5" t="s">
        <v>159</v>
      </c>
      <c r="BY118" s="5">
        <v>2.6</v>
      </c>
      <c r="BZ118" s="9">
        <v>28</v>
      </c>
      <c r="CA118" s="5" t="s">
        <v>168</v>
      </c>
      <c r="CB118" s="5" t="s">
        <v>174</v>
      </c>
      <c r="CC118" s="9">
        <v>29</v>
      </c>
      <c r="CD118" s="5" t="s">
        <v>175</v>
      </c>
      <c r="CE118" s="5" t="s">
        <v>175</v>
      </c>
      <c r="CJ118" s="5" t="s">
        <v>159</v>
      </c>
      <c r="CK118" s="5" t="s">
        <v>159</v>
      </c>
      <c r="CL118" s="5" t="s">
        <v>159</v>
      </c>
      <c r="CM118" s="5" t="s">
        <v>159</v>
      </c>
    </row>
    <row r="119" spans="1:91" x14ac:dyDescent="0.25">
      <c r="A119" s="5" t="s">
        <v>152</v>
      </c>
      <c r="B119" s="5" t="s">
        <v>231</v>
      </c>
      <c r="C119" s="5" t="s">
        <v>154</v>
      </c>
      <c r="D119" s="6">
        <v>43011.427083333336</v>
      </c>
      <c r="E119" s="5" t="s">
        <v>529</v>
      </c>
      <c r="F119" s="5" t="s">
        <v>529</v>
      </c>
      <c r="G119" s="5" t="s">
        <v>156</v>
      </c>
      <c r="H119" s="9"/>
      <c r="BD119" s="5" t="s">
        <v>184</v>
      </c>
      <c r="BZ119" s="9"/>
      <c r="CC119" s="9"/>
    </row>
    <row r="120" spans="1:91" x14ac:dyDescent="0.25">
      <c r="A120" s="5" t="s">
        <v>152</v>
      </c>
      <c r="B120" s="5" t="s">
        <v>231</v>
      </c>
      <c r="C120" s="5" t="s">
        <v>187</v>
      </c>
      <c r="D120" s="6">
        <v>43011.427083333336</v>
      </c>
      <c r="E120" s="5" t="s">
        <v>528</v>
      </c>
      <c r="F120" s="5" t="s">
        <v>528</v>
      </c>
      <c r="G120" s="5" t="s">
        <v>156</v>
      </c>
      <c r="H120" s="9"/>
      <c r="AJ120" s="5">
        <v>45</v>
      </c>
      <c r="BP120" s="5">
        <v>7.56</v>
      </c>
      <c r="BR120" s="5">
        <v>288.89999999999998</v>
      </c>
      <c r="BZ120" s="9"/>
      <c r="CC120" s="9"/>
      <c r="CF120" s="5">
        <v>21.6</v>
      </c>
      <c r="CG120" s="5">
        <v>29.9</v>
      </c>
      <c r="CI120" s="5">
        <v>4.0999999999999996</v>
      </c>
    </row>
    <row r="121" spans="1:91" x14ac:dyDescent="0.25">
      <c r="A121" s="5" t="s">
        <v>152</v>
      </c>
      <c r="B121" s="5" t="s">
        <v>231</v>
      </c>
      <c r="C121" s="5" t="s">
        <v>154</v>
      </c>
      <c r="D121" s="6">
        <v>43011.423611111109</v>
      </c>
      <c r="E121" s="5" t="s">
        <v>577</v>
      </c>
      <c r="F121" s="5" t="s">
        <v>577</v>
      </c>
      <c r="G121" s="5" t="s">
        <v>188</v>
      </c>
      <c r="H121" s="9">
        <v>20</v>
      </c>
      <c r="I121" s="5" t="s">
        <v>157</v>
      </c>
      <c r="J121" s="5" t="s">
        <v>157</v>
      </c>
      <c r="K121" s="5" t="s">
        <v>158</v>
      </c>
      <c r="L121" s="5" t="s">
        <v>158</v>
      </c>
      <c r="M121" s="5" t="s">
        <v>159</v>
      </c>
      <c r="N121" s="5" t="s">
        <v>159</v>
      </c>
      <c r="O121" s="5" t="s">
        <v>160</v>
      </c>
      <c r="P121" s="5" t="s">
        <v>160</v>
      </c>
      <c r="Q121" s="5" t="s">
        <v>161</v>
      </c>
      <c r="R121" s="5" t="s">
        <v>161</v>
      </c>
      <c r="T121" s="5" t="s">
        <v>162</v>
      </c>
      <c r="U121" s="5" t="s">
        <v>162</v>
      </c>
      <c r="V121" s="5" t="s">
        <v>163</v>
      </c>
      <c r="W121" s="5" t="s">
        <v>163</v>
      </c>
      <c r="X121" s="5">
        <v>2.2999999999999998</v>
      </c>
      <c r="Y121" s="5">
        <v>4.3</v>
      </c>
      <c r="Z121" s="5">
        <v>6.6</v>
      </c>
      <c r="AA121" s="5" t="s">
        <v>159</v>
      </c>
      <c r="AB121" s="5" t="s">
        <v>159</v>
      </c>
      <c r="AC121" s="5" t="s">
        <v>163</v>
      </c>
      <c r="AD121" s="5" t="s">
        <v>226</v>
      </c>
      <c r="AE121" s="5" t="s">
        <v>165</v>
      </c>
      <c r="AF121" s="5" t="s">
        <v>158</v>
      </c>
      <c r="AG121" s="5" t="s">
        <v>158</v>
      </c>
      <c r="AH121" s="5" t="s">
        <v>158</v>
      </c>
      <c r="AI121" s="5" t="s">
        <v>158</v>
      </c>
      <c r="AJ121" s="5">
        <v>35</v>
      </c>
      <c r="AK121" s="5">
        <v>11</v>
      </c>
      <c r="AL121" s="5" t="s">
        <v>159</v>
      </c>
      <c r="AM121" s="5" t="s">
        <v>159</v>
      </c>
      <c r="AN121" s="5" t="s">
        <v>166</v>
      </c>
      <c r="AO121" s="5">
        <v>11.5</v>
      </c>
      <c r="AP121" s="9" t="s">
        <v>235</v>
      </c>
      <c r="AQ121" s="5" t="s">
        <v>165</v>
      </c>
      <c r="AR121" s="5" t="s">
        <v>167</v>
      </c>
      <c r="AS121" s="5" t="s">
        <v>168</v>
      </c>
      <c r="AT121" s="5">
        <v>0.32</v>
      </c>
      <c r="AU121" s="5">
        <v>0.32300000000000001</v>
      </c>
      <c r="AV121" s="5" t="s">
        <v>169</v>
      </c>
      <c r="AW121" s="5" t="s">
        <v>169</v>
      </c>
      <c r="AX121" s="5">
        <v>1.4</v>
      </c>
      <c r="AY121" s="5">
        <v>1.7000000000000001E-2</v>
      </c>
      <c r="AZ121" s="5">
        <v>0.02</v>
      </c>
      <c r="BA121" s="5" t="s">
        <v>190</v>
      </c>
      <c r="BB121" s="5" t="s">
        <v>170</v>
      </c>
      <c r="BC121" s="5" t="s">
        <v>171</v>
      </c>
      <c r="BE121" s="5" t="s">
        <v>159</v>
      </c>
      <c r="BF121" s="5" t="s">
        <v>159</v>
      </c>
      <c r="BG121" s="5" t="s">
        <v>159</v>
      </c>
      <c r="BH121" s="5" t="s">
        <v>159</v>
      </c>
      <c r="BI121" s="5">
        <v>0.28000000000000003</v>
      </c>
      <c r="BJ121" s="5" t="s">
        <v>172</v>
      </c>
      <c r="BK121" s="5" t="s">
        <v>170</v>
      </c>
      <c r="BL121" s="5" t="s">
        <v>173</v>
      </c>
      <c r="BM121" s="5" t="s">
        <v>173</v>
      </c>
      <c r="BP121" s="5">
        <v>8.3000000000000007</v>
      </c>
      <c r="BQ121" s="5" t="s">
        <v>179</v>
      </c>
      <c r="BS121" s="5" t="s">
        <v>159</v>
      </c>
      <c r="BT121" s="5" t="s">
        <v>159</v>
      </c>
      <c r="BW121" s="5" t="s">
        <v>159</v>
      </c>
      <c r="BX121" s="5" t="s">
        <v>159</v>
      </c>
      <c r="BY121" s="5">
        <v>2.6</v>
      </c>
      <c r="BZ121" s="9">
        <v>35</v>
      </c>
      <c r="CA121" s="5" t="s">
        <v>168</v>
      </c>
      <c r="CB121" s="5" t="s">
        <v>174</v>
      </c>
      <c r="CC121" s="9">
        <v>36</v>
      </c>
      <c r="CD121" s="5" t="s">
        <v>175</v>
      </c>
      <c r="CE121" s="5" t="s">
        <v>175</v>
      </c>
      <c r="CJ121" s="5" t="s">
        <v>159</v>
      </c>
      <c r="CK121" s="5" t="s">
        <v>159</v>
      </c>
      <c r="CL121" s="5" t="s">
        <v>159</v>
      </c>
      <c r="CM121" s="5" t="s">
        <v>159</v>
      </c>
    </row>
    <row r="122" spans="1:91" x14ac:dyDescent="0.25">
      <c r="A122" s="5" t="s">
        <v>152</v>
      </c>
      <c r="B122" s="5" t="s">
        <v>231</v>
      </c>
      <c r="C122" s="5" t="s">
        <v>154</v>
      </c>
      <c r="D122" s="6">
        <v>43011.423611111109</v>
      </c>
      <c r="E122" s="5" t="s">
        <v>578</v>
      </c>
      <c r="F122" s="5" t="s">
        <v>578</v>
      </c>
      <c r="G122" s="5" t="s">
        <v>188</v>
      </c>
      <c r="H122" s="9"/>
      <c r="BD122" s="5" t="s">
        <v>184</v>
      </c>
      <c r="BZ122" s="9"/>
      <c r="CC122" s="9"/>
    </row>
    <row r="123" spans="1:91" x14ac:dyDescent="0.25">
      <c r="A123" s="5" t="s">
        <v>152</v>
      </c>
      <c r="B123" s="5" t="s">
        <v>231</v>
      </c>
      <c r="C123" s="5" t="s">
        <v>187</v>
      </c>
      <c r="D123" s="6">
        <v>43011.423611111109</v>
      </c>
      <c r="E123" s="5" t="s">
        <v>577</v>
      </c>
      <c r="F123" s="5" t="s">
        <v>577</v>
      </c>
      <c r="G123" s="5" t="s">
        <v>188</v>
      </c>
      <c r="H123" s="9"/>
      <c r="AJ123" s="5">
        <v>43</v>
      </c>
      <c r="BN123" s="5">
        <v>3.08</v>
      </c>
      <c r="BO123" s="5">
        <v>38.5</v>
      </c>
      <c r="BP123" s="5">
        <v>7.56</v>
      </c>
      <c r="BR123" s="5">
        <v>287.7</v>
      </c>
      <c r="BZ123" s="9"/>
      <c r="CC123" s="9"/>
      <c r="CF123" s="5">
        <v>30</v>
      </c>
      <c r="CG123" s="5">
        <v>21.88</v>
      </c>
      <c r="CI123" s="5">
        <v>3.92</v>
      </c>
    </row>
    <row r="124" spans="1:91" s="2" customFormat="1" x14ac:dyDescent="0.25">
      <c r="D124" s="3"/>
      <c r="H124" s="21">
        <f>(H118-H121)/((H118+H121)/2)*100</f>
        <v>-28.571428571428569</v>
      </c>
      <c r="X124" s="2">
        <f t="shared" ref="X124:BP124" si="69">(X118-X121)/((X118+X121)/2)*100</f>
        <v>-4.4444444444444287</v>
      </c>
      <c r="Y124" s="2">
        <f t="shared" si="69"/>
        <v>20.833333333333336</v>
      </c>
      <c r="Z124" s="2">
        <f t="shared" si="69"/>
        <v>-7.8740157480314963</v>
      </c>
      <c r="AJ124" s="2">
        <f t="shared" si="69"/>
        <v>-12.121212121212121</v>
      </c>
      <c r="AK124" s="2">
        <f t="shared" si="69"/>
        <v>0</v>
      </c>
      <c r="AO124" s="2">
        <f t="shared" si="69"/>
        <v>-6.2780269058295897</v>
      </c>
      <c r="AP124" s="22"/>
      <c r="AT124" s="2">
        <f t="shared" si="69"/>
        <v>0</v>
      </c>
      <c r="AU124" s="2">
        <f t="shared" si="69"/>
        <v>-1.8750000000000018</v>
      </c>
      <c r="AX124" s="2">
        <f t="shared" si="69"/>
        <v>-7.4074074074073977</v>
      </c>
      <c r="AZ124" s="2">
        <f t="shared" si="69"/>
        <v>0</v>
      </c>
      <c r="BI124" s="2">
        <f t="shared" si="69"/>
        <v>-3.6363636363636389</v>
      </c>
      <c r="BP124" s="2">
        <f t="shared" si="69"/>
        <v>-15.584415584415598</v>
      </c>
      <c r="BR124" s="2">
        <f>(BR120-BR123)/((BR120+BR123)/2)*100</f>
        <v>0.41623309053069335</v>
      </c>
      <c r="BY124" s="2">
        <f t="shared" ref="BY124:CC124" si="70">(BY118-BY121)/((BY118+BY121)/2)*100</f>
        <v>0</v>
      </c>
      <c r="BZ124" s="21">
        <f t="shared" si="70"/>
        <v>-22.222222222222221</v>
      </c>
      <c r="CC124" s="21">
        <f t="shared" si="70"/>
        <v>-21.53846153846154</v>
      </c>
      <c r="CF124" s="2">
        <f t="shared" ref="CF124" si="71">(CF120-CF123)/((CF120+CF123)/2)*100</f>
        <v>-32.558139534883715</v>
      </c>
      <c r="CG124" s="2">
        <f t="shared" ref="CG124" si="72">(CG120-CG123)/((CG120+CG123)/2)*100</f>
        <v>30.9772112784859</v>
      </c>
      <c r="CI124" s="2">
        <f t="shared" ref="CI124" si="73">(CI120-CI123)/((CI120+CI123)/2)*100</f>
        <v>4.488778054862836</v>
      </c>
    </row>
    <row r="125" spans="1:91" s="11" customFormat="1" x14ac:dyDescent="0.25">
      <c r="A125" s="11" t="s">
        <v>152</v>
      </c>
      <c r="B125" s="11" t="s">
        <v>233</v>
      </c>
      <c r="C125" s="11" t="s">
        <v>154</v>
      </c>
      <c r="D125" s="12">
        <v>43027.402777777781</v>
      </c>
      <c r="E125" s="11" t="s">
        <v>530</v>
      </c>
      <c r="F125" s="11" t="s">
        <v>530</v>
      </c>
      <c r="G125" s="11" t="s">
        <v>156</v>
      </c>
      <c r="H125" s="11">
        <v>18</v>
      </c>
      <c r="I125" s="11" t="s">
        <v>157</v>
      </c>
      <c r="J125" s="11" t="s">
        <v>157</v>
      </c>
      <c r="K125" s="11" t="s">
        <v>158</v>
      </c>
      <c r="L125" s="11" t="s">
        <v>158</v>
      </c>
      <c r="M125" s="11" t="s">
        <v>159</v>
      </c>
      <c r="N125" s="11" t="s">
        <v>159</v>
      </c>
      <c r="O125" s="11" t="s">
        <v>160</v>
      </c>
      <c r="P125" s="11" t="s">
        <v>160</v>
      </c>
      <c r="Q125" s="11" t="s">
        <v>161</v>
      </c>
      <c r="R125" s="11" t="s">
        <v>161</v>
      </c>
      <c r="T125" s="11" t="s">
        <v>162</v>
      </c>
      <c r="U125" s="11" t="s">
        <v>162</v>
      </c>
      <c r="V125" s="11" t="s">
        <v>163</v>
      </c>
      <c r="W125" s="11" t="s">
        <v>163</v>
      </c>
      <c r="X125" s="11">
        <v>2.1</v>
      </c>
      <c r="Y125" s="11" t="s">
        <v>164</v>
      </c>
      <c r="Z125" s="11">
        <v>3.9</v>
      </c>
      <c r="AA125" s="11" t="s">
        <v>159</v>
      </c>
      <c r="AB125" s="11" t="s">
        <v>159</v>
      </c>
      <c r="AC125" s="11" t="s">
        <v>163</v>
      </c>
      <c r="AD125" s="11">
        <v>0.67</v>
      </c>
      <c r="AE125" s="11" t="s">
        <v>165</v>
      </c>
      <c r="AF125" s="11" t="s">
        <v>158</v>
      </c>
      <c r="AG125" s="11" t="s">
        <v>158</v>
      </c>
      <c r="AH125" s="11" t="s">
        <v>158</v>
      </c>
      <c r="AI125" s="11" t="s">
        <v>158</v>
      </c>
      <c r="AJ125" s="11">
        <v>32</v>
      </c>
      <c r="AK125" s="11" t="s">
        <v>178</v>
      </c>
      <c r="AL125" s="11" t="s">
        <v>159</v>
      </c>
      <c r="AM125" s="11" t="s">
        <v>159</v>
      </c>
      <c r="AN125" s="11" t="s">
        <v>166</v>
      </c>
      <c r="AO125" s="11">
        <v>9.3000000000000007</v>
      </c>
      <c r="AP125" s="13">
        <v>230</v>
      </c>
      <c r="AQ125" s="11" t="s">
        <v>165</v>
      </c>
      <c r="AR125" s="11" t="s">
        <v>167</v>
      </c>
      <c r="AS125" s="11" t="s">
        <v>168</v>
      </c>
      <c r="AT125" s="11">
        <v>0.23</v>
      </c>
      <c r="AU125" s="11">
        <v>0.22600000000000001</v>
      </c>
      <c r="AV125" s="11" t="s">
        <v>169</v>
      </c>
      <c r="AW125" s="11" t="s">
        <v>169</v>
      </c>
      <c r="AX125" s="11">
        <v>0.97499999999999998</v>
      </c>
      <c r="AY125" s="11" t="s">
        <v>159</v>
      </c>
      <c r="AZ125" s="11">
        <v>2.7E-2</v>
      </c>
      <c r="BB125" s="11" t="s">
        <v>170</v>
      </c>
      <c r="BC125" s="11" t="s">
        <v>171</v>
      </c>
      <c r="BE125" s="11" t="s">
        <v>159</v>
      </c>
      <c r="BF125" s="11" t="s">
        <v>159</v>
      </c>
      <c r="BG125" s="11" t="s">
        <v>159</v>
      </c>
      <c r="BH125" s="11" t="s">
        <v>159</v>
      </c>
      <c r="BI125" s="11" t="s">
        <v>236</v>
      </c>
      <c r="BJ125" s="11">
        <v>2.7E-2</v>
      </c>
      <c r="BK125" s="11" t="s">
        <v>170</v>
      </c>
      <c r="BL125" s="11" t="s">
        <v>173</v>
      </c>
      <c r="BM125" s="11" t="s">
        <v>173</v>
      </c>
      <c r="BP125" s="11">
        <v>7.6</v>
      </c>
      <c r="BQ125" s="11" t="s">
        <v>179</v>
      </c>
      <c r="BS125" s="11" t="s">
        <v>159</v>
      </c>
      <c r="BT125" s="11" t="s">
        <v>159</v>
      </c>
      <c r="BW125" s="11" t="s">
        <v>159</v>
      </c>
      <c r="BX125" s="11" t="s">
        <v>159</v>
      </c>
      <c r="BY125" s="11">
        <v>3.6</v>
      </c>
      <c r="BZ125" s="11">
        <v>34</v>
      </c>
      <c r="CA125" s="11" t="s">
        <v>168</v>
      </c>
      <c r="CB125" s="11" t="s">
        <v>174</v>
      </c>
      <c r="CC125" s="11">
        <v>36</v>
      </c>
      <c r="CD125" s="11" t="s">
        <v>175</v>
      </c>
      <c r="CE125" s="11" t="s">
        <v>175</v>
      </c>
      <c r="CJ125" s="11" t="s">
        <v>159</v>
      </c>
      <c r="CK125" s="11" t="s">
        <v>159</v>
      </c>
      <c r="CL125" s="11" t="s">
        <v>159</v>
      </c>
      <c r="CM125" s="11" t="s">
        <v>159</v>
      </c>
    </row>
    <row r="126" spans="1:91" s="11" customFormat="1" x14ac:dyDescent="0.25">
      <c r="A126" s="11" t="s">
        <v>152</v>
      </c>
      <c r="B126" s="11" t="s">
        <v>233</v>
      </c>
      <c r="C126" s="11" t="s">
        <v>154</v>
      </c>
      <c r="D126" s="12">
        <v>43027.402777777781</v>
      </c>
      <c r="E126" s="11" t="s">
        <v>531</v>
      </c>
      <c r="F126" s="11" t="s">
        <v>531</v>
      </c>
      <c r="G126" s="11" t="s">
        <v>156</v>
      </c>
      <c r="AP126" s="13"/>
      <c r="BD126" s="11" t="s">
        <v>184</v>
      </c>
    </row>
    <row r="127" spans="1:91" s="11" customFormat="1" x14ac:dyDescent="0.25">
      <c r="A127" s="11" t="s">
        <v>152</v>
      </c>
      <c r="B127" s="11" t="s">
        <v>233</v>
      </c>
      <c r="C127" s="11" t="s">
        <v>187</v>
      </c>
      <c r="D127" s="12">
        <v>43027.402777777781</v>
      </c>
      <c r="E127" s="11" t="s">
        <v>530</v>
      </c>
      <c r="F127" s="11" t="s">
        <v>530</v>
      </c>
      <c r="G127" s="11" t="s">
        <v>156</v>
      </c>
      <c r="AJ127" s="11">
        <v>39</v>
      </c>
      <c r="AP127" s="13"/>
      <c r="BP127" s="11">
        <v>6.98</v>
      </c>
      <c r="BR127" s="11">
        <v>298.10000000000002</v>
      </c>
      <c r="CF127" s="13">
        <v>25.1</v>
      </c>
      <c r="CG127" s="11">
        <v>20</v>
      </c>
      <c r="CI127" s="11">
        <v>4.3899999999999997</v>
      </c>
    </row>
    <row r="128" spans="1:91" s="11" customFormat="1" x14ac:dyDescent="0.25">
      <c r="A128" s="11" t="s">
        <v>152</v>
      </c>
      <c r="B128" s="11" t="s">
        <v>233</v>
      </c>
      <c r="C128" s="11" t="s">
        <v>154</v>
      </c>
      <c r="D128" s="12">
        <v>43027.392361111109</v>
      </c>
      <c r="E128" s="11" t="s">
        <v>579</v>
      </c>
      <c r="F128" s="11" t="s">
        <v>579</v>
      </c>
      <c r="G128" s="11" t="s">
        <v>188</v>
      </c>
      <c r="H128" s="11">
        <v>17</v>
      </c>
      <c r="I128" s="11" t="s">
        <v>157</v>
      </c>
      <c r="J128" s="11" t="s">
        <v>157</v>
      </c>
      <c r="K128" s="11" t="s">
        <v>158</v>
      </c>
      <c r="L128" s="11" t="s">
        <v>158</v>
      </c>
      <c r="M128" s="11" t="s">
        <v>159</v>
      </c>
      <c r="N128" s="11" t="s">
        <v>159</v>
      </c>
      <c r="O128" s="11" t="s">
        <v>160</v>
      </c>
      <c r="P128" s="11" t="s">
        <v>160</v>
      </c>
      <c r="Q128" s="11" t="s">
        <v>161</v>
      </c>
      <c r="R128" s="11" t="s">
        <v>161</v>
      </c>
      <c r="T128" s="11" t="s">
        <v>162</v>
      </c>
      <c r="U128" s="11" t="s">
        <v>162</v>
      </c>
      <c r="V128" s="11" t="s">
        <v>163</v>
      </c>
      <c r="W128" s="11" t="s">
        <v>163</v>
      </c>
      <c r="X128" s="11">
        <v>2</v>
      </c>
      <c r="Y128" s="11" t="s">
        <v>164</v>
      </c>
      <c r="Z128" s="11">
        <v>3.2</v>
      </c>
      <c r="AA128" s="11" t="s">
        <v>159</v>
      </c>
      <c r="AB128" s="11" t="s">
        <v>159</v>
      </c>
      <c r="AC128" s="11" t="s">
        <v>163</v>
      </c>
      <c r="AD128" s="11">
        <v>0.77</v>
      </c>
      <c r="AE128" s="11" t="s">
        <v>165</v>
      </c>
      <c r="AF128" s="11" t="s">
        <v>158</v>
      </c>
      <c r="AG128" s="11" t="s">
        <v>158</v>
      </c>
      <c r="AH128" s="11" t="s">
        <v>158</v>
      </c>
      <c r="AI128" s="11" t="s">
        <v>158</v>
      </c>
      <c r="AJ128" s="11">
        <v>31</v>
      </c>
      <c r="AK128" s="11">
        <v>5</v>
      </c>
      <c r="AL128" s="11" t="s">
        <v>159</v>
      </c>
      <c r="AM128" s="11" t="s">
        <v>159</v>
      </c>
      <c r="AN128" s="11" t="s">
        <v>166</v>
      </c>
      <c r="AO128" s="11">
        <v>9</v>
      </c>
      <c r="AP128" s="13">
        <v>330</v>
      </c>
      <c r="AQ128" s="11" t="s">
        <v>165</v>
      </c>
      <c r="AR128" s="11" t="s">
        <v>167</v>
      </c>
      <c r="AS128" s="11" t="s">
        <v>168</v>
      </c>
      <c r="AT128" s="11">
        <v>0.21</v>
      </c>
      <c r="AU128" s="11">
        <v>0.20799999999999999</v>
      </c>
      <c r="AV128" s="11" t="s">
        <v>169</v>
      </c>
      <c r="AW128" s="11" t="s">
        <v>169</v>
      </c>
      <c r="AX128" s="11">
        <v>0.96899999999999997</v>
      </c>
      <c r="AY128" s="11" t="s">
        <v>159</v>
      </c>
      <c r="AZ128" s="11">
        <v>2.1999999999999999E-2</v>
      </c>
      <c r="BB128" s="11" t="s">
        <v>170</v>
      </c>
      <c r="BC128" s="11" t="s">
        <v>171</v>
      </c>
      <c r="BE128" s="11" t="s">
        <v>159</v>
      </c>
      <c r="BF128" s="11" t="s">
        <v>159</v>
      </c>
      <c r="BG128" s="11" t="s">
        <v>159</v>
      </c>
      <c r="BH128" s="11" t="s">
        <v>159</v>
      </c>
      <c r="BI128" s="11" t="s">
        <v>236</v>
      </c>
      <c r="BJ128" s="11">
        <v>2.3E-2</v>
      </c>
      <c r="BK128" s="11" t="s">
        <v>170</v>
      </c>
      <c r="BL128" s="11" t="s">
        <v>173</v>
      </c>
      <c r="BM128" s="11" t="s">
        <v>173</v>
      </c>
      <c r="BP128" s="11">
        <v>7.8</v>
      </c>
      <c r="BQ128" s="11" t="s">
        <v>179</v>
      </c>
      <c r="BS128" s="11" t="s">
        <v>159</v>
      </c>
      <c r="BT128" s="11" t="s">
        <v>159</v>
      </c>
      <c r="BW128" s="11" t="s">
        <v>159</v>
      </c>
      <c r="BX128" s="11" t="s">
        <v>159</v>
      </c>
      <c r="BY128" s="11">
        <v>3.5</v>
      </c>
      <c r="BZ128" s="11">
        <v>32</v>
      </c>
      <c r="CA128" s="11" t="s">
        <v>168</v>
      </c>
      <c r="CB128" s="11" t="s">
        <v>174</v>
      </c>
      <c r="CC128" s="11">
        <v>33</v>
      </c>
      <c r="CD128" s="11" t="s">
        <v>175</v>
      </c>
      <c r="CE128" s="11" t="s">
        <v>175</v>
      </c>
      <c r="CF128" s="13"/>
      <c r="CJ128" s="11" t="s">
        <v>159</v>
      </c>
      <c r="CK128" s="11" t="s">
        <v>159</v>
      </c>
      <c r="CL128" s="11" t="s">
        <v>159</v>
      </c>
      <c r="CM128" s="11" t="s">
        <v>159</v>
      </c>
    </row>
    <row r="129" spans="1:91" s="11" customFormat="1" x14ac:dyDescent="0.25">
      <c r="A129" s="11" t="s">
        <v>152</v>
      </c>
      <c r="B129" s="11" t="s">
        <v>233</v>
      </c>
      <c r="C129" s="11" t="s">
        <v>154</v>
      </c>
      <c r="D129" s="12">
        <v>43027.392361111109</v>
      </c>
      <c r="E129" s="11" t="s">
        <v>580</v>
      </c>
      <c r="F129" s="11" t="s">
        <v>580</v>
      </c>
      <c r="G129" s="11" t="s">
        <v>188</v>
      </c>
      <c r="AP129" s="13"/>
      <c r="BD129" s="11" t="s">
        <v>184</v>
      </c>
      <c r="CF129" s="13"/>
    </row>
    <row r="130" spans="1:91" s="11" customFormat="1" x14ac:dyDescent="0.25">
      <c r="A130" s="11" t="s">
        <v>152</v>
      </c>
      <c r="B130" s="11" t="s">
        <v>233</v>
      </c>
      <c r="C130" s="11" t="s">
        <v>187</v>
      </c>
      <c r="D130" s="12">
        <v>43027.392361111109</v>
      </c>
      <c r="E130" s="11" t="s">
        <v>579</v>
      </c>
      <c r="F130" s="11" t="s">
        <v>579</v>
      </c>
      <c r="G130" s="11" t="s">
        <v>188</v>
      </c>
      <c r="AJ130" s="11">
        <v>38</v>
      </c>
      <c r="AP130" s="13"/>
      <c r="BP130" s="11">
        <v>6.93</v>
      </c>
      <c r="BR130" s="11">
        <v>294.39999999999998</v>
      </c>
      <c r="CF130" s="13">
        <v>20.100000000000001</v>
      </c>
      <c r="CG130" s="11">
        <v>24.24</v>
      </c>
      <c r="CI130" s="11">
        <v>4.41</v>
      </c>
    </row>
    <row r="131" spans="1:91" s="2" customFormat="1" x14ac:dyDescent="0.25">
      <c r="D131" s="3"/>
      <c r="H131" s="2">
        <f>(H125-H128)/((H125+H128)/2)*100</f>
        <v>5.7142857142857144</v>
      </c>
      <c r="X131" s="2">
        <f t="shared" ref="X131:BP131" si="74">(X125-X128)/((X125+X128)/2)*100</f>
        <v>4.8780487804878101</v>
      </c>
      <c r="Z131" s="2">
        <f t="shared" si="74"/>
        <v>19.718309859154921</v>
      </c>
      <c r="AJ131" s="2">
        <f t="shared" si="74"/>
        <v>3.1746031746031744</v>
      </c>
      <c r="AO131" s="2">
        <f t="shared" si="74"/>
        <v>3.2786885245901716</v>
      </c>
      <c r="AP131" s="22"/>
      <c r="AT131" s="2">
        <f t="shared" si="74"/>
        <v>9.0909090909090988</v>
      </c>
      <c r="AU131" s="2">
        <f t="shared" si="74"/>
        <v>8.2949308755760445</v>
      </c>
      <c r="AX131" s="2">
        <f t="shared" si="74"/>
        <v>0.61728395061728447</v>
      </c>
      <c r="AZ131" s="2">
        <f t="shared" si="74"/>
        <v>20.408163265306126</v>
      </c>
      <c r="BP131" s="2">
        <f t="shared" si="74"/>
        <v>-2.5974025974026</v>
      </c>
      <c r="BR131" s="2">
        <f>(BR127-BR130)/((BR127+BR130)/2)*100</f>
        <v>1.2489451476793403</v>
      </c>
      <c r="BY131" s="2">
        <f t="shared" ref="BY131:CC131" si="75">(BY125-BY128)/((BY125+BY128)/2)*100</f>
        <v>2.8169014084507067</v>
      </c>
      <c r="BZ131" s="2">
        <f t="shared" si="75"/>
        <v>6.0606060606060606</v>
      </c>
      <c r="CC131" s="2">
        <f t="shared" si="75"/>
        <v>8.695652173913043</v>
      </c>
      <c r="CF131" s="21">
        <f t="shared" ref="CF131" si="76">(CF127-CF130)/((CF127+CF130)/2)*100</f>
        <v>22.123893805309734</v>
      </c>
      <c r="CG131" s="2">
        <f t="shared" ref="CG131" si="77">(CG127-CG130)/((CG127+CG130)/2)*100</f>
        <v>-19.168173598553338</v>
      </c>
      <c r="CI131" s="2">
        <f t="shared" ref="CI131" si="78">(CI127-CI130)/((CI127+CI130)/2)*100</f>
        <v>-0.45454545454546502</v>
      </c>
    </row>
    <row r="132" spans="1:91" x14ac:dyDescent="0.25">
      <c r="A132" s="5" t="s">
        <v>152</v>
      </c>
      <c r="B132" s="5" t="s">
        <v>237</v>
      </c>
      <c r="C132" s="5" t="s">
        <v>154</v>
      </c>
      <c r="D132" s="6">
        <v>43028.416666666664</v>
      </c>
      <c r="E132" s="5" t="s">
        <v>532</v>
      </c>
      <c r="F132" s="5" t="s">
        <v>532</v>
      </c>
      <c r="G132" s="5" t="s">
        <v>156</v>
      </c>
      <c r="H132" s="5">
        <v>35</v>
      </c>
      <c r="I132" s="5" t="s">
        <v>157</v>
      </c>
      <c r="J132" s="5">
        <v>0.14399999999999999</v>
      </c>
      <c r="K132" s="5" t="s">
        <v>158</v>
      </c>
      <c r="L132" s="5" t="s">
        <v>158</v>
      </c>
      <c r="M132" s="5" t="s">
        <v>159</v>
      </c>
      <c r="N132" s="5" t="s">
        <v>159</v>
      </c>
      <c r="O132" s="5">
        <v>2.3E-2</v>
      </c>
      <c r="P132" s="5">
        <v>2.7E-2</v>
      </c>
      <c r="Q132" s="5" t="s">
        <v>161</v>
      </c>
      <c r="R132" s="5" t="s">
        <v>161</v>
      </c>
      <c r="T132" s="5" t="s">
        <v>162</v>
      </c>
      <c r="U132" s="5" t="s">
        <v>162</v>
      </c>
      <c r="V132" s="5" t="s">
        <v>163</v>
      </c>
      <c r="W132" s="5" t="s">
        <v>163</v>
      </c>
      <c r="X132" s="5">
        <v>3.5</v>
      </c>
      <c r="Y132" s="5">
        <v>5</v>
      </c>
      <c r="Z132" s="5">
        <v>6.1</v>
      </c>
      <c r="AA132" s="5" t="s">
        <v>159</v>
      </c>
      <c r="AB132" s="5" t="s">
        <v>159</v>
      </c>
      <c r="AC132" s="5" t="s">
        <v>163</v>
      </c>
      <c r="AD132" s="5">
        <v>12</v>
      </c>
      <c r="AE132" s="5" t="s">
        <v>165</v>
      </c>
      <c r="AF132" s="5" t="s">
        <v>158</v>
      </c>
      <c r="AG132" s="5" t="s">
        <v>158</v>
      </c>
      <c r="AH132" s="5" t="s">
        <v>158</v>
      </c>
      <c r="AI132" s="5" t="s">
        <v>158</v>
      </c>
      <c r="AJ132" s="5">
        <v>127</v>
      </c>
      <c r="AK132" s="5">
        <v>13</v>
      </c>
      <c r="AL132" s="5" t="s">
        <v>159</v>
      </c>
      <c r="AM132" s="5" t="s">
        <v>159</v>
      </c>
      <c r="AN132" s="5" t="s">
        <v>166</v>
      </c>
      <c r="AO132" s="5">
        <v>15.7</v>
      </c>
      <c r="AP132" s="9" t="s">
        <v>235</v>
      </c>
      <c r="AQ132" s="5" t="s">
        <v>165</v>
      </c>
      <c r="AR132" s="5" t="s">
        <v>167</v>
      </c>
      <c r="AS132" s="5" t="s">
        <v>168</v>
      </c>
      <c r="AT132" s="5">
        <v>0.38</v>
      </c>
      <c r="AU132" s="5">
        <v>0.38300000000000001</v>
      </c>
      <c r="AV132" s="5" t="s">
        <v>169</v>
      </c>
      <c r="AW132" s="5" t="s">
        <v>169</v>
      </c>
      <c r="AX132" s="5">
        <v>1.7</v>
      </c>
      <c r="AY132" s="5" t="s">
        <v>159</v>
      </c>
      <c r="AZ132" s="5">
        <v>3.5999999999999997E-2</v>
      </c>
      <c r="BB132" s="5" t="s">
        <v>170</v>
      </c>
      <c r="BC132" s="5" t="s">
        <v>171</v>
      </c>
      <c r="BE132" s="5" t="s">
        <v>159</v>
      </c>
      <c r="BF132" s="5" t="s">
        <v>159</v>
      </c>
      <c r="BG132" s="5" t="s">
        <v>159</v>
      </c>
      <c r="BH132" s="5" t="s">
        <v>159</v>
      </c>
      <c r="BI132" s="5">
        <v>0.7</v>
      </c>
      <c r="BJ132" s="5">
        <v>0.04</v>
      </c>
      <c r="BK132" s="5" t="s">
        <v>170</v>
      </c>
      <c r="BL132" s="5" t="s">
        <v>173</v>
      </c>
      <c r="BM132" s="5" t="s">
        <v>173</v>
      </c>
      <c r="BP132" s="5">
        <v>8</v>
      </c>
      <c r="BQ132" s="5" t="s">
        <v>179</v>
      </c>
      <c r="BS132" s="5" t="s">
        <v>159</v>
      </c>
      <c r="BT132" s="5" t="s">
        <v>159</v>
      </c>
      <c r="BW132" s="5" t="s">
        <v>159</v>
      </c>
      <c r="BX132" s="5" t="s">
        <v>159</v>
      </c>
      <c r="BY132" s="5">
        <v>20</v>
      </c>
      <c r="BZ132" s="9">
        <v>83</v>
      </c>
      <c r="CA132" s="5" t="s">
        <v>168</v>
      </c>
      <c r="CB132" s="5" t="s">
        <v>174</v>
      </c>
      <c r="CC132" s="9">
        <v>84</v>
      </c>
      <c r="CD132" s="5" t="s">
        <v>175</v>
      </c>
      <c r="CE132" s="5" t="s">
        <v>175</v>
      </c>
      <c r="CJ132" s="5" t="s">
        <v>159</v>
      </c>
      <c r="CK132" s="5" t="s">
        <v>159</v>
      </c>
      <c r="CL132" s="5" t="s">
        <v>159</v>
      </c>
      <c r="CM132" s="5" t="s">
        <v>159</v>
      </c>
    </row>
    <row r="133" spans="1:91" x14ac:dyDescent="0.25">
      <c r="A133" s="5" t="s">
        <v>152</v>
      </c>
      <c r="B133" s="5" t="s">
        <v>237</v>
      </c>
      <c r="C133" s="5" t="s">
        <v>154</v>
      </c>
      <c r="D133" s="6">
        <v>43028.416666666664</v>
      </c>
      <c r="E133" s="5" t="s">
        <v>533</v>
      </c>
      <c r="F133" s="5" t="s">
        <v>533</v>
      </c>
      <c r="G133" s="5" t="s">
        <v>156</v>
      </c>
      <c r="BD133" s="5">
        <v>5.0000000000000002E-5</v>
      </c>
      <c r="BZ133" s="9"/>
      <c r="CC133" s="9"/>
    </row>
    <row r="134" spans="1:91" x14ac:dyDescent="0.25">
      <c r="A134" s="5" t="s">
        <v>152</v>
      </c>
      <c r="B134" s="5" t="s">
        <v>237</v>
      </c>
      <c r="C134" s="5" t="s">
        <v>187</v>
      </c>
      <c r="D134" s="6">
        <v>43028.416666666664</v>
      </c>
      <c r="E134" s="5" t="s">
        <v>532</v>
      </c>
      <c r="F134" s="5" t="s">
        <v>532</v>
      </c>
      <c r="G134" s="5" t="s">
        <v>156</v>
      </c>
      <c r="AJ134" s="5">
        <v>154</v>
      </c>
      <c r="BP134" s="5">
        <v>7.49</v>
      </c>
      <c r="BR134" s="5">
        <v>243</v>
      </c>
      <c r="BZ134" s="9"/>
      <c r="CC134" s="9"/>
      <c r="CF134" s="5">
        <v>28.79</v>
      </c>
      <c r="CG134" s="5">
        <v>24.9</v>
      </c>
      <c r="CI134" s="5">
        <v>12.4</v>
      </c>
    </row>
    <row r="135" spans="1:91" x14ac:dyDescent="0.25">
      <c r="A135" s="5" t="s">
        <v>152</v>
      </c>
      <c r="B135" s="5" t="s">
        <v>237</v>
      </c>
      <c r="C135" s="5" t="s">
        <v>154</v>
      </c>
      <c r="D135" s="6">
        <v>43028.416666666664</v>
      </c>
      <c r="E135" s="5" t="s">
        <v>581</v>
      </c>
      <c r="F135" s="5" t="s">
        <v>581</v>
      </c>
      <c r="G135" s="5" t="s">
        <v>188</v>
      </c>
      <c r="H135" s="5">
        <v>30</v>
      </c>
      <c r="I135" s="5" t="s">
        <v>157</v>
      </c>
      <c r="J135" s="5">
        <v>0.157</v>
      </c>
      <c r="K135" s="5" t="s">
        <v>158</v>
      </c>
      <c r="L135" s="5" t="s">
        <v>158</v>
      </c>
      <c r="M135" s="5" t="s">
        <v>159</v>
      </c>
      <c r="N135" s="5" t="s">
        <v>159</v>
      </c>
      <c r="O135" s="5">
        <v>2.4E-2</v>
      </c>
      <c r="P135" s="5">
        <v>2.5999999999999999E-2</v>
      </c>
      <c r="Q135" s="5" t="s">
        <v>161</v>
      </c>
      <c r="R135" s="5" t="s">
        <v>161</v>
      </c>
      <c r="T135" s="5" t="s">
        <v>162</v>
      </c>
      <c r="U135" s="5" t="s">
        <v>162</v>
      </c>
      <c r="V135" s="5" t="s">
        <v>163</v>
      </c>
      <c r="W135" s="5" t="s">
        <v>163</v>
      </c>
      <c r="X135" s="5">
        <v>3.4</v>
      </c>
      <c r="Y135" s="5">
        <v>5.6</v>
      </c>
      <c r="Z135" s="5">
        <v>6.5</v>
      </c>
      <c r="AA135" s="5" t="s">
        <v>159</v>
      </c>
      <c r="AB135" s="5" t="s">
        <v>159</v>
      </c>
      <c r="AC135" s="5" t="s">
        <v>163</v>
      </c>
      <c r="AD135" s="5">
        <v>12</v>
      </c>
      <c r="AE135" s="5" t="s">
        <v>165</v>
      </c>
      <c r="AF135" s="5" t="s">
        <v>158</v>
      </c>
      <c r="AG135" s="5" t="s">
        <v>158</v>
      </c>
      <c r="AH135" s="5" t="s">
        <v>158</v>
      </c>
      <c r="AI135" s="5" t="s">
        <v>158</v>
      </c>
      <c r="AJ135" s="5">
        <v>129</v>
      </c>
      <c r="AK135" s="5">
        <v>16</v>
      </c>
      <c r="AL135" s="5" t="s">
        <v>159</v>
      </c>
      <c r="AM135" s="5" t="s">
        <v>159</v>
      </c>
      <c r="AN135" s="5" t="s">
        <v>166</v>
      </c>
      <c r="AO135" s="5">
        <v>15.5</v>
      </c>
      <c r="AP135" s="9">
        <v>170</v>
      </c>
      <c r="AQ135" s="5" t="s">
        <v>165</v>
      </c>
      <c r="AR135" s="5" t="s">
        <v>167</v>
      </c>
      <c r="AS135" s="5" t="s">
        <v>168</v>
      </c>
      <c r="AT135" s="5">
        <v>0.4</v>
      </c>
      <c r="AU135" s="5">
        <v>0.39900000000000002</v>
      </c>
      <c r="AV135" s="5" t="s">
        <v>169</v>
      </c>
      <c r="AW135" s="5" t="s">
        <v>169</v>
      </c>
      <c r="AX135" s="5">
        <v>1.7</v>
      </c>
      <c r="AY135" s="5" t="s">
        <v>159</v>
      </c>
      <c r="AZ135" s="5">
        <v>3.7999999999999999E-2</v>
      </c>
      <c r="BA135" s="5" t="s">
        <v>190</v>
      </c>
      <c r="BB135" s="5" t="s">
        <v>170</v>
      </c>
      <c r="BC135" s="5" t="s">
        <v>171</v>
      </c>
      <c r="BE135" s="5" t="s">
        <v>159</v>
      </c>
      <c r="BF135" s="5" t="s">
        <v>159</v>
      </c>
      <c r="BG135" s="5" t="s">
        <v>159</v>
      </c>
      <c r="BH135" s="5" t="s">
        <v>159</v>
      </c>
      <c r="BI135" s="5">
        <v>0.71</v>
      </c>
      <c r="BJ135" s="5">
        <v>3.6999999999999998E-2</v>
      </c>
      <c r="BK135" s="5" t="s">
        <v>170</v>
      </c>
      <c r="BL135" s="5" t="s">
        <v>173</v>
      </c>
      <c r="BM135" s="5" t="s">
        <v>173</v>
      </c>
      <c r="BP135" s="5">
        <v>7.2</v>
      </c>
      <c r="BQ135" s="5" t="s">
        <v>179</v>
      </c>
      <c r="BS135" s="5" t="s">
        <v>159</v>
      </c>
      <c r="BT135" s="5" t="s">
        <v>159</v>
      </c>
      <c r="BW135" s="5" t="s">
        <v>159</v>
      </c>
      <c r="BX135" s="5" t="s">
        <v>159</v>
      </c>
      <c r="BY135" s="5">
        <v>21</v>
      </c>
      <c r="BZ135" s="9">
        <v>106</v>
      </c>
      <c r="CA135" s="5" t="s">
        <v>168</v>
      </c>
      <c r="CB135" s="5" t="s">
        <v>174</v>
      </c>
      <c r="CC135" s="9">
        <v>107</v>
      </c>
      <c r="CD135" s="5" t="s">
        <v>175</v>
      </c>
      <c r="CE135" s="5" t="s">
        <v>175</v>
      </c>
      <c r="CJ135" s="5" t="s">
        <v>159</v>
      </c>
      <c r="CK135" s="5" t="s">
        <v>159</v>
      </c>
      <c r="CL135" s="5" t="s">
        <v>159</v>
      </c>
      <c r="CM135" s="5" t="s">
        <v>159</v>
      </c>
    </row>
    <row r="136" spans="1:91" x14ac:dyDescent="0.25">
      <c r="A136" s="5" t="s">
        <v>152</v>
      </c>
      <c r="B136" s="5" t="s">
        <v>237</v>
      </c>
      <c r="C136" s="5" t="s">
        <v>154</v>
      </c>
      <c r="D136" s="6">
        <v>43028.417361111111</v>
      </c>
      <c r="E136" s="5" t="s">
        <v>582</v>
      </c>
      <c r="F136" s="5" t="s">
        <v>582</v>
      </c>
      <c r="G136" s="5" t="s">
        <v>188</v>
      </c>
      <c r="BD136" s="5" t="s">
        <v>184</v>
      </c>
      <c r="BZ136" s="9"/>
      <c r="CC136" s="9"/>
    </row>
    <row r="137" spans="1:91" x14ac:dyDescent="0.25">
      <c r="A137" s="5" t="s">
        <v>152</v>
      </c>
      <c r="B137" s="5" t="s">
        <v>237</v>
      </c>
      <c r="C137" s="5" t="s">
        <v>187</v>
      </c>
      <c r="D137" s="6">
        <v>43028.416666666664</v>
      </c>
      <c r="E137" s="5" t="s">
        <v>581</v>
      </c>
      <c r="F137" s="5" t="s">
        <v>581</v>
      </c>
      <c r="G137" s="5" t="s">
        <v>188</v>
      </c>
      <c r="AJ137" s="5">
        <v>155</v>
      </c>
      <c r="BP137" s="5">
        <v>7.95</v>
      </c>
      <c r="BR137" s="5">
        <v>242.9</v>
      </c>
      <c r="BZ137" s="9"/>
      <c r="CC137" s="9"/>
      <c r="CF137" s="5">
        <v>25.06</v>
      </c>
      <c r="CG137" s="5">
        <v>28.12</v>
      </c>
      <c r="CI137" s="5">
        <v>12.1</v>
      </c>
    </row>
    <row r="138" spans="1:91" s="2" customFormat="1" x14ac:dyDescent="0.25">
      <c r="D138" s="3"/>
      <c r="H138" s="2">
        <f>(H132-H135)/((H132+H135)/2)*100</f>
        <v>15.384615384615385</v>
      </c>
      <c r="X138" s="2">
        <f t="shared" ref="X138:BP138" si="79">(X132-X135)/((X132+X135)/2)*100</f>
        <v>2.8985507246376838</v>
      </c>
      <c r="Y138" s="2">
        <f t="shared" si="79"/>
        <v>-11.320754716981126</v>
      </c>
      <c r="Z138" s="2">
        <f t="shared" si="79"/>
        <v>-6.3492063492063542</v>
      </c>
      <c r="AJ138" s="2">
        <f t="shared" si="79"/>
        <v>-1.5625</v>
      </c>
      <c r="AK138" s="2">
        <f t="shared" si="79"/>
        <v>-20.689655172413794</v>
      </c>
      <c r="AO138" s="2">
        <f t="shared" si="79"/>
        <v>1.2820512820512775</v>
      </c>
      <c r="AP138" s="22"/>
      <c r="AT138" s="2">
        <f t="shared" si="79"/>
        <v>-5.1282051282051331</v>
      </c>
      <c r="AU138" s="2">
        <f t="shared" si="79"/>
        <v>-4.0920716112532007</v>
      </c>
      <c r="AX138" s="2">
        <f t="shared" si="79"/>
        <v>0</v>
      </c>
      <c r="AZ138" s="2">
        <f t="shared" si="79"/>
        <v>-5.4054054054054106</v>
      </c>
      <c r="BI138" s="2">
        <f t="shared" si="79"/>
        <v>-1.4184397163120581</v>
      </c>
      <c r="BP138" s="2">
        <f t="shared" si="79"/>
        <v>10.526315789473681</v>
      </c>
      <c r="BR138" s="2">
        <f>(BR134-BR137)/((BR134+BR137)/2)*100</f>
        <v>4.1160732661039028E-2</v>
      </c>
      <c r="BY138" s="2">
        <f t="shared" ref="BY138:CC138" si="80">(BY132-BY135)/((BY132+BY135)/2)*100</f>
        <v>-4.8780487804878048</v>
      </c>
      <c r="BZ138" s="21">
        <f t="shared" si="80"/>
        <v>-24.338624338624339</v>
      </c>
      <c r="CA138" s="26"/>
      <c r="CB138" s="26"/>
      <c r="CC138" s="21">
        <f t="shared" si="80"/>
        <v>-24.083769633507853</v>
      </c>
      <c r="CF138" s="2">
        <f t="shared" ref="CF138" si="81">(CF134-CF137)/((CF134+CF137)/2)*100</f>
        <v>13.853296193129067</v>
      </c>
      <c r="CG138" s="2">
        <f t="shared" ref="CG138" si="82">(CG134-CG137)/((CG134+CG137)/2)*100</f>
        <v>-12.146359864202198</v>
      </c>
      <c r="CI138" s="2">
        <f t="shared" ref="CI138" si="83">(CI134-CI137)/((CI134+CI137)/2)*100</f>
        <v>2.4489795918367405</v>
      </c>
    </row>
    <row r="139" spans="1:91" s="11" customFormat="1" x14ac:dyDescent="0.25">
      <c r="A139" s="11" t="s">
        <v>152</v>
      </c>
      <c r="B139" s="11" t="s">
        <v>239</v>
      </c>
      <c r="C139" s="11" t="s">
        <v>154</v>
      </c>
      <c r="D139" s="12">
        <v>43024.427083333336</v>
      </c>
      <c r="E139" s="11" t="s">
        <v>534</v>
      </c>
      <c r="F139" s="11" t="s">
        <v>534</v>
      </c>
      <c r="G139" s="11" t="s">
        <v>156</v>
      </c>
      <c r="H139" s="13">
        <v>18</v>
      </c>
      <c r="I139" s="11" t="s">
        <v>157</v>
      </c>
      <c r="J139" s="11" t="s">
        <v>157</v>
      </c>
      <c r="K139" s="11" t="s">
        <v>158</v>
      </c>
      <c r="L139" s="11" t="s">
        <v>158</v>
      </c>
      <c r="M139" s="11" t="s">
        <v>159</v>
      </c>
      <c r="N139" s="11" t="s">
        <v>159</v>
      </c>
      <c r="O139" s="11">
        <v>2.1999999999999999E-2</v>
      </c>
      <c r="P139" s="11">
        <v>2.3E-2</v>
      </c>
      <c r="Q139" s="11" t="s">
        <v>161</v>
      </c>
      <c r="R139" s="11" t="s">
        <v>161</v>
      </c>
      <c r="T139" s="11" t="s">
        <v>162</v>
      </c>
      <c r="U139" s="11" t="s">
        <v>162</v>
      </c>
      <c r="V139" s="11" t="s">
        <v>163</v>
      </c>
      <c r="W139" s="11" t="s">
        <v>163</v>
      </c>
      <c r="X139" s="11">
        <v>3.1</v>
      </c>
      <c r="Y139" s="11">
        <v>4.8</v>
      </c>
      <c r="Z139" s="11">
        <v>5.6</v>
      </c>
      <c r="AA139" s="11" t="s">
        <v>159</v>
      </c>
      <c r="AB139" s="11" t="s">
        <v>159</v>
      </c>
      <c r="AC139" s="11" t="s">
        <v>163</v>
      </c>
      <c r="AD139" s="11">
        <v>5</v>
      </c>
      <c r="AE139" s="11" t="s">
        <v>165</v>
      </c>
      <c r="AF139" s="11" t="s">
        <v>158</v>
      </c>
      <c r="AG139" s="11" t="s">
        <v>158</v>
      </c>
      <c r="AH139" s="11" t="s">
        <v>158</v>
      </c>
      <c r="AI139" s="11" t="s">
        <v>158</v>
      </c>
      <c r="AJ139" s="11">
        <v>55</v>
      </c>
      <c r="AK139" s="11">
        <v>7</v>
      </c>
      <c r="AL139" s="11" t="s">
        <v>159</v>
      </c>
      <c r="AM139" s="11" t="s">
        <v>159</v>
      </c>
      <c r="AN139" s="11" t="s">
        <v>166</v>
      </c>
      <c r="AO139" s="11">
        <v>13.9</v>
      </c>
      <c r="AP139" s="13" t="s">
        <v>251</v>
      </c>
      <c r="AQ139" s="11" t="s">
        <v>165</v>
      </c>
      <c r="AR139" s="11" t="s">
        <v>167</v>
      </c>
      <c r="AS139" s="11" t="s">
        <v>168</v>
      </c>
      <c r="AT139" s="11">
        <v>0.43</v>
      </c>
      <c r="AU139" s="11">
        <v>0.42499999999999999</v>
      </c>
      <c r="AV139" s="11" t="s">
        <v>169</v>
      </c>
      <c r="AW139" s="11" t="s">
        <v>169</v>
      </c>
      <c r="AX139" s="11">
        <v>1.5</v>
      </c>
      <c r="AY139" s="11">
        <v>1.2999999999999999E-2</v>
      </c>
      <c r="AZ139" s="11">
        <v>2.5999999999999999E-2</v>
      </c>
      <c r="BB139" s="11" t="s">
        <v>170</v>
      </c>
      <c r="BC139" s="11" t="s">
        <v>171</v>
      </c>
      <c r="BE139" s="11" t="s">
        <v>159</v>
      </c>
      <c r="BF139" s="11" t="s">
        <v>159</v>
      </c>
      <c r="BG139" s="11" t="s">
        <v>159</v>
      </c>
      <c r="BH139" s="11" t="s">
        <v>159</v>
      </c>
      <c r="BI139" s="11">
        <v>0.46</v>
      </c>
      <c r="BJ139" s="11">
        <v>0.128</v>
      </c>
      <c r="BK139" s="11" t="s">
        <v>170</v>
      </c>
      <c r="BL139" s="11" t="s">
        <v>173</v>
      </c>
      <c r="BM139" s="11" t="s">
        <v>173</v>
      </c>
      <c r="BP139" s="11">
        <v>7.2</v>
      </c>
      <c r="BQ139" s="11" t="s">
        <v>179</v>
      </c>
      <c r="BS139" s="11" t="s">
        <v>159</v>
      </c>
      <c r="BT139" s="11" t="s">
        <v>159</v>
      </c>
      <c r="BW139" s="11" t="s">
        <v>159</v>
      </c>
      <c r="BX139" s="11" t="s">
        <v>159</v>
      </c>
      <c r="BY139" s="11">
        <v>5.8</v>
      </c>
      <c r="BZ139" s="11">
        <v>47</v>
      </c>
      <c r="CA139" s="11" t="s">
        <v>168</v>
      </c>
      <c r="CB139" s="11" t="s">
        <v>174</v>
      </c>
      <c r="CC139" s="11">
        <v>49</v>
      </c>
      <c r="CD139" s="11" t="s">
        <v>175</v>
      </c>
      <c r="CE139" s="11" t="s">
        <v>175</v>
      </c>
      <c r="CJ139" s="11" t="s">
        <v>159</v>
      </c>
      <c r="CK139" s="11" t="s">
        <v>159</v>
      </c>
      <c r="CL139" s="11" t="s">
        <v>159</v>
      </c>
      <c r="CM139" s="11" t="s">
        <v>159</v>
      </c>
    </row>
    <row r="140" spans="1:91" s="11" customFormat="1" x14ac:dyDescent="0.25">
      <c r="A140" s="11" t="s">
        <v>152</v>
      </c>
      <c r="B140" s="11" t="s">
        <v>239</v>
      </c>
      <c r="C140" s="11" t="s">
        <v>154</v>
      </c>
      <c r="D140" s="12">
        <v>43024.427083333336</v>
      </c>
      <c r="E140" s="11" t="s">
        <v>535</v>
      </c>
      <c r="F140" s="11" t="s">
        <v>535</v>
      </c>
      <c r="G140" s="11" t="s">
        <v>156</v>
      </c>
      <c r="H140" s="13"/>
      <c r="AP140" s="13"/>
      <c r="BD140" s="11" t="s">
        <v>184</v>
      </c>
    </row>
    <row r="141" spans="1:91" s="11" customFormat="1" x14ac:dyDescent="0.25">
      <c r="A141" s="11" t="s">
        <v>152</v>
      </c>
      <c r="B141" s="11" t="s">
        <v>239</v>
      </c>
      <c r="C141" s="11" t="s">
        <v>187</v>
      </c>
      <c r="D141" s="12">
        <v>43024.427083333336</v>
      </c>
      <c r="E141" s="11" t="s">
        <v>534</v>
      </c>
      <c r="F141" s="11" t="s">
        <v>534</v>
      </c>
      <c r="G141" s="11" t="s">
        <v>156</v>
      </c>
      <c r="H141" s="13"/>
      <c r="AJ141" s="11">
        <v>69</v>
      </c>
      <c r="AP141" s="13"/>
      <c r="BP141" s="11">
        <v>7.46</v>
      </c>
      <c r="BR141" s="11">
        <v>271.5</v>
      </c>
      <c r="CF141" s="11">
        <v>26.51</v>
      </c>
      <c r="CG141" s="11">
        <v>22</v>
      </c>
      <c r="CI141" s="11">
        <v>3.85</v>
      </c>
    </row>
    <row r="142" spans="1:91" s="11" customFormat="1" x14ac:dyDescent="0.25">
      <c r="A142" s="11" t="s">
        <v>152</v>
      </c>
      <c r="B142" s="11" t="s">
        <v>239</v>
      </c>
      <c r="C142" s="11" t="s">
        <v>154</v>
      </c>
      <c r="D142" s="12">
        <v>43024.413194444445</v>
      </c>
      <c r="E142" s="11" t="s">
        <v>583</v>
      </c>
      <c r="F142" s="11" t="s">
        <v>583</v>
      </c>
      <c r="G142" s="11" t="s">
        <v>188</v>
      </c>
      <c r="H142" s="13">
        <v>25</v>
      </c>
      <c r="I142" s="11" t="s">
        <v>157</v>
      </c>
      <c r="J142" s="11" t="s">
        <v>157</v>
      </c>
      <c r="K142" s="11" t="s">
        <v>158</v>
      </c>
      <c r="L142" s="11" t="s">
        <v>158</v>
      </c>
      <c r="M142" s="11" t="s">
        <v>159</v>
      </c>
      <c r="N142" s="11" t="s">
        <v>159</v>
      </c>
      <c r="O142" s="11">
        <v>2.1999999999999999E-2</v>
      </c>
      <c r="P142" s="11">
        <v>2.3E-2</v>
      </c>
      <c r="Q142" s="11" t="s">
        <v>161</v>
      </c>
      <c r="R142" s="11" t="s">
        <v>161</v>
      </c>
      <c r="T142" s="11" t="s">
        <v>162</v>
      </c>
      <c r="U142" s="11" t="s">
        <v>162</v>
      </c>
      <c r="V142" s="11" t="s">
        <v>163</v>
      </c>
      <c r="W142" s="11" t="s">
        <v>163</v>
      </c>
      <c r="X142" s="11">
        <v>3</v>
      </c>
      <c r="Y142" s="11">
        <v>4.5</v>
      </c>
      <c r="Z142" s="11">
        <v>6</v>
      </c>
      <c r="AA142" s="11" t="s">
        <v>159</v>
      </c>
      <c r="AB142" s="11" t="s">
        <v>159</v>
      </c>
      <c r="AC142" s="11" t="s">
        <v>163</v>
      </c>
      <c r="AD142" s="11">
        <v>5.5</v>
      </c>
      <c r="AE142" s="11" t="s">
        <v>165</v>
      </c>
      <c r="AF142" s="11" t="s">
        <v>158</v>
      </c>
      <c r="AG142" s="11" t="s">
        <v>158</v>
      </c>
      <c r="AH142" s="11" t="s">
        <v>158</v>
      </c>
      <c r="AI142" s="11" t="s">
        <v>158</v>
      </c>
      <c r="AJ142" s="11">
        <v>53</v>
      </c>
      <c r="AK142" s="11">
        <v>8</v>
      </c>
      <c r="AL142" s="11" t="s">
        <v>159</v>
      </c>
      <c r="AM142" s="11" t="s">
        <v>159</v>
      </c>
      <c r="AN142" s="11" t="s">
        <v>166</v>
      </c>
      <c r="AO142" s="11">
        <v>13.7</v>
      </c>
      <c r="AP142" s="13" t="s">
        <v>251</v>
      </c>
      <c r="AQ142" s="11" t="s">
        <v>165</v>
      </c>
      <c r="AR142" s="11" t="s">
        <v>167</v>
      </c>
      <c r="AS142" s="11" t="s">
        <v>168</v>
      </c>
      <c r="AT142" s="11">
        <v>0.42</v>
      </c>
      <c r="AU142" s="11">
        <v>0.41899999999999998</v>
      </c>
      <c r="AV142" s="11" t="s">
        <v>169</v>
      </c>
      <c r="AW142" s="11" t="s">
        <v>169</v>
      </c>
      <c r="AX142" s="11">
        <v>1.5</v>
      </c>
      <c r="AY142" s="11">
        <v>1.4E-2</v>
      </c>
      <c r="AZ142" s="11">
        <v>2.7E-2</v>
      </c>
      <c r="BA142" s="11" t="s">
        <v>190</v>
      </c>
      <c r="BB142" s="11" t="s">
        <v>170</v>
      </c>
      <c r="BC142" s="11" t="s">
        <v>171</v>
      </c>
      <c r="BE142" s="11" t="s">
        <v>159</v>
      </c>
      <c r="BF142" s="11" t="s">
        <v>159</v>
      </c>
      <c r="BG142" s="11" t="s">
        <v>159</v>
      </c>
      <c r="BH142" s="11" t="s">
        <v>159</v>
      </c>
      <c r="BI142" s="11">
        <v>0.54</v>
      </c>
      <c r="BJ142" s="11">
        <v>0.127</v>
      </c>
      <c r="BK142" s="11" t="s">
        <v>170</v>
      </c>
      <c r="BL142" s="11" t="s">
        <v>173</v>
      </c>
      <c r="BM142" s="11" t="s">
        <v>173</v>
      </c>
      <c r="BP142" s="11">
        <v>7.2</v>
      </c>
      <c r="BQ142" s="11" t="s">
        <v>179</v>
      </c>
      <c r="BS142" s="11" t="s">
        <v>159</v>
      </c>
      <c r="BT142" s="11" t="s">
        <v>159</v>
      </c>
      <c r="BW142" s="11" t="s">
        <v>159</v>
      </c>
      <c r="BX142" s="11" t="s">
        <v>159</v>
      </c>
      <c r="BY142" s="11">
        <v>5.6</v>
      </c>
      <c r="BZ142" s="11">
        <v>49</v>
      </c>
      <c r="CA142" s="11" t="s">
        <v>168</v>
      </c>
      <c r="CB142" s="11" t="s">
        <v>174</v>
      </c>
      <c r="CC142" s="11">
        <v>50</v>
      </c>
      <c r="CD142" s="11" t="s">
        <v>175</v>
      </c>
      <c r="CE142" s="11" t="s">
        <v>175</v>
      </c>
      <c r="CJ142" s="11" t="s">
        <v>159</v>
      </c>
      <c r="CK142" s="11" t="s">
        <v>159</v>
      </c>
      <c r="CL142" s="11" t="s">
        <v>159</v>
      </c>
      <c r="CM142" s="11" t="s">
        <v>159</v>
      </c>
    </row>
    <row r="143" spans="1:91" s="11" customFormat="1" x14ac:dyDescent="0.25">
      <c r="A143" s="11" t="s">
        <v>152</v>
      </c>
      <c r="B143" s="11" t="s">
        <v>239</v>
      </c>
      <c r="C143" s="11" t="s">
        <v>154</v>
      </c>
      <c r="D143" s="12">
        <v>43024.413194444445</v>
      </c>
      <c r="E143" s="11" t="s">
        <v>584</v>
      </c>
      <c r="F143" s="11" t="s">
        <v>584</v>
      </c>
      <c r="G143" s="11" t="s">
        <v>188</v>
      </c>
      <c r="H143" s="13"/>
      <c r="AP143" s="13"/>
      <c r="BD143" s="11">
        <v>5.0000000000000002E-5</v>
      </c>
    </row>
    <row r="144" spans="1:91" s="11" customFormat="1" x14ac:dyDescent="0.25">
      <c r="A144" s="11" t="s">
        <v>152</v>
      </c>
      <c r="B144" s="11" t="s">
        <v>239</v>
      </c>
      <c r="C144" s="11" t="s">
        <v>187</v>
      </c>
      <c r="D144" s="12">
        <v>43024.413194444445</v>
      </c>
      <c r="E144" s="11" t="s">
        <v>583</v>
      </c>
      <c r="F144" s="11" t="s">
        <v>583</v>
      </c>
      <c r="G144" s="11" t="s">
        <v>188</v>
      </c>
      <c r="H144" s="13"/>
      <c r="AJ144" s="11">
        <v>69</v>
      </c>
      <c r="AP144" s="13"/>
      <c r="BN144" s="11">
        <v>2.2400000000000002</v>
      </c>
      <c r="BO144" s="11">
        <v>27.9</v>
      </c>
      <c r="BP144" s="11">
        <v>7.41</v>
      </c>
      <c r="BR144" s="11">
        <v>271.5</v>
      </c>
      <c r="CF144" s="11">
        <v>22.1</v>
      </c>
      <c r="CG144" s="11">
        <v>26.38</v>
      </c>
      <c r="CI144" s="11">
        <v>3.86</v>
      </c>
    </row>
    <row r="145" spans="1:91" s="2" customFormat="1" x14ac:dyDescent="0.25">
      <c r="D145" s="3"/>
      <c r="H145" s="21">
        <f>(H139-H142)/((H139+H142)/2)*100</f>
        <v>-32.558139534883722</v>
      </c>
      <c r="X145" s="2">
        <f t="shared" ref="X145:BP145" si="84">(X139-X142)/((X139+X142)/2)*100</f>
        <v>3.2786885245901667</v>
      </c>
      <c r="Y145" s="2">
        <f t="shared" si="84"/>
        <v>6.4516129032258025</v>
      </c>
      <c r="Z145" s="2">
        <f t="shared" si="84"/>
        <v>-6.8965517241379377</v>
      </c>
      <c r="AJ145" s="2">
        <f t="shared" si="84"/>
        <v>3.7037037037037033</v>
      </c>
      <c r="AK145" s="2">
        <f t="shared" si="84"/>
        <v>-13.333333333333334</v>
      </c>
      <c r="AO145" s="2">
        <f t="shared" si="84"/>
        <v>1.4492753623188481</v>
      </c>
      <c r="AP145" s="22"/>
      <c r="AT145" s="2">
        <f t="shared" si="84"/>
        <v>2.3529411764705901</v>
      </c>
      <c r="AU145" s="2">
        <f t="shared" si="84"/>
        <v>1.4218009478672999</v>
      </c>
      <c r="AX145" s="2">
        <f t="shared" si="84"/>
        <v>0</v>
      </c>
      <c r="AZ145" s="2">
        <f t="shared" si="84"/>
        <v>-3.7735849056603805</v>
      </c>
      <c r="BI145" s="2">
        <f t="shared" si="84"/>
        <v>-16.000000000000004</v>
      </c>
      <c r="BP145" s="2">
        <f t="shared" si="84"/>
        <v>0</v>
      </c>
      <c r="BR145" s="2">
        <f>(BR141-BR144)/((BR141+BR144)/2)*100</f>
        <v>0</v>
      </c>
      <c r="BY145" s="2">
        <f t="shared" ref="BY145:CC145" si="85">(BY139-BY142)/((BY139+BY142)/2)*100</f>
        <v>3.5087719298245648</v>
      </c>
      <c r="BZ145" s="2">
        <f t="shared" si="85"/>
        <v>-4.1666666666666661</v>
      </c>
      <c r="CC145" s="2">
        <f t="shared" si="85"/>
        <v>-2.0202020202020203</v>
      </c>
      <c r="CF145" s="2">
        <f t="shared" ref="CF145" si="86">(CF141-CF144)/((CF141+CF144)/2)*100</f>
        <v>18.144414729479532</v>
      </c>
      <c r="CG145" s="2">
        <f t="shared" ref="CG145" si="87">(CG141-CG144)/((CG141+CG144)/2)*100</f>
        <v>-18.106655642827612</v>
      </c>
      <c r="CI145" s="2">
        <f t="shared" ref="CI145" si="88">(CI141-CI144)/((CI141+CI144)/2)*100</f>
        <v>-0.25940337224383364</v>
      </c>
    </row>
    <row r="146" spans="1:91" x14ac:dyDescent="0.25">
      <c r="A146" s="5" t="s">
        <v>152</v>
      </c>
      <c r="B146" s="5" t="s">
        <v>243</v>
      </c>
      <c r="C146" s="5" t="s">
        <v>154</v>
      </c>
      <c r="D146" s="6">
        <v>43025.454861111109</v>
      </c>
      <c r="E146" s="5" t="s">
        <v>536</v>
      </c>
      <c r="F146" s="5" t="s">
        <v>536</v>
      </c>
      <c r="G146" s="5" t="s">
        <v>156</v>
      </c>
      <c r="H146" s="5">
        <v>28</v>
      </c>
      <c r="I146" s="5" t="s">
        <v>157</v>
      </c>
      <c r="J146" s="5">
        <v>0.218</v>
      </c>
      <c r="K146" s="5" t="s">
        <v>158</v>
      </c>
      <c r="L146" s="5" t="s">
        <v>158</v>
      </c>
      <c r="M146" s="5" t="s">
        <v>159</v>
      </c>
      <c r="N146" s="5" t="s">
        <v>159</v>
      </c>
      <c r="O146" s="5">
        <v>2.1000000000000001E-2</v>
      </c>
      <c r="P146" s="5">
        <v>2.1999999999999999E-2</v>
      </c>
      <c r="Q146" s="5" t="s">
        <v>161</v>
      </c>
      <c r="R146" s="5" t="s">
        <v>161</v>
      </c>
      <c r="T146" s="5" t="s">
        <v>162</v>
      </c>
      <c r="U146" s="5" t="s">
        <v>162</v>
      </c>
      <c r="V146" s="5" t="s">
        <v>163</v>
      </c>
      <c r="W146" s="5" t="s">
        <v>163</v>
      </c>
      <c r="X146" s="5">
        <v>3.3</v>
      </c>
      <c r="Y146" s="5">
        <v>4.0999999999999996</v>
      </c>
      <c r="Z146" s="5">
        <v>4.8</v>
      </c>
      <c r="AA146" s="5" t="s">
        <v>159</v>
      </c>
      <c r="AB146" s="5" t="s">
        <v>159</v>
      </c>
      <c r="AC146" s="5" t="s">
        <v>163</v>
      </c>
      <c r="AD146" s="5">
        <v>2.7</v>
      </c>
      <c r="AE146" s="5" t="s">
        <v>165</v>
      </c>
      <c r="AF146" s="5" t="s">
        <v>158</v>
      </c>
      <c r="AG146" s="5" t="s">
        <v>158</v>
      </c>
      <c r="AH146" s="5" t="s">
        <v>158</v>
      </c>
      <c r="AI146" s="5" t="s">
        <v>158</v>
      </c>
      <c r="AJ146" s="5">
        <v>70</v>
      </c>
      <c r="AK146" s="5">
        <v>7</v>
      </c>
      <c r="AL146" s="5" t="s">
        <v>159</v>
      </c>
      <c r="AM146" s="5" t="s">
        <v>159</v>
      </c>
      <c r="AN146" s="5" t="s">
        <v>166</v>
      </c>
      <c r="AO146" s="5">
        <v>16.100000000000001</v>
      </c>
      <c r="AP146" s="9">
        <v>230</v>
      </c>
      <c r="AQ146" s="5" t="s">
        <v>165</v>
      </c>
      <c r="AR146" s="5">
        <v>0.35899999999999999</v>
      </c>
      <c r="AS146" s="5">
        <v>0.11</v>
      </c>
      <c r="AT146" s="5">
        <v>1.1000000000000001</v>
      </c>
      <c r="AU146" s="5">
        <v>1.2</v>
      </c>
      <c r="AV146" s="5" t="s">
        <v>169</v>
      </c>
      <c r="AW146" s="5" t="s">
        <v>169</v>
      </c>
      <c r="AX146" s="5">
        <v>1.9</v>
      </c>
      <c r="AY146" s="5">
        <v>1.0999999999999999E-2</v>
      </c>
      <c r="AZ146" s="5">
        <v>7.9000000000000001E-2</v>
      </c>
      <c r="BB146" s="5" t="s">
        <v>170</v>
      </c>
      <c r="BC146" s="5" t="s">
        <v>171</v>
      </c>
      <c r="BE146" s="5" t="s">
        <v>159</v>
      </c>
      <c r="BF146" s="5" t="s">
        <v>159</v>
      </c>
      <c r="BG146" s="5" t="s">
        <v>159</v>
      </c>
      <c r="BH146" s="5" t="s">
        <v>159</v>
      </c>
      <c r="BI146" s="5">
        <v>0.47</v>
      </c>
      <c r="BJ146" s="5" t="s">
        <v>172</v>
      </c>
      <c r="BK146" s="5" t="s">
        <v>170</v>
      </c>
      <c r="BL146" s="5" t="s">
        <v>173</v>
      </c>
      <c r="BM146" s="5" t="s">
        <v>173</v>
      </c>
      <c r="BP146" s="5">
        <v>7.6</v>
      </c>
      <c r="BQ146" s="5" t="s">
        <v>179</v>
      </c>
      <c r="BS146" s="5" t="s">
        <v>159</v>
      </c>
      <c r="BT146" s="5" t="s">
        <v>159</v>
      </c>
      <c r="BW146" s="5" t="s">
        <v>159</v>
      </c>
      <c r="BX146" s="5" t="s">
        <v>159</v>
      </c>
      <c r="BY146" s="5">
        <v>10</v>
      </c>
      <c r="BZ146" s="5">
        <v>56</v>
      </c>
      <c r="CA146" s="5" t="s">
        <v>168</v>
      </c>
      <c r="CB146" s="5">
        <v>11</v>
      </c>
      <c r="CC146" s="5">
        <v>68</v>
      </c>
      <c r="CD146" s="5" t="s">
        <v>175</v>
      </c>
      <c r="CE146" s="5" t="s">
        <v>175</v>
      </c>
      <c r="CJ146" s="5" t="s">
        <v>159</v>
      </c>
      <c r="CK146" s="5" t="s">
        <v>159</v>
      </c>
      <c r="CL146" s="5" t="s">
        <v>159</v>
      </c>
      <c r="CM146" s="5" t="s">
        <v>159</v>
      </c>
    </row>
    <row r="147" spans="1:91" x14ac:dyDescent="0.25">
      <c r="A147" s="5" t="s">
        <v>152</v>
      </c>
      <c r="B147" s="5" t="s">
        <v>243</v>
      </c>
      <c r="C147" s="5" t="s">
        <v>154</v>
      </c>
      <c r="D147" s="6">
        <v>43025.454861111109</v>
      </c>
      <c r="E147" s="5" t="s">
        <v>537</v>
      </c>
      <c r="F147" s="5" t="s">
        <v>537</v>
      </c>
      <c r="G147" s="5" t="s">
        <v>156</v>
      </c>
      <c r="BD147" s="5">
        <v>6.0000000000000002E-5</v>
      </c>
    </row>
    <row r="148" spans="1:91" x14ac:dyDescent="0.25">
      <c r="A148" s="5" t="s">
        <v>152</v>
      </c>
      <c r="B148" s="5" t="s">
        <v>243</v>
      </c>
      <c r="C148" s="5" t="s">
        <v>187</v>
      </c>
      <c r="D148" s="6">
        <v>43025.454861111109</v>
      </c>
      <c r="E148" s="5" t="s">
        <v>536</v>
      </c>
      <c r="F148" s="5" t="s">
        <v>536</v>
      </c>
      <c r="G148" s="5" t="s">
        <v>156</v>
      </c>
      <c r="AJ148" s="5">
        <v>91</v>
      </c>
      <c r="BN148" s="5">
        <v>3.61</v>
      </c>
      <c r="BO148" s="5">
        <v>46</v>
      </c>
      <c r="BP148" s="5">
        <v>7.69</v>
      </c>
      <c r="BR148" s="5">
        <v>269.7</v>
      </c>
      <c r="CF148" s="5">
        <v>26.58</v>
      </c>
      <c r="CG148" s="5">
        <v>23.9</v>
      </c>
      <c r="CI148" s="5">
        <v>33.4</v>
      </c>
    </row>
    <row r="149" spans="1:91" x14ac:dyDescent="0.25">
      <c r="A149" s="5" t="s">
        <v>152</v>
      </c>
      <c r="B149" s="5" t="s">
        <v>243</v>
      </c>
      <c r="C149" s="5" t="s">
        <v>154</v>
      </c>
      <c r="D149" s="6">
        <v>43025.444444444445</v>
      </c>
      <c r="E149" s="5" t="s">
        <v>585</v>
      </c>
      <c r="F149" s="5" t="s">
        <v>585</v>
      </c>
      <c r="G149" s="5" t="s">
        <v>188</v>
      </c>
      <c r="H149" s="5">
        <v>27</v>
      </c>
      <c r="I149" s="5" t="s">
        <v>157</v>
      </c>
      <c r="J149" s="5">
        <v>0.19</v>
      </c>
      <c r="K149" s="5" t="s">
        <v>158</v>
      </c>
      <c r="L149" s="5" t="s">
        <v>158</v>
      </c>
      <c r="M149" s="5" t="s">
        <v>159</v>
      </c>
      <c r="N149" s="5" t="s">
        <v>159</v>
      </c>
      <c r="O149" s="5">
        <v>0.02</v>
      </c>
      <c r="P149" s="5">
        <v>2.4E-2</v>
      </c>
      <c r="Q149" s="5" t="s">
        <v>161</v>
      </c>
      <c r="R149" s="5" t="s">
        <v>161</v>
      </c>
      <c r="T149" s="5" t="s">
        <v>162</v>
      </c>
      <c r="U149" s="5" t="s">
        <v>162</v>
      </c>
      <c r="V149" s="5" t="s">
        <v>163</v>
      </c>
      <c r="W149" s="5" t="s">
        <v>163</v>
      </c>
      <c r="X149" s="5">
        <v>3.5</v>
      </c>
      <c r="Y149" s="5">
        <v>4</v>
      </c>
      <c r="Z149" s="5">
        <v>5.2</v>
      </c>
      <c r="AA149" s="5" t="s">
        <v>159</v>
      </c>
      <c r="AB149" s="5" t="s">
        <v>159</v>
      </c>
      <c r="AC149" s="5" t="s">
        <v>163</v>
      </c>
      <c r="AD149" s="5">
        <v>2.8</v>
      </c>
      <c r="AE149" s="5" t="s">
        <v>165</v>
      </c>
      <c r="AF149" s="5" t="s">
        <v>158</v>
      </c>
      <c r="AG149" s="5" t="s">
        <v>158</v>
      </c>
      <c r="AH149" s="5" t="s">
        <v>158</v>
      </c>
      <c r="AI149" s="5" t="s">
        <v>158</v>
      </c>
      <c r="AJ149" s="5">
        <v>72</v>
      </c>
      <c r="AK149" s="5">
        <v>6</v>
      </c>
      <c r="AL149" s="5" t="s">
        <v>159</v>
      </c>
      <c r="AM149" s="5" t="s">
        <v>159</v>
      </c>
      <c r="AN149" s="5" t="s">
        <v>166</v>
      </c>
      <c r="AO149" s="5">
        <v>16.600000000000001</v>
      </c>
      <c r="AP149" s="9">
        <v>700</v>
      </c>
      <c r="AQ149" s="5" t="s">
        <v>165</v>
      </c>
      <c r="AR149" s="5">
        <v>0.70899999999999996</v>
      </c>
      <c r="AS149" s="5">
        <v>0.21</v>
      </c>
      <c r="AT149" s="5">
        <v>1.3</v>
      </c>
      <c r="AU149" s="5">
        <v>1.5</v>
      </c>
      <c r="AV149" s="5" t="s">
        <v>169</v>
      </c>
      <c r="AW149" s="5" t="s">
        <v>169</v>
      </c>
      <c r="AX149" s="5">
        <v>1.9</v>
      </c>
      <c r="AY149" s="5">
        <v>1.2E-2</v>
      </c>
      <c r="AZ149" s="5">
        <v>8.3000000000000004E-2</v>
      </c>
      <c r="BB149" s="5" t="s">
        <v>170</v>
      </c>
      <c r="BC149" s="5" t="s">
        <v>171</v>
      </c>
      <c r="BE149" s="5" t="s">
        <v>159</v>
      </c>
      <c r="BF149" s="5" t="s">
        <v>159</v>
      </c>
      <c r="BG149" s="5" t="s">
        <v>159</v>
      </c>
      <c r="BH149" s="5" t="s">
        <v>159</v>
      </c>
      <c r="BI149" s="5">
        <v>0.47</v>
      </c>
      <c r="BJ149" s="5" t="s">
        <v>172</v>
      </c>
      <c r="BK149" s="5" t="s">
        <v>170</v>
      </c>
      <c r="BL149" s="5" t="s">
        <v>173</v>
      </c>
      <c r="BM149" s="5" t="s">
        <v>173</v>
      </c>
      <c r="BP149" s="5">
        <v>7.6</v>
      </c>
      <c r="BQ149" s="5" t="s">
        <v>179</v>
      </c>
      <c r="BS149" s="5" t="s">
        <v>159</v>
      </c>
      <c r="BT149" s="5" t="s">
        <v>159</v>
      </c>
      <c r="BW149" s="5" t="s">
        <v>159</v>
      </c>
      <c r="BX149" s="5" t="s">
        <v>159</v>
      </c>
      <c r="BY149" s="5">
        <v>11</v>
      </c>
      <c r="BZ149" s="5">
        <v>54</v>
      </c>
      <c r="CA149" s="5" t="s">
        <v>168</v>
      </c>
      <c r="CB149" s="5">
        <v>17</v>
      </c>
      <c r="CC149" s="5">
        <v>75</v>
      </c>
      <c r="CD149" s="5" t="s">
        <v>175</v>
      </c>
      <c r="CE149" s="5" t="s">
        <v>175</v>
      </c>
      <c r="CJ149" s="5" t="s">
        <v>159</v>
      </c>
      <c r="CK149" s="5" t="s">
        <v>159</v>
      </c>
      <c r="CL149" s="5" t="s">
        <v>159</v>
      </c>
      <c r="CM149" s="5" t="s">
        <v>159</v>
      </c>
    </row>
    <row r="150" spans="1:91" x14ac:dyDescent="0.25">
      <c r="A150" s="5" t="s">
        <v>152</v>
      </c>
      <c r="B150" s="5" t="s">
        <v>243</v>
      </c>
      <c r="C150" s="5" t="s">
        <v>154</v>
      </c>
      <c r="D150" s="6">
        <v>43025.444444444445</v>
      </c>
      <c r="E150" s="5" t="s">
        <v>586</v>
      </c>
      <c r="F150" s="5" t="s">
        <v>586</v>
      </c>
      <c r="G150" s="5" t="s">
        <v>188</v>
      </c>
      <c r="BD150" s="5">
        <v>6.0000000000000002E-5</v>
      </c>
    </row>
    <row r="151" spans="1:91" x14ac:dyDescent="0.25">
      <c r="A151" s="5" t="s">
        <v>152</v>
      </c>
      <c r="B151" s="5" t="s">
        <v>243</v>
      </c>
      <c r="C151" s="5" t="s">
        <v>187</v>
      </c>
      <c r="D151" s="6">
        <v>43025.444444444445</v>
      </c>
      <c r="E151" s="5" t="s">
        <v>585</v>
      </c>
      <c r="F151" s="5" t="s">
        <v>585</v>
      </c>
      <c r="G151" s="5" t="s">
        <v>188</v>
      </c>
      <c r="AJ151" s="5">
        <v>91</v>
      </c>
      <c r="BN151" s="5">
        <v>3.64</v>
      </c>
      <c r="BO151" s="5">
        <v>46.1</v>
      </c>
      <c r="BP151" s="5">
        <v>7.74</v>
      </c>
      <c r="BR151" s="5">
        <v>269.89999999999998</v>
      </c>
      <c r="CF151" s="5">
        <v>24</v>
      </c>
      <c r="CG151" s="5">
        <v>26.63</v>
      </c>
      <c r="CI151" s="5">
        <v>33.6</v>
      </c>
    </row>
    <row r="152" spans="1:91" s="2" customFormat="1" x14ac:dyDescent="0.25">
      <c r="D152" s="3"/>
      <c r="H152" s="2">
        <f>(H146-H149)/((H146+H149)/2)*100</f>
        <v>3.6363636363636362</v>
      </c>
      <c r="J152" s="2">
        <f t="shared" ref="J152" si="89">(J146-J149)/((J146+J149)/2)*100</f>
        <v>13.725490196078431</v>
      </c>
      <c r="X152" s="2">
        <f t="shared" ref="X152:BP152" si="90">(X146-X149)/((X146+X149)/2)*100</f>
        <v>-5.8823529411764763</v>
      </c>
      <c r="Y152" s="2">
        <f t="shared" si="90"/>
        <v>2.4691358024691268</v>
      </c>
      <c r="Z152" s="2">
        <f t="shared" si="90"/>
        <v>-8.0000000000000071</v>
      </c>
      <c r="AJ152" s="2">
        <f t="shared" si="90"/>
        <v>-2.8169014084507045</v>
      </c>
      <c r="AK152" s="2">
        <f t="shared" si="90"/>
        <v>15.384615384615385</v>
      </c>
      <c r="AO152" s="2">
        <f t="shared" si="90"/>
        <v>-3.0581039755351678</v>
      </c>
      <c r="AP152" s="22"/>
      <c r="AT152" s="2">
        <f t="shared" si="90"/>
        <v>-16.666666666666661</v>
      </c>
      <c r="AU152" s="2">
        <f t="shared" si="90"/>
        <v>-22.222222222222225</v>
      </c>
      <c r="AX152" s="2">
        <f t="shared" si="90"/>
        <v>0</v>
      </c>
      <c r="AZ152" s="2">
        <f>(AZ146-AZ149)/((AZ146+AZ149)/2)*100</f>
        <v>-4.9382716049382758</v>
      </c>
      <c r="BD152" s="2">
        <f>(BD147-BD150)/((BD147+BD150)/2)*100</f>
        <v>0</v>
      </c>
      <c r="BI152" s="2">
        <f t="shared" si="90"/>
        <v>0</v>
      </c>
      <c r="BP152" s="2">
        <f t="shared" si="90"/>
        <v>0</v>
      </c>
      <c r="BR152" s="2">
        <f>(BR148-BR151)/((BR148+BR151)/2)*100</f>
        <v>-7.4128984432909065E-2</v>
      </c>
      <c r="BY152" s="2">
        <f t="shared" ref="BY152:CC152" si="91">(BY146-BY149)/((BY146+BY149)/2)*100</f>
        <v>-9.5238095238095237</v>
      </c>
      <c r="BZ152" s="2">
        <f t="shared" si="91"/>
        <v>3.6363636363636362</v>
      </c>
      <c r="CC152" s="2">
        <f t="shared" si="91"/>
        <v>-9.79020979020979</v>
      </c>
      <c r="CF152" s="2">
        <f t="shared" ref="CF152" si="92">(CF148-CF151)/((CF148+CF151)/2)*100</f>
        <v>10.201660735468558</v>
      </c>
      <c r="CG152" s="2">
        <f t="shared" ref="CG152" si="93">(CG148-CG151)/((CG148+CG151)/2)*100</f>
        <v>-10.805462101721751</v>
      </c>
      <c r="CI152" s="2">
        <f t="shared" ref="CI152" si="94">(CI148-CI151)/((CI148+CI151)/2)*100</f>
        <v>-0.59701492537314282</v>
      </c>
    </row>
    <row r="153" spans="1:91" s="11" customFormat="1" x14ac:dyDescent="0.25">
      <c r="A153" s="11" t="s">
        <v>152</v>
      </c>
      <c r="B153" s="11" t="s">
        <v>336</v>
      </c>
      <c r="C153" s="11" t="s">
        <v>154</v>
      </c>
      <c r="D153" s="12">
        <v>43026.402777777781</v>
      </c>
      <c r="E153" s="11" t="s">
        <v>538</v>
      </c>
      <c r="F153" s="11" t="s">
        <v>538</v>
      </c>
      <c r="G153" s="11" t="s">
        <v>156</v>
      </c>
      <c r="H153" s="11">
        <v>24</v>
      </c>
      <c r="I153" s="11" t="s">
        <v>157</v>
      </c>
      <c r="J153" s="11">
        <v>0.31900000000000001</v>
      </c>
      <c r="K153" s="11" t="s">
        <v>158</v>
      </c>
      <c r="L153" s="11" t="s">
        <v>158</v>
      </c>
      <c r="M153" s="11" t="s">
        <v>159</v>
      </c>
      <c r="N153" s="11" t="s">
        <v>159</v>
      </c>
      <c r="O153" s="11" t="s">
        <v>160</v>
      </c>
      <c r="P153" s="11">
        <v>0.02</v>
      </c>
      <c r="Q153" s="11" t="s">
        <v>161</v>
      </c>
      <c r="R153" s="11" t="s">
        <v>161</v>
      </c>
      <c r="T153" s="11" t="s">
        <v>162</v>
      </c>
      <c r="U153" s="11" t="s">
        <v>162</v>
      </c>
      <c r="V153" s="11" t="s">
        <v>163</v>
      </c>
      <c r="W153" s="11" t="s">
        <v>163</v>
      </c>
      <c r="X153" s="11">
        <v>3.9</v>
      </c>
      <c r="Y153" s="11">
        <v>3.2</v>
      </c>
      <c r="Z153" s="11">
        <v>4.7</v>
      </c>
      <c r="AA153" s="11" t="s">
        <v>159</v>
      </c>
      <c r="AB153" s="11" t="s">
        <v>159</v>
      </c>
      <c r="AC153" s="11" t="s">
        <v>163</v>
      </c>
      <c r="AD153" s="11">
        <v>6.4</v>
      </c>
      <c r="AE153" s="11" t="s">
        <v>165</v>
      </c>
      <c r="AF153" s="11" t="s">
        <v>158</v>
      </c>
      <c r="AG153" s="11" t="s">
        <v>158</v>
      </c>
      <c r="AH153" s="11" t="s">
        <v>158</v>
      </c>
      <c r="AI153" s="11" t="s">
        <v>158</v>
      </c>
      <c r="AJ153" s="11">
        <v>76</v>
      </c>
      <c r="AK153" s="13">
        <v>6</v>
      </c>
      <c r="AL153" s="11" t="s">
        <v>159</v>
      </c>
      <c r="AM153" s="11" t="s">
        <v>159</v>
      </c>
      <c r="AN153" s="11" t="s">
        <v>166</v>
      </c>
      <c r="AO153" s="11">
        <v>15.9</v>
      </c>
      <c r="AP153" s="13">
        <v>2200</v>
      </c>
      <c r="AQ153" s="11" t="s">
        <v>165</v>
      </c>
      <c r="AR153" s="11" t="s">
        <v>167</v>
      </c>
      <c r="AS153" s="11" t="s">
        <v>168</v>
      </c>
      <c r="AT153" s="11">
        <v>0.51</v>
      </c>
      <c r="AU153" s="11">
        <v>0.63900000000000001</v>
      </c>
      <c r="AV153" s="11" t="s">
        <v>169</v>
      </c>
      <c r="AW153" s="11" t="s">
        <v>169</v>
      </c>
      <c r="AX153" s="11">
        <v>1.5</v>
      </c>
      <c r="AY153" s="11">
        <v>3.5000000000000003E-2</v>
      </c>
      <c r="AZ153" s="11">
        <v>0.06</v>
      </c>
      <c r="BB153" s="11" t="s">
        <v>170</v>
      </c>
      <c r="BC153" s="11" t="s">
        <v>171</v>
      </c>
      <c r="BE153" s="11" t="s">
        <v>159</v>
      </c>
      <c r="BF153" s="11" t="s">
        <v>159</v>
      </c>
      <c r="BG153" s="11" t="s">
        <v>159</v>
      </c>
      <c r="BH153" s="11" t="s">
        <v>159</v>
      </c>
      <c r="BI153" s="11">
        <v>0.87</v>
      </c>
      <c r="BJ153" s="11" t="s">
        <v>172</v>
      </c>
      <c r="BK153" s="11" t="s">
        <v>170</v>
      </c>
      <c r="BL153" s="11" t="s">
        <v>173</v>
      </c>
      <c r="BM153" s="11" t="s">
        <v>173</v>
      </c>
      <c r="BP153" s="11">
        <v>7.2</v>
      </c>
      <c r="BQ153" s="11" t="s">
        <v>179</v>
      </c>
      <c r="BS153" s="11" t="s">
        <v>159</v>
      </c>
      <c r="BT153" s="11" t="s">
        <v>159</v>
      </c>
      <c r="BW153" s="11" t="s">
        <v>159</v>
      </c>
      <c r="BX153" s="11" t="s">
        <v>159</v>
      </c>
      <c r="BY153" s="11">
        <v>6</v>
      </c>
      <c r="BZ153" s="11">
        <v>54</v>
      </c>
      <c r="CA153" s="11" t="s">
        <v>168</v>
      </c>
      <c r="CB153" s="11" t="s">
        <v>174</v>
      </c>
      <c r="CC153" s="11">
        <v>55</v>
      </c>
      <c r="CD153" s="11" t="s">
        <v>175</v>
      </c>
      <c r="CE153" s="11" t="s">
        <v>175</v>
      </c>
      <c r="CJ153" s="11" t="s">
        <v>159</v>
      </c>
      <c r="CK153" s="11" t="s">
        <v>159</v>
      </c>
      <c r="CL153" s="11" t="s">
        <v>159</v>
      </c>
      <c r="CM153" s="11" t="s">
        <v>159</v>
      </c>
    </row>
    <row r="154" spans="1:91" s="11" customFormat="1" x14ac:dyDescent="0.25">
      <c r="A154" s="11" t="s">
        <v>152</v>
      </c>
      <c r="B154" s="11" t="s">
        <v>336</v>
      </c>
      <c r="C154" s="11" t="s">
        <v>154</v>
      </c>
      <c r="D154" s="12">
        <v>43026.402777777781</v>
      </c>
      <c r="E154" s="11" t="s">
        <v>539</v>
      </c>
      <c r="F154" s="11" t="s">
        <v>539</v>
      </c>
      <c r="G154" s="11" t="s">
        <v>156</v>
      </c>
      <c r="AK154" s="13"/>
      <c r="AP154" s="13"/>
      <c r="BD154" s="11" t="s">
        <v>184</v>
      </c>
    </row>
    <row r="155" spans="1:91" s="11" customFormat="1" x14ac:dyDescent="0.25">
      <c r="A155" s="11" t="s">
        <v>152</v>
      </c>
      <c r="B155" s="11" t="s">
        <v>336</v>
      </c>
      <c r="C155" s="11" t="s">
        <v>187</v>
      </c>
      <c r="D155" s="12">
        <v>43026.402777777781</v>
      </c>
      <c r="E155" s="11" t="s">
        <v>538</v>
      </c>
      <c r="F155" s="11" t="s">
        <v>538</v>
      </c>
      <c r="G155" s="11" t="s">
        <v>156</v>
      </c>
      <c r="AJ155" s="11">
        <v>96</v>
      </c>
      <c r="AK155" s="13"/>
      <c r="AP155" s="13"/>
      <c r="BN155" s="11">
        <v>4.0999999999999996</v>
      </c>
      <c r="BO155" s="11">
        <v>51</v>
      </c>
      <c r="BP155" s="11">
        <v>7.56</v>
      </c>
      <c r="BR155" s="11">
        <v>203.1</v>
      </c>
      <c r="CF155" s="11">
        <v>25.8</v>
      </c>
      <c r="CG155" s="11">
        <v>22</v>
      </c>
      <c r="CI155" s="11">
        <v>13.1</v>
      </c>
    </row>
    <row r="156" spans="1:91" s="11" customFormat="1" x14ac:dyDescent="0.25">
      <c r="A156" s="11" t="s">
        <v>152</v>
      </c>
      <c r="B156" s="11" t="s">
        <v>336</v>
      </c>
      <c r="C156" s="11" t="s">
        <v>154</v>
      </c>
      <c r="D156" s="12">
        <v>43026.394444444442</v>
      </c>
      <c r="E156" s="11" t="s">
        <v>587</v>
      </c>
      <c r="F156" s="11" t="s">
        <v>587</v>
      </c>
      <c r="G156" s="11" t="s">
        <v>188</v>
      </c>
      <c r="H156" s="11">
        <v>26</v>
      </c>
      <c r="I156" s="11" t="s">
        <v>157</v>
      </c>
      <c r="J156" s="11">
        <v>0.33300000000000002</v>
      </c>
      <c r="K156" s="11" t="s">
        <v>158</v>
      </c>
      <c r="L156" s="11" t="s">
        <v>158</v>
      </c>
      <c r="M156" s="11" t="s">
        <v>159</v>
      </c>
      <c r="N156" s="11" t="s">
        <v>159</v>
      </c>
      <c r="O156" s="11" t="s">
        <v>160</v>
      </c>
      <c r="P156" s="11">
        <v>0.02</v>
      </c>
      <c r="Q156" s="11" t="s">
        <v>161</v>
      </c>
      <c r="R156" s="11" t="s">
        <v>161</v>
      </c>
      <c r="T156" s="11" t="s">
        <v>162</v>
      </c>
      <c r="U156" s="11" t="s">
        <v>162</v>
      </c>
      <c r="V156" s="11" t="s">
        <v>163</v>
      </c>
      <c r="W156" s="11" t="s">
        <v>163</v>
      </c>
      <c r="X156" s="11">
        <v>4.5</v>
      </c>
      <c r="Y156" s="11">
        <v>4.2</v>
      </c>
      <c r="Z156" s="11">
        <v>5</v>
      </c>
      <c r="AA156" s="11" t="s">
        <v>159</v>
      </c>
      <c r="AB156" s="11" t="s">
        <v>159</v>
      </c>
      <c r="AC156" s="11" t="s">
        <v>163</v>
      </c>
      <c r="AD156" s="11">
        <v>6.4</v>
      </c>
      <c r="AE156" s="11" t="s">
        <v>165</v>
      </c>
      <c r="AF156" s="11" t="s">
        <v>158</v>
      </c>
      <c r="AG156" s="11" t="s">
        <v>158</v>
      </c>
      <c r="AH156" s="11" t="s">
        <v>158</v>
      </c>
      <c r="AI156" s="11" t="s">
        <v>158</v>
      </c>
      <c r="AJ156" s="11">
        <v>80</v>
      </c>
      <c r="AK156" s="13">
        <v>8</v>
      </c>
      <c r="AL156" s="11" t="s">
        <v>159</v>
      </c>
      <c r="AM156" s="11" t="s">
        <v>159</v>
      </c>
      <c r="AN156" s="11" t="s">
        <v>166</v>
      </c>
      <c r="AO156" s="11">
        <v>17.8</v>
      </c>
      <c r="AP156" s="13">
        <v>220</v>
      </c>
      <c r="AQ156" s="11" t="s">
        <v>165</v>
      </c>
      <c r="AR156" s="11" t="s">
        <v>167</v>
      </c>
      <c r="AS156" s="11" t="s">
        <v>168</v>
      </c>
      <c r="AT156" s="11">
        <v>0.63</v>
      </c>
      <c r="AU156" s="11">
        <v>0.63200000000000001</v>
      </c>
      <c r="AV156" s="11" t="s">
        <v>169</v>
      </c>
      <c r="AW156" s="11" t="s">
        <v>169</v>
      </c>
      <c r="AX156" s="11">
        <v>1.6</v>
      </c>
      <c r="AY156" s="11">
        <v>3.5999999999999997E-2</v>
      </c>
      <c r="AZ156" s="11">
        <v>6.3E-2</v>
      </c>
      <c r="BB156" s="11" t="s">
        <v>170</v>
      </c>
      <c r="BC156" s="11" t="s">
        <v>171</v>
      </c>
      <c r="BE156" s="11" t="s">
        <v>159</v>
      </c>
      <c r="BF156" s="11" t="s">
        <v>159</v>
      </c>
      <c r="BG156" s="11" t="s">
        <v>159</v>
      </c>
      <c r="BH156" s="11" t="s">
        <v>159</v>
      </c>
      <c r="BI156" s="11">
        <v>0.88</v>
      </c>
      <c r="BJ156" s="11" t="s">
        <v>172</v>
      </c>
      <c r="BK156" s="11" t="s">
        <v>170</v>
      </c>
      <c r="BL156" s="11" t="s">
        <v>173</v>
      </c>
      <c r="BM156" s="11" t="s">
        <v>173</v>
      </c>
      <c r="BP156" s="11">
        <v>7.2</v>
      </c>
      <c r="BQ156" s="11" t="s">
        <v>179</v>
      </c>
      <c r="BS156" s="11" t="s">
        <v>159</v>
      </c>
      <c r="BT156" s="11" t="s">
        <v>159</v>
      </c>
      <c r="BW156" s="11" t="s">
        <v>159</v>
      </c>
      <c r="BX156" s="11" t="s">
        <v>159</v>
      </c>
      <c r="BY156" s="11">
        <v>6</v>
      </c>
      <c r="BZ156" s="11">
        <v>56</v>
      </c>
      <c r="CA156" s="11" t="s">
        <v>168</v>
      </c>
      <c r="CB156" s="11" t="s">
        <v>174</v>
      </c>
      <c r="CC156" s="11">
        <v>57</v>
      </c>
      <c r="CD156" s="11" t="s">
        <v>175</v>
      </c>
      <c r="CE156" s="11" t="s">
        <v>175</v>
      </c>
      <c r="CJ156" s="11" t="s">
        <v>159</v>
      </c>
      <c r="CK156" s="11" t="s">
        <v>159</v>
      </c>
      <c r="CL156" s="11" t="s">
        <v>159</v>
      </c>
      <c r="CM156" s="11" t="s">
        <v>159</v>
      </c>
    </row>
    <row r="157" spans="1:91" s="11" customFormat="1" x14ac:dyDescent="0.25">
      <c r="A157" s="11" t="s">
        <v>152</v>
      </c>
      <c r="B157" s="11" t="s">
        <v>336</v>
      </c>
      <c r="C157" s="11" t="s">
        <v>154</v>
      </c>
      <c r="D157" s="12">
        <v>43026.394444444442</v>
      </c>
      <c r="E157" s="11" t="s">
        <v>588</v>
      </c>
      <c r="F157" s="11" t="s">
        <v>588</v>
      </c>
      <c r="G157" s="11" t="s">
        <v>188</v>
      </c>
      <c r="AK157" s="13"/>
      <c r="AP157" s="13"/>
      <c r="BD157" s="11">
        <v>8.0000000000000007E-5</v>
      </c>
    </row>
    <row r="158" spans="1:91" s="11" customFormat="1" x14ac:dyDescent="0.25">
      <c r="A158" s="11" t="s">
        <v>152</v>
      </c>
      <c r="B158" s="11" t="s">
        <v>336</v>
      </c>
      <c r="C158" s="11" t="s">
        <v>187</v>
      </c>
      <c r="D158" s="12">
        <v>43026.394444444442</v>
      </c>
      <c r="E158" s="11" t="s">
        <v>587</v>
      </c>
      <c r="F158" s="11" t="s">
        <v>587</v>
      </c>
      <c r="G158" s="11" t="s">
        <v>188</v>
      </c>
      <c r="AJ158" s="11">
        <v>95</v>
      </c>
      <c r="AK158" s="13"/>
      <c r="AP158" s="13"/>
      <c r="BN158" s="11">
        <v>4.08</v>
      </c>
      <c r="BO158" s="11">
        <v>50.7</v>
      </c>
      <c r="BP158" s="11">
        <v>7.5</v>
      </c>
      <c r="BR158" s="11">
        <v>229.2</v>
      </c>
      <c r="CF158" s="11">
        <v>22.1</v>
      </c>
      <c r="CG158" s="11">
        <v>26.01</v>
      </c>
      <c r="CI158" s="11">
        <v>13.3</v>
      </c>
    </row>
    <row r="159" spans="1:91" s="2" customFormat="1" x14ac:dyDescent="0.25">
      <c r="D159" s="3"/>
      <c r="H159" s="2">
        <f>(H153-H156)/((H153+H156)/2)*100</f>
        <v>-8</v>
      </c>
      <c r="J159" s="2">
        <f t="shared" ref="J159" si="95">(J153-J156)/((J153+J156)/2)*100</f>
        <v>-4.2944785276073656</v>
      </c>
      <c r="X159" s="2">
        <f t="shared" ref="X159:BP159" si="96">(X153-X156)/((X153+X156)/2)*100</f>
        <v>-14.285714285714288</v>
      </c>
      <c r="Y159" s="2">
        <f t="shared" si="96"/>
        <v>-27.027027027027025</v>
      </c>
      <c r="Z159" s="2">
        <f t="shared" si="96"/>
        <v>-6.185567010309275</v>
      </c>
      <c r="AJ159" s="2">
        <f t="shared" si="96"/>
        <v>-5.1282051282051277</v>
      </c>
      <c r="AK159" s="21">
        <f t="shared" si="96"/>
        <v>-28.571428571428569</v>
      </c>
      <c r="AO159" s="2">
        <f t="shared" si="96"/>
        <v>-11.275964391691396</v>
      </c>
      <c r="AP159" s="22"/>
      <c r="AT159" s="2">
        <f t="shared" si="96"/>
        <v>-21.052631578947363</v>
      </c>
      <c r="AU159" s="2">
        <f t="shared" si="96"/>
        <v>1.1014948859166021</v>
      </c>
      <c r="AX159" s="2">
        <f t="shared" si="96"/>
        <v>-6.4516129032258114</v>
      </c>
      <c r="AZ159" s="2">
        <f t="shared" si="96"/>
        <v>-4.8780487804878092</v>
      </c>
      <c r="BI159" s="2">
        <f t="shared" si="96"/>
        <v>-1.1428571428571439</v>
      </c>
      <c r="BP159" s="2">
        <f t="shared" si="96"/>
        <v>0</v>
      </c>
      <c r="BR159" s="2">
        <f>(BR155-BR158)/((BR155+BR158)/2)*100</f>
        <v>-12.074947952810547</v>
      </c>
      <c r="BY159" s="2">
        <f t="shared" ref="BY159:CC159" si="97">(BY153-BY156)/((BY153+BY156)/2)*100</f>
        <v>0</v>
      </c>
      <c r="BZ159" s="2">
        <f t="shared" si="97"/>
        <v>-3.6363636363636362</v>
      </c>
      <c r="CC159" s="2">
        <f t="shared" si="97"/>
        <v>-3.5714285714285712</v>
      </c>
      <c r="CF159" s="2">
        <f t="shared" ref="CF159" si="98">(CF155-CF158)/((CF155+CF158)/2)*100</f>
        <v>15.448851774530267</v>
      </c>
      <c r="CG159" s="2">
        <f t="shared" ref="CG159" si="99">(CG155-CG158)/((CG155+CG158)/2)*100</f>
        <v>-16.704853155592588</v>
      </c>
      <c r="CI159" s="2">
        <f t="shared" ref="CI159" si="100">(CI155-CI158)/((CI155+CI158)/2)*100</f>
        <v>-1.5151515151515234</v>
      </c>
    </row>
    <row r="160" spans="1:91" x14ac:dyDescent="0.25">
      <c r="A160" s="5" t="s">
        <v>338</v>
      </c>
      <c r="B160" s="5" t="s">
        <v>339</v>
      </c>
      <c r="C160" s="5" t="s">
        <v>154</v>
      </c>
      <c r="D160" s="6">
        <v>43025.557638888888</v>
      </c>
      <c r="E160" s="5" t="s">
        <v>2419</v>
      </c>
      <c r="F160" s="5" t="s">
        <v>2419</v>
      </c>
      <c r="G160" s="5" t="s">
        <v>2409</v>
      </c>
      <c r="H160" s="23">
        <v>72</v>
      </c>
      <c r="I160" s="5" t="s">
        <v>157</v>
      </c>
      <c r="J160" s="5" t="s">
        <v>157</v>
      </c>
      <c r="K160" s="5" t="s">
        <v>158</v>
      </c>
      <c r="L160" s="5" t="s">
        <v>158</v>
      </c>
      <c r="M160" s="5" t="s">
        <v>159</v>
      </c>
      <c r="N160" s="5" t="s">
        <v>159</v>
      </c>
      <c r="O160" s="5" t="s">
        <v>160</v>
      </c>
      <c r="P160" s="5" t="s">
        <v>160</v>
      </c>
      <c r="Q160" s="5" t="s">
        <v>161</v>
      </c>
      <c r="S160" s="5" t="s">
        <v>341</v>
      </c>
      <c r="T160" s="5">
        <v>4.0999999999999996</v>
      </c>
      <c r="U160" s="5">
        <v>4.2</v>
      </c>
      <c r="V160" s="5" t="s">
        <v>163</v>
      </c>
      <c r="W160" s="5" t="s">
        <v>163</v>
      </c>
      <c r="Y160" s="5">
        <v>8.6999999999999993</v>
      </c>
      <c r="Z160" s="9">
        <v>10</v>
      </c>
      <c r="AA160" s="5" t="s">
        <v>159</v>
      </c>
      <c r="AB160" s="5" t="s">
        <v>159</v>
      </c>
      <c r="AE160" s="5" t="s">
        <v>165</v>
      </c>
      <c r="AF160" s="5" t="s">
        <v>158</v>
      </c>
      <c r="AG160" s="5" t="s">
        <v>158</v>
      </c>
      <c r="AH160" s="5" t="s">
        <v>158</v>
      </c>
      <c r="AI160" s="5" t="s">
        <v>158</v>
      </c>
      <c r="AJ160" s="5">
        <v>36330</v>
      </c>
      <c r="AL160" s="5" t="s">
        <v>159</v>
      </c>
      <c r="AM160" s="5" t="s">
        <v>159</v>
      </c>
      <c r="AO160" s="5">
        <v>4929.7</v>
      </c>
      <c r="AP160" s="9">
        <v>330</v>
      </c>
      <c r="AQ160" s="5" t="s">
        <v>165</v>
      </c>
      <c r="AR160" s="5" t="s">
        <v>167</v>
      </c>
      <c r="AU160" s="5" t="s">
        <v>167</v>
      </c>
      <c r="AV160" s="5" t="s">
        <v>169</v>
      </c>
      <c r="AW160" s="5" t="s">
        <v>169</v>
      </c>
      <c r="AY160" s="5" t="s">
        <v>159</v>
      </c>
      <c r="AZ160" s="5" t="s">
        <v>159</v>
      </c>
      <c r="BB160" s="5" t="s">
        <v>170</v>
      </c>
      <c r="BC160" s="5" t="s">
        <v>171</v>
      </c>
      <c r="BE160" s="5" t="s">
        <v>159</v>
      </c>
      <c r="BF160" s="5" t="s">
        <v>159</v>
      </c>
      <c r="BG160" s="5" t="s">
        <v>159</v>
      </c>
      <c r="BH160" s="5" t="s">
        <v>159</v>
      </c>
      <c r="BI160" s="5" t="s">
        <v>342</v>
      </c>
      <c r="BJ160" s="5" t="s">
        <v>175</v>
      </c>
      <c r="BK160" s="5" t="s">
        <v>170</v>
      </c>
      <c r="BL160" s="5" t="s">
        <v>173</v>
      </c>
      <c r="BP160" s="5">
        <v>8.3000000000000007</v>
      </c>
      <c r="BQ160" s="5" t="s">
        <v>179</v>
      </c>
      <c r="BS160" s="5" t="s">
        <v>159</v>
      </c>
      <c r="BT160" s="5" t="s">
        <v>159</v>
      </c>
      <c r="BW160" s="5" t="s">
        <v>159</v>
      </c>
      <c r="BX160" s="5" t="s">
        <v>159</v>
      </c>
      <c r="BZ160" s="5">
        <v>39808</v>
      </c>
      <c r="CB160" s="5" t="s">
        <v>174</v>
      </c>
      <c r="CD160" s="5" t="s">
        <v>175</v>
      </c>
      <c r="CJ160" s="5" t="s">
        <v>159</v>
      </c>
      <c r="CK160" s="5" t="s">
        <v>159</v>
      </c>
      <c r="CL160" s="5" t="s">
        <v>159</v>
      </c>
      <c r="CM160" s="5" t="s">
        <v>159</v>
      </c>
    </row>
    <row r="161" spans="1:91" x14ac:dyDescent="0.25">
      <c r="A161" s="5" t="s">
        <v>338</v>
      </c>
      <c r="B161" s="5" t="s">
        <v>339</v>
      </c>
      <c r="C161" s="5" t="s">
        <v>187</v>
      </c>
      <c r="D161" s="6">
        <v>43025.557638888888</v>
      </c>
      <c r="E161" s="5" t="s">
        <v>2419</v>
      </c>
      <c r="F161" s="5" t="s">
        <v>2419</v>
      </c>
      <c r="G161" s="5" t="s">
        <v>2409</v>
      </c>
      <c r="H161" s="23"/>
      <c r="Z161" s="9"/>
      <c r="BP161" s="5">
        <v>8.09</v>
      </c>
      <c r="BR161" s="5">
        <v>69</v>
      </c>
      <c r="CG161" s="5">
        <v>24.33</v>
      </c>
      <c r="CI161" s="9">
        <v>3.1</v>
      </c>
    </row>
    <row r="162" spans="1:91" x14ac:dyDescent="0.25">
      <c r="A162" s="5" t="s">
        <v>338</v>
      </c>
      <c r="B162" s="5" t="s">
        <v>339</v>
      </c>
      <c r="C162" s="5" t="s">
        <v>154</v>
      </c>
      <c r="D162" s="6">
        <v>43025.543749999997</v>
      </c>
      <c r="E162" s="5" t="s">
        <v>589</v>
      </c>
      <c r="F162" s="5" t="s">
        <v>589</v>
      </c>
      <c r="G162" s="5" t="s">
        <v>340</v>
      </c>
      <c r="H162" s="23">
        <v>74</v>
      </c>
      <c r="I162" s="5" t="s">
        <v>157</v>
      </c>
      <c r="J162" s="5" t="s">
        <v>157</v>
      </c>
      <c r="K162" s="5" t="s">
        <v>158</v>
      </c>
      <c r="L162" s="5" t="s">
        <v>158</v>
      </c>
      <c r="M162" s="5" t="s">
        <v>159</v>
      </c>
      <c r="N162" s="5" t="s">
        <v>159</v>
      </c>
      <c r="O162" s="5" t="s">
        <v>160</v>
      </c>
      <c r="P162" s="5" t="s">
        <v>160</v>
      </c>
      <c r="Q162" s="5" t="s">
        <v>161</v>
      </c>
      <c r="R162" s="5" t="s">
        <v>347</v>
      </c>
      <c r="S162" s="5" t="s">
        <v>341</v>
      </c>
      <c r="T162" s="5">
        <v>4.0999999999999996</v>
      </c>
      <c r="U162" s="5">
        <v>4.3</v>
      </c>
      <c r="V162" s="5" t="s">
        <v>163</v>
      </c>
      <c r="W162" s="5" t="s">
        <v>163</v>
      </c>
      <c r="Y162" s="5">
        <v>9.8000000000000007</v>
      </c>
      <c r="Z162" s="9">
        <v>13</v>
      </c>
      <c r="AA162" s="5" t="s">
        <v>159</v>
      </c>
      <c r="AB162" s="5" t="s">
        <v>159</v>
      </c>
      <c r="AE162" s="5" t="s">
        <v>165</v>
      </c>
      <c r="AF162" s="5" t="s">
        <v>158</v>
      </c>
      <c r="AG162" s="5" t="s">
        <v>158</v>
      </c>
      <c r="AH162" s="5" t="s">
        <v>158</v>
      </c>
      <c r="AI162" s="5" t="s">
        <v>158</v>
      </c>
      <c r="AJ162" s="5">
        <v>36190</v>
      </c>
      <c r="AL162" s="5" t="s">
        <v>159</v>
      </c>
      <c r="AM162" s="5" t="s">
        <v>159</v>
      </c>
      <c r="AO162" s="5">
        <v>5138.8</v>
      </c>
      <c r="AP162" s="9" t="s">
        <v>235</v>
      </c>
      <c r="AQ162" s="5" t="s">
        <v>165</v>
      </c>
      <c r="AR162" s="5" t="s">
        <v>167</v>
      </c>
      <c r="AU162" s="5" t="s">
        <v>167</v>
      </c>
      <c r="AV162" s="5" t="s">
        <v>169</v>
      </c>
      <c r="AW162" s="5" t="s">
        <v>169</v>
      </c>
      <c r="AY162" s="5" t="s">
        <v>159</v>
      </c>
      <c r="AZ162" s="5" t="s">
        <v>159</v>
      </c>
      <c r="BA162" s="5" t="s">
        <v>190</v>
      </c>
      <c r="BB162" s="5" t="s">
        <v>170</v>
      </c>
      <c r="BC162" s="5" t="s">
        <v>171</v>
      </c>
      <c r="BE162" s="5" t="s">
        <v>159</v>
      </c>
      <c r="BF162" s="5" t="s">
        <v>159</v>
      </c>
      <c r="BG162" s="5" t="s">
        <v>159</v>
      </c>
      <c r="BH162" s="5" t="s">
        <v>159</v>
      </c>
      <c r="BI162" s="5" t="s">
        <v>342</v>
      </c>
      <c r="BJ162" s="5" t="s">
        <v>175</v>
      </c>
      <c r="BK162" s="5" t="s">
        <v>170</v>
      </c>
      <c r="BL162" s="5" t="s">
        <v>173</v>
      </c>
      <c r="BP162" s="5">
        <v>8.3000000000000007</v>
      </c>
      <c r="BQ162" s="5" t="s">
        <v>179</v>
      </c>
      <c r="BS162" s="5" t="s">
        <v>159</v>
      </c>
      <c r="BT162" s="5" t="s">
        <v>159</v>
      </c>
      <c r="BW162" s="5" t="s">
        <v>159</v>
      </c>
      <c r="BX162" s="5" t="s">
        <v>159</v>
      </c>
      <c r="BZ162" s="5">
        <v>39532</v>
      </c>
      <c r="CB162" s="5" t="s">
        <v>174</v>
      </c>
      <c r="CD162" s="5" t="s">
        <v>175</v>
      </c>
      <c r="CI162" s="9"/>
      <c r="CJ162" s="5" t="s">
        <v>159</v>
      </c>
      <c r="CK162" s="5" t="s">
        <v>159</v>
      </c>
      <c r="CL162" s="5" t="s">
        <v>159</v>
      </c>
      <c r="CM162" s="5" t="s">
        <v>159</v>
      </c>
    </row>
    <row r="163" spans="1:91" x14ac:dyDescent="0.25">
      <c r="A163" s="5" t="s">
        <v>338</v>
      </c>
      <c r="B163" s="5" t="s">
        <v>339</v>
      </c>
      <c r="C163" s="5" t="s">
        <v>154</v>
      </c>
      <c r="D163" s="6">
        <v>43025.553472222222</v>
      </c>
      <c r="E163" s="5" t="s">
        <v>590</v>
      </c>
      <c r="F163" s="5" t="s">
        <v>590</v>
      </c>
      <c r="G163" s="5" t="s">
        <v>343</v>
      </c>
      <c r="H163" s="23">
        <v>119</v>
      </c>
      <c r="I163" s="5" t="s">
        <v>157</v>
      </c>
      <c r="J163" s="5" t="s">
        <v>157</v>
      </c>
      <c r="K163" s="5" t="s">
        <v>158</v>
      </c>
      <c r="L163" s="5" t="s">
        <v>158</v>
      </c>
      <c r="M163" s="5" t="s">
        <v>159</v>
      </c>
      <c r="N163" s="5" t="s">
        <v>159</v>
      </c>
      <c r="O163" s="5" t="s">
        <v>160</v>
      </c>
      <c r="P163" s="5" t="s">
        <v>160</v>
      </c>
      <c r="Q163" s="5" t="s">
        <v>161</v>
      </c>
      <c r="R163" s="5" t="s">
        <v>347</v>
      </c>
      <c r="S163" s="5" t="s">
        <v>341</v>
      </c>
      <c r="T163" s="5">
        <v>4.2</v>
      </c>
      <c r="U163" s="5">
        <v>4.2</v>
      </c>
      <c r="V163" s="5" t="s">
        <v>163</v>
      </c>
      <c r="W163" s="5" t="s">
        <v>163</v>
      </c>
      <c r="Y163" s="5">
        <v>9.6</v>
      </c>
      <c r="Z163" s="9">
        <v>12</v>
      </c>
      <c r="AA163" s="5" t="s">
        <v>159</v>
      </c>
      <c r="AB163" s="5" t="s">
        <v>159</v>
      </c>
      <c r="AE163" s="5" t="s">
        <v>165</v>
      </c>
      <c r="AF163" s="5" t="s">
        <v>158</v>
      </c>
      <c r="AG163" s="5" t="s">
        <v>158</v>
      </c>
      <c r="AH163" s="5" t="s">
        <v>158</v>
      </c>
      <c r="AI163" s="5" t="s">
        <v>158</v>
      </c>
      <c r="AJ163" s="5">
        <v>35800</v>
      </c>
      <c r="AL163" s="5" t="s">
        <v>159</v>
      </c>
      <c r="AM163" s="5" t="s">
        <v>159</v>
      </c>
      <c r="AO163" s="5">
        <v>5435.5</v>
      </c>
      <c r="AP163" s="9" t="s">
        <v>235</v>
      </c>
      <c r="AQ163" s="5" t="s">
        <v>165</v>
      </c>
      <c r="AR163" s="5" t="s">
        <v>167</v>
      </c>
      <c r="AU163" s="5" t="s">
        <v>167</v>
      </c>
      <c r="AV163" s="5" t="s">
        <v>169</v>
      </c>
      <c r="AW163" s="5" t="s">
        <v>169</v>
      </c>
      <c r="AY163" s="5" t="s">
        <v>159</v>
      </c>
      <c r="AZ163" s="5" t="s">
        <v>159</v>
      </c>
      <c r="BA163" s="5" t="s">
        <v>190</v>
      </c>
      <c r="BB163" s="5" t="s">
        <v>170</v>
      </c>
      <c r="BC163" s="5" t="s">
        <v>171</v>
      </c>
      <c r="BE163" s="5" t="s">
        <v>159</v>
      </c>
      <c r="BF163" s="5" t="s">
        <v>159</v>
      </c>
      <c r="BG163" s="5" t="s">
        <v>159</v>
      </c>
      <c r="BH163" s="5" t="s">
        <v>159</v>
      </c>
      <c r="BI163" s="5" t="s">
        <v>342</v>
      </c>
      <c r="BJ163" s="5">
        <v>6.0000000000000001E-3</v>
      </c>
      <c r="BK163" s="5" t="s">
        <v>170</v>
      </c>
      <c r="BL163" s="5" t="s">
        <v>173</v>
      </c>
      <c r="BP163" s="5">
        <v>8.1999999999999993</v>
      </c>
      <c r="BQ163" s="5" t="s">
        <v>179</v>
      </c>
      <c r="BS163" s="5" t="s">
        <v>159</v>
      </c>
      <c r="BT163" s="5" t="s">
        <v>159</v>
      </c>
      <c r="BW163" s="5" t="s">
        <v>159</v>
      </c>
      <c r="BX163" s="5" t="s">
        <v>159</v>
      </c>
      <c r="BZ163" s="5">
        <v>59588</v>
      </c>
      <c r="CB163" s="5" t="s">
        <v>174</v>
      </c>
      <c r="CD163" s="5" t="s">
        <v>175</v>
      </c>
      <c r="CI163" s="9"/>
      <c r="CJ163" s="5" t="s">
        <v>159</v>
      </c>
      <c r="CK163" s="5" t="s">
        <v>159</v>
      </c>
      <c r="CL163" s="5" t="s">
        <v>159</v>
      </c>
      <c r="CM163" s="5" t="s">
        <v>159</v>
      </c>
    </row>
    <row r="164" spans="1:91" x14ac:dyDescent="0.25">
      <c r="A164" s="5" t="s">
        <v>338</v>
      </c>
      <c r="B164" s="5" t="s">
        <v>339</v>
      </c>
      <c r="C164" s="5" t="s">
        <v>187</v>
      </c>
      <c r="D164" s="6">
        <v>43025.543749999997</v>
      </c>
      <c r="E164" s="5" t="s">
        <v>589</v>
      </c>
      <c r="F164" s="5" t="s">
        <v>589</v>
      </c>
      <c r="G164" s="5" t="s">
        <v>340</v>
      </c>
      <c r="H164" s="23"/>
      <c r="Z164" s="9"/>
      <c r="BP164" s="5">
        <v>7.96</v>
      </c>
      <c r="BR164" s="5">
        <v>71.12</v>
      </c>
      <c r="CG164" s="5">
        <v>24.28</v>
      </c>
      <c r="CI164" s="9">
        <v>7.13</v>
      </c>
    </row>
    <row r="165" spans="1:91" x14ac:dyDescent="0.25">
      <c r="A165" s="5" t="s">
        <v>338</v>
      </c>
      <c r="B165" s="5" t="s">
        <v>339</v>
      </c>
      <c r="C165" s="5" t="s">
        <v>187</v>
      </c>
      <c r="D165" s="6">
        <v>43025.553472222222</v>
      </c>
      <c r="E165" s="5" t="s">
        <v>590</v>
      </c>
      <c r="F165" s="5" t="s">
        <v>590</v>
      </c>
      <c r="G165" s="5" t="s">
        <v>343</v>
      </c>
      <c r="H165" s="9"/>
      <c r="Z165" s="9"/>
      <c r="BP165" s="5">
        <v>8.08</v>
      </c>
      <c r="BR165" s="5">
        <v>68.5</v>
      </c>
      <c r="CG165" s="5">
        <v>23.65</v>
      </c>
      <c r="CI165" s="9">
        <v>3.5</v>
      </c>
    </row>
    <row r="166" spans="1:91" s="24" customFormat="1" x14ac:dyDescent="0.25">
      <c r="D166" s="33"/>
      <c r="H166" s="24">
        <f>(H160-H162)/((H160+H162)/2)*100</f>
        <v>-2.7397260273972601</v>
      </c>
      <c r="T166" s="24">
        <f t="shared" ref="T166:BP166" si="101">(T160-T162)/((T160+T162)/2)*100</f>
        <v>0</v>
      </c>
      <c r="U166" s="24">
        <f t="shared" si="101"/>
        <v>-2.3529411764705799</v>
      </c>
      <c r="Y166" s="24">
        <f t="shared" si="101"/>
        <v>-11.891891891891907</v>
      </c>
      <c r="Z166" s="21">
        <f>(Z160-Z162)/((Z160+Z162)/2)*100</f>
        <v>-26.086956521739129</v>
      </c>
      <c r="AJ166" s="24">
        <f t="shared" si="101"/>
        <v>0.38610038610038611</v>
      </c>
      <c r="AO166" s="24">
        <f t="shared" si="101"/>
        <v>-4.1535481948651807</v>
      </c>
      <c r="BP166" s="24">
        <f t="shared" si="101"/>
        <v>0</v>
      </c>
      <c r="BR166" s="24">
        <f>(BR161-BR164)/((BR161+BR164)/2)*100</f>
        <v>-3.0259777333714024</v>
      </c>
      <c r="BZ166" s="24">
        <f>(BZ160-BZ162)/((BZ160+BZ162)/2)*100</f>
        <v>0.69573985379379888</v>
      </c>
      <c r="CG166" s="24">
        <f>(CG161-CG164)/((CG161+CG164)/2)*100</f>
        <v>0.20571898786256801</v>
      </c>
      <c r="CI166" s="21">
        <f>(CI161-CI164)/((CI161+CI164)/2)*100</f>
        <v>-78.787878787878768</v>
      </c>
    </row>
    <row r="167" spans="1:91" s="11" customFormat="1" x14ac:dyDescent="0.25">
      <c r="A167" s="11" t="s">
        <v>338</v>
      </c>
      <c r="B167" s="11" t="s">
        <v>346</v>
      </c>
      <c r="C167" s="11" t="s">
        <v>154</v>
      </c>
      <c r="D167" s="12">
        <v>43025.694444444445</v>
      </c>
      <c r="E167" s="11" t="s">
        <v>2420</v>
      </c>
      <c r="F167" s="11" t="s">
        <v>2420</v>
      </c>
      <c r="G167" s="11" t="s">
        <v>2409</v>
      </c>
      <c r="H167" s="11">
        <v>129</v>
      </c>
      <c r="I167" s="11" t="s">
        <v>157</v>
      </c>
      <c r="J167" s="11">
        <v>0.32900000000000001</v>
      </c>
      <c r="K167" s="11" t="s">
        <v>158</v>
      </c>
      <c r="L167" s="11" t="s">
        <v>158</v>
      </c>
      <c r="M167" s="11" t="s">
        <v>159</v>
      </c>
      <c r="N167" s="11" t="s">
        <v>159</v>
      </c>
      <c r="O167" s="11" t="s">
        <v>160</v>
      </c>
      <c r="P167" s="11" t="s">
        <v>160</v>
      </c>
      <c r="Q167" s="11" t="s">
        <v>161</v>
      </c>
      <c r="S167" s="11" t="s">
        <v>341</v>
      </c>
      <c r="T167" s="11">
        <v>4.0999999999999996</v>
      </c>
      <c r="U167" s="11">
        <v>4.2</v>
      </c>
      <c r="V167" s="11" t="s">
        <v>163</v>
      </c>
      <c r="W167" s="11" t="s">
        <v>163</v>
      </c>
      <c r="Y167" s="11">
        <v>11</v>
      </c>
      <c r="Z167" s="11">
        <v>12</v>
      </c>
      <c r="AA167" s="11" t="s">
        <v>159</v>
      </c>
      <c r="AB167" s="11" t="s">
        <v>159</v>
      </c>
      <c r="AE167" s="11" t="s">
        <v>165</v>
      </c>
      <c r="AF167" s="11" t="s">
        <v>158</v>
      </c>
      <c r="AG167" s="11" t="s">
        <v>158</v>
      </c>
      <c r="AH167" s="11" t="s">
        <v>158</v>
      </c>
      <c r="AI167" s="11" t="s">
        <v>158</v>
      </c>
      <c r="AJ167" s="11">
        <v>37100</v>
      </c>
      <c r="AL167" s="11" t="s">
        <v>159</v>
      </c>
      <c r="AM167" s="11" t="s">
        <v>159</v>
      </c>
      <c r="AO167" s="11">
        <v>5071.8</v>
      </c>
      <c r="AP167" s="13">
        <v>330</v>
      </c>
      <c r="AQ167" s="11" t="s">
        <v>165</v>
      </c>
      <c r="AR167" s="11" t="s">
        <v>167</v>
      </c>
      <c r="AU167" s="11">
        <v>0.29499999999999998</v>
      </c>
      <c r="AV167" s="11" t="s">
        <v>169</v>
      </c>
      <c r="AW167" s="11" t="s">
        <v>169</v>
      </c>
      <c r="AY167" s="11" t="s">
        <v>159</v>
      </c>
      <c r="AZ167" s="11" t="s">
        <v>159</v>
      </c>
      <c r="BB167" s="11" t="s">
        <v>170</v>
      </c>
      <c r="BC167" s="11" t="s">
        <v>171</v>
      </c>
      <c r="BE167" s="11" t="s">
        <v>159</v>
      </c>
      <c r="BF167" s="11" t="s">
        <v>159</v>
      </c>
      <c r="BG167" s="11" t="s">
        <v>159</v>
      </c>
      <c r="BH167" s="11" t="s">
        <v>159</v>
      </c>
      <c r="BI167" s="11" t="s">
        <v>342</v>
      </c>
      <c r="BJ167" s="11">
        <v>4.0000000000000001E-3</v>
      </c>
      <c r="BK167" s="11" t="s">
        <v>170</v>
      </c>
      <c r="BL167" s="11" t="s">
        <v>173</v>
      </c>
      <c r="BP167" s="11">
        <v>8.3000000000000007</v>
      </c>
      <c r="BQ167" s="11" t="s">
        <v>179</v>
      </c>
      <c r="BS167" s="11" t="s">
        <v>159</v>
      </c>
      <c r="BT167" s="11" t="s">
        <v>159</v>
      </c>
      <c r="BW167" s="11" t="s">
        <v>159</v>
      </c>
      <c r="BX167" s="11" t="s">
        <v>159</v>
      </c>
      <c r="BZ167" s="11">
        <v>38087</v>
      </c>
      <c r="CB167" s="11">
        <v>10</v>
      </c>
      <c r="CD167" s="11" t="s">
        <v>175</v>
      </c>
      <c r="CJ167" s="11" t="s">
        <v>159</v>
      </c>
      <c r="CK167" s="11" t="s">
        <v>159</v>
      </c>
      <c r="CL167" s="11" t="s">
        <v>159</v>
      </c>
      <c r="CM167" s="11" t="s">
        <v>159</v>
      </c>
    </row>
    <row r="168" spans="1:91" s="11" customFormat="1" x14ac:dyDescent="0.25">
      <c r="A168" s="11" t="s">
        <v>338</v>
      </c>
      <c r="B168" s="11" t="s">
        <v>346</v>
      </c>
      <c r="C168" s="11" t="s">
        <v>187</v>
      </c>
      <c r="D168" s="12">
        <v>43025.694444444445</v>
      </c>
      <c r="E168" s="11" t="s">
        <v>2420</v>
      </c>
      <c r="F168" s="11" t="s">
        <v>2420</v>
      </c>
      <c r="G168" s="11" t="s">
        <v>2409</v>
      </c>
      <c r="AP168" s="13"/>
      <c r="BP168" s="11">
        <v>8.1</v>
      </c>
      <c r="BR168" s="11">
        <v>61.4</v>
      </c>
      <c r="CG168" s="11">
        <v>23.5</v>
      </c>
      <c r="CI168" s="11">
        <v>11.7</v>
      </c>
    </row>
    <row r="169" spans="1:91" s="11" customFormat="1" x14ac:dyDescent="0.25">
      <c r="A169" s="11" t="s">
        <v>338</v>
      </c>
      <c r="B169" s="11" t="s">
        <v>346</v>
      </c>
      <c r="C169" s="11" t="s">
        <v>154</v>
      </c>
      <c r="D169" s="12">
        <v>43025.6875</v>
      </c>
      <c r="E169" s="11" t="s">
        <v>591</v>
      </c>
      <c r="F169" s="11" t="s">
        <v>591</v>
      </c>
      <c r="G169" s="11" t="s">
        <v>340</v>
      </c>
      <c r="H169" s="11">
        <v>124</v>
      </c>
      <c r="I169" s="11" t="s">
        <v>157</v>
      </c>
      <c r="J169" s="11">
        <v>0.32200000000000001</v>
      </c>
      <c r="K169" s="11" t="s">
        <v>158</v>
      </c>
      <c r="L169" s="11" t="s">
        <v>158</v>
      </c>
      <c r="M169" s="11" t="s">
        <v>159</v>
      </c>
      <c r="N169" s="11" t="s">
        <v>159</v>
      </c>
      <c r="O169" s="11" t="s">
        <v>160</v>
      </c>
      <c r="P169" s="11" t="s">
        <v>160</v>
      </c>
      <c r="Q169" s="11" t="s">
        <v>161</v>
      </c>
      <c r="R169" s="11" t="s">
        <v>347</v>
      </c>
      <c r="S169" s="11" t="s">
        <v>341</v>
      </c>
      <c r="T169" s="11">
        <v>4.0999999999999996</v>
      </c>
      <c r="U169" s="11">
        <v>4.0999999999999996</v>
      </c>
      <c r="V169" s="11" t="s">
        <v>163</v>
      </c>
      <c r="W169" s="11" t="s">
        <v>163</v>
      </c>
      <c r="Y169" s="11">
        <v>9.3000000000000007</v>
      </c>
      <c r="Z169" s="11">
        <v>12</v>
      </c>
      <c r="AA169" s="11" t="s">
        <v>159</v>
      </c>
      <c r="AB169" s="11" t="s">
        <v>159</v>
      </c>
      <c r="AE169" s="11" t="s">
        <v>165</v>
      </c>
      <c r="AF169" s="11" t="s">
        <v>158</v>
      </c>
      <c r="AG169" s="11" t="s">
        <v>158</v>
      </c>
      <c r="AH169" s="11" t="s">
        <v>158</v>
      </c>
      <c r="AI169" s="11" t="s">
        <v>158</v>
      </c>
      <c r="AJ169" s="11">
        <v>37590</v>
      </c>
      <c r="AL169" s="11" t="s">
        <v>159</v>
      </c>
      <c r="AM169" s="11" t="s">
        <v>159</v>
      </c>
      <c r="AO169" s="11">
        <v>4983</v>
      </c>
      <c r="AP169" s="13">
        <v>230</v>
      </c>
      <c r="AQ169" s="11" t="s">
        <v>165</v>
      </c>
      <c r="AR169" s="11" t="s">
        <v>167</v>
      </c>
      <c r="AU169" s="11">
        <v>0.35399999999999998</v>
      </c>
      <c r="AV169" s="11" t="s">
        <v>169</v>
      </c>
      <c r="AW169" s="11" t="s">
        <v>169</v>
      </c>
      <c r="AY169" s="11" t="s">
        <v>159</v>
      </c>
      <c r="AZ169" s="11" t="s">
        <v>159</v>
      </c>
      <c r="BA169" s="11" t="s">
        <v>190</v>
      </c>
      <c r="BB169" s="11" t="s">
        <v>170</v>
      </c>
      <c r="BC169" s="11" t="s">
        <v>171</v>
      </c>
      <c r="BE169" s="11" t="s">
        <v>159</v>
      </c>
      <c r="BF169" s="11" t="s">
        <v>159</v>
      </c>
      <c r="BG169" s="11" t="s">
        <v>159</v>
      </c>
      <c r="BH169" s="11" t="s">
        <v>159</v>
      </c>
      <c r="BI169" s="11" t="s">
        <v>342</v>
      </c>
      <c r="BJ169" s="11">
        <v>4.0000000000000001E-3</v>
      </c>
      <c r="BK169" s="11" t="s">
        <v>170</v>
      </c>
      <c r="BL169" s="11" t="s">
        <v>173</v>
      </c>
      <c r="BP169" s="11">
        <v>7.9</v>
      </c>
      <c r="BQ169" s="11">
        <v>0.05</v>
      </c>
      <c r="BS169" s="11" t="s">
        <v>159</v>
      </c>
      <c r="BT169" s="11" t="s">
        <v>159</v>
      </c>
      <c r="BW169" s="11" t="s">
        <v>159</v>
      </c>
      <c r="BX169" s="11" t="s">
        <v>159</v>
      </c>
      <c r="BZ169" s="11">
        <v>45110</v>
      </c>
      <c r="CB169" s="11">
        <v>11</v>
      </c>
      <c r="CD169" s="11" t="s">
        <v>175</v>
      </c>
      <c r="CJ169" s="11" t="s">
        <v>159</v>
      </c>
      <c r="CK169" s="11" t="s">
        <v>159</v>
      </c>
      <c r="CL169" s="11" t="s">
        <v>159</v>
      </c>
      <c r="CM169" s="11" t="s">
        <v>159</v>
      </c>
    </row>
    <row r="170" spans="1:91" s="11" customFormat="1" x14ac:dyDescent="0.25">
      <c r="A170" s="11" t="s">
        <v>338</v>
      </c>
      <c r="B170" s="11" t="s">
        <v>346</v>
      </c>
      <c r="C170" s="11" t="s">
        <v>154</v>
      </c>
      <c r="D170" s="12">
        <v>43025.692361111112</v>
      </c>
      <c r="E170" s="11" t="s">
        <v>592</v>
      </c>
      <c r="F170" s="11" t="s">
        <v>592</v>
      </c>
      <c r="G170" s="11" t="s">
        <v>343</v>
      </c>
      <c r="H170" s="11">
        <v>129</v>
      </c>
      <c r="I170" s="11" t="s">
        <v>157</v>
      </c>
      <c r="J170" s="11">
        <v>0.17699999999999999</v>
      </c>
      <c r="K170" s="11" t="s">
        <v>158</v>
      </c>
      <c r="L170" s="11" t="s">
        <v>158</v>
      </c>
      <c r="M170" s="11" t="s">
        <v>159</v>
      </c>
      <c r="N170" s="11" t="s">
        <v>159</v>
      </c>
      <c r="O170" s="11" t="s">
        <v>160</v>
      </c>
      <c r="P170" s="11" t="s">
        <v>160</v>
      </c>
      <c r="Q170" s="11" t="s">
        <v>161</v>
      </c>
      <c r="R170" s="11" t="s">
        <v>347</v>
      </c>
      <c r="S170" s="11" t="s">
        <v>341</v>
      </c>
      <c r="T170" s="11">
        <v>4.2</v>
      </c>
      <c r="U170" s="11">
        <v>4.2</v>
      </c>
      <c r="V170" s="11" t="s">
        <v>163</v>
      </c>
      <c r="W170" s="11" t="s">
        <v>163</v>
      </c>
      <c r="Y170" s="11">
        <v>9.5</v>
      </c>
      <c r="Z170" s="11">
        <v>13</v>
      </c>
      <c r="AA170" s="11" t="s">
        <v>159</v>
      </c>
      <c r="AB170" s="11" t="s">
        <v>159</v>
      </c>
      <c r="AE170" s="11" t="s">
        <v>165</v>
      </c>
      <c r="AF170" s="11" t="s">
        <v>158</v>
      </c>
      <c r="AG170" s="11" t="s">
        <v>158</v>
      </c>
      <c r="AH170" s="11" t="s">
        <v>158</v>
      </c>
      <c r="AI170" s="11" t="s">
        <v>158</v>
      </c>
      <c r="AJ170" s="11">
        <v>35550</v>
      </c>
      <c r="AL170" s="11" t="s">
        <v>159</v>
      </c>
      <c r="AM170" s="11" t="s">
        <v>159</v>
      </c>
      <c r="AO170" s="11">
        <v>5244.9</v>
      </c>
      <c r="AP170" s="13">
        <v>45</v>
      </c>
      <c r="AQ170" s="11" t="s">
        <v>165</v>
      </c>
      <c r="AR170" s="11" t="s">
        <v>167</v>
      </c>
      <c r="AU170" s="11">
        <v>0.28699999999999998</v>
      </c>
      <c r="AV170" s="11" t="s">
        <v>169</v>
      </c>
      <c r="AW170" s="11" t="s">
        <v>169</v>
      </c>
      <c r="AY170" s="11" t="s">
        <v>159</v>
      </c>
      <c r="AZ170" s="11" t="s">
        <v>159</v>
      </c>
      <c r="BA170" s="11" t="s">
        <v>190</v>
      </c>
      <c r="BB170" s="11" t="s">
        <v>170</v>
      </c>
      <c r="BC170" s="11" t="s">
        <v>171</v>
      </c>
      <c r="BE170" s="11" t="s">
        <v>159</v>
      </c>
      <c r="BF170" s="11" t="s">
        <v>159</v>
      </c>
      <c r="BG170" s="11" t="s">
        <v>159</v>
      </c>
      <c r="BH170" s="11" t="s">
        <v>159</v>
      </c>
      <c r="BI170" s="11" t="s">
        <v>342</v>
      </c>
      <c r="BJ170" s="11">
        <v>2E-3</v>
      </c>
      <c r="BK170" s="11" t="s">
        <v>170</v>
      </c>
      <c r="BL170" s="11" t="s">
        <v>173</v>
      </c>
      <c r="BP170" s="11">
        <v>8.3000000000000007</v>
      </c>
      <c r="BQ170" s="11" t="s">
        <v>179</v>
      </c>
      <c r="BS170" s="11" t="s">
        <v>159</v>
      </c>
      <c r="BT170" s="11" t="s">
        <v>159</v>
      </c>
      <c r="BW170" s="11" t="s">
        <v>159</v>
      </c>
      <c r="BX170" s="11" t="s">
        <v>159</v>
      </c>
      <c r="BZ170" s="11">
        <v>48275</v>
      </c>
      <c r="CB170" s="11" t="s">
        <v>174</v>
      </c>
      <c r="CD170" s="11" t="s">
        <v>175</v>
      </c>
      <c r="CJ170" s="11" t="s">
        <v>159</v>
      </c>
      <c r="CK170" s="11" t="s">
        <v>159</v>
      </c>
      <c r="CL170" s="11" t="s">
        <v>159</v>
      </c>
      <c r="CM170" s="11" t="s">
        <v>159</v>
      </c>
    </row>
    <row r="171" spans="1:91" s="11" customFormat="1" x14ac:dyDescent="0.25">
      <c r="A171" s="11" t="s">
        <v>338</v>
      </c>
      <c r="B171" s="11" t="s">
        <v>346</v>
      </c>
      <c r="C171" s="11" t="s">
        <v>187</v>
      </c>
      <c r="D171" s="12">
        <v>43025.6875</v>
      </c>
      <c r="E171" s="11" t="s">
        <v>591</v>
      </c>
      <c r="F171" s="11" t="s">
        <v>591</v>
      </c>
      <c r="G171" s="11" t="s">
        <v>340</v>
      </c>
      <c r="AP171" s="13"/>
      <c r="BP171" s="11">
        <v>8.0399999999999991</v>
      </c>
      <c r="BR171" s="11">
        <v>62.2</v>
      </c>
      <c r="CG171" s="11">
        <v>23.9</v>
      </c>
      <c r="CI171" s="11">
        <v>11</v>
      </c>
    </row>
    <row r="172" spans="1:91" s="11" customFormat="1" x14ac:dyDescent="0.25">
      <c r="A172" s="11" t="s">
        <v>338</v>
      </c>
      <c r="B172" s="11" t="s">
        <v>346</v>
      </c>
      <c r="C172" s="11" t="s">
        <v>187</v>
      </c>
      <c r="D172" s="12">
        <v>43025.692361111112</v>
      </c>
      <c r="E172" s="11" t="s">
        <v>592</v>
      </c>
      <c r="F172" s="11" t="s">
        <v>592</v>
      </c>
      <c r="G172" s="11" t="s">
        <v>343</v>
      </c>
      <c r="AP172" s="13"/>
      <c r="BP172" s="11">
        <v>8.1</v>
      </c>
      <c r="BR172" s="11">
        <v>61.2</v>
      </c>
      <c r="CG172" s="11">
        <v>23.64</v>
      </c>
      <c r="CI172" s="11">
        <v>11.6</v>
      </c>
    </row>
    <row r="173" spans="1:91" s="2" customFormat="1" x14ac:dyDescent="0.25">
      <c r="D173" s="3"/>
      <c r="H173" s="2">
        <f>(H167-H169)/((H167+H169)/2)*100</f>
        <v>3.9525691699604746</v>
      </c>
      <c r="J173" s="2">
        <f t="shared" ref="J173" si="102">(J167-J169)/((J167+J169)/2)*100</f>
        <v>2.1505376344086042</v>
      </c>
      <c r="T173" s="2">
        <f t="shared" ref="T173:BP173" si="103">(T167-T169)/((T167+T169)/2)*100</f>
        <v>0</v>
      </c>
      <c r="U173" s="2">
        <f t="shared" si="103"/>
        <v>2.4096385542168801</v>
      </c>
      <c r="Y173" s="2">
        <f t="shared" si="103"/>
        <v>16.748768472906399</v>
      </c>
      <c r="Z173" s="2">
        <f>(Z167-Z169)/((Z167+Z169)/2)*100</f>
        <v>0</v>
      </c>
      <c r="AJ173" s="2">
        <f t="shared" si="103"/>
        <v>-1.3120899718837862</v>
      </c>
      <c r="AO173" s="2">
        <f t="shared" si="103"/>
        <v>1.7663205633130483</v>
      </c>
      <c r="AP173" s="21">
        <f t="shared" si="103"/>
        <v>35.714285714285715</v>
      </c>
      <c r="BP173" s="2">
        <f t="shared" si="103"/>
        <v>4.9382716049382749</v>
      </c>
      <c r="BR173" s="2">
        <f>(BR168-BR171)/((BR168+BR171)/2)*100</f>
        <v>-1.2944983818770297</v>
      </c>
      <c r="BZ173" s="2">
        <f>(BZ167-BZ169)/((BZ167+BZ169)/2)*100</f>
        <v>-16.882820294000986</v>
      </c>
      <c r="CG173" s="2">
        <f>(CG168-CG171)/((CG168+CG171)/2)*100</f>
        <v>-1.6877637130801628</v>
      </c>
      <c r="CI173" s="2">
        <f>(CI168-CI171)/((CI168+CI171)/2)*100</f>
        <v>6.1674008810572625</v>
      </c>
    </row>
    <row r="174" spans="1:91" x14ac:dyDescent="0.25">
      <c r="A174" s="5" t="s">
        <v>338</v>
      </c>
      <c r="B174" s="5" t="s">
        <v>349</v>
      </c>
      <c r="C174" s="5" t="s">
        <v>154</v>
      </c>
      <c r="D174" s="6">
        <v>43026.707638888889</v>
      </c>
      <c r="E174" s="5" t="s">
        <v>2421</v>
      </c>
      <c r="F174" s="5" t="s">
        <v>2421</v>
      </c>
      <c r="G174" s="5" t="s">
        <v>2409</v>
      </c>
      <c r="H174" s="5">
        <v>81</v>
      </c>
      <c r="I174" s="5" t="s">
        <v>157</v>
      </c>
      <c r="J174" s="5">
        <v>0.251</v>
      </c>
      <c r="K174" s="5" t="s">
        <v>158</v>
      </c>
      <c r="L174" s="5" t="s">
        <v>158</v>
      </c>
      <c r="M174" s="5" t="s">
        <v>159</v>
      </c>
      <c r="N174" s="5" t="s">
        <v>159</v>
      </c>
      <c r="O174" s="5" t="s">
        <v>160</v>
      </c>
      <c r="P174" s="5" t="s">
        <v>160</v>
      </c>
      <c r="Q174" s="5" t="s">
        <v>161</v>
      </c>
      <c r="S174" s="5" t="s">
        <v>341</v>
      </c>
      <c r="T174" s="5">
        <v>2.9</v>
      </c>
      <c r="U174" s="5">
        <v>3.2</v>
      </c>
      <c r="V174" s="5" t="s">
        <v>163</v>
      </c>
      <c r="W174" s="5" t="s">
        <v>163</v>
      </c>
      <c r="Y174" s="5">
        <v>8.3000000000000007</v>
      </c>
      <c r="Z174" s="5">
        <v>10</v>
      </c>
      <c r="AA174" s="5" t="s">
        <v>159</v>
      </c>
      <c r="AB174" s="5" t="s">
        <v>159</v>
      </c>
      <c r="AE174" s="5" t="s">
        <v>165</v>
      </c>
      <c r="AF174" s="5" t="s">
        <v>158</v>
      </c>
      <c r="AG174" s="5" t="s">
        <v>158</v>
      </c>
      <c r="AH174" s="5" t="s">
        <v>158</v>
      </c>
      <c r="AI174" s="5" t="s">
        <v>158</v>
      </c>
      <c r="AJ174" s="5">
        <v>24200</v>
      </c>
      <c r="AL174" s="5" t="s">
        <v>159</v>
      </c>
      <c r="AM174" s="5" t="s">
        <v>159</v>
      </c>
      <c r="AO174" s="5">
        <v>3609.9</v>
      </c>
      <c r="AP174" s="9">
        <v>490</v>
      </c>
      <c r="AQ174" s="5" t="s">
        <v>165</v>
      </c>
      <c r="AR174" s="5" t="s">
        <v>167</v>
      </c>
      <c r="AU174" s="5">
        <v>0.25900000000000001</v>
      </c>
      <c r="AV174" s="5" t="s">
        <v>169</v>
      </c>
      <c r="AW174" s="5" t="s">
        <v>169</v>
      </c>
      <c r="AY174" s="5" t="s">
        <v>159</v>
      </c>
      <c r="AZ174" s="5">
        <v>1.9E-2</v>
      </c>
      <c r="BB174" s="5" t="s">
        <v>170</v>
      </c>
      <c r="BC174" s="5" t="s">
        <v>171</v>
      </c>
      <c r="BE174" s="5" t="s">
        <v>159</v>
      </c>
      <c r="BF174" s="5" t="s">
        <v>159</v>
      </c>
      <c r="BG174" s="5" t="s">
        <v>159</v>
      </c>
      <c r="BH174" s="5" t="s">
        <v>159</v>
      </c>
      <c r="BI174" s="5" t="s">
        <v>342</v>
      </c>
      <c r="BJ174" s="5" t="s">
        <v>175</v>
      </c>
      <c r="BK174" s="5">
        <v>0.22</v>
      </c>
      <c r="BL174" s="5">
        <v>1.25</v>
      </c>
      <c r="BP174" s="5">
        <v>8</v>
      </c>
      <c r="BQ174" s="5">
        <v>0.06</v>
      </c>
      <c r="BS174" s="5" t="s">
        <v>159</v>
      </c>
      <c r="BT174" s="5" t="s">
        <v>159</v>
      </c>
      <c r="BW174" s="5" t="s">
        <v>159</v>
      </c>
      <c r="BX174" s="5" t="s">
        <v>159</v>
      </c>
      <c r="BZ174" s="5">
        <v>30029</v>
      </c>
      <c r="CB174" s="5" t="s">
        <v>174</v>
      </c>
      <c r="CD174" s="5" t="s">
        <v>175</v>
      </c>
      <c r="CJ174" s="5" t="s">
        <v>159</v>
      </c>
      <c r="CK174" s="5" t="s">
        <v>159</v>
      </c>
      <c r="CL174" s="5" t="s">
        <v>159</v>
      </c>
      <c r="CM174" s="5" t="s">
        <v>159</v>
      </c>
    </row>
    <row r="175" spans="1:91" x14ac:dyDescent="0.25">
      <c r="A175" s="5" t="s">
        <v>338</v>
      </c>
      <c r="B175" s="5" t="s">
        <v>349</v>
      </c>
      <c r="C175" s="5" t="s">
        <v>187</v>
      </c>
      <c r="D175" s="6">
        <v>43026.707638888889</v>
      </c>
      <c r="E175" s="5" t="s">
        <v>2421</v>
      </c>
      <c r="F175" s="5" t="s">
        <v>2421</v>
      </c>
      <c r="G175" s="5" t="s">
        <v>2409</v>
      </c>
      <c r="BP175" s="5">
        <v>8.0500000000000007</v>
      </c>
      <c r="BR175" s="5">
        <v>59.9</v>
      </c>
      <c r="CG175" s="5">
        <v>24.29</v>
      </c>
      <c r="CI175" s="5">
        <v>6.86</v>
      </c>
    </row>
    <row r="176" spans="1:91" x14ac:dyDescent="0.25">
      <c r="A176" s="5" t="s">
        <v>338</v>
      </c>
      <c r="B176" s="5" t="s">
        <v>349</v>
      </c>
      <c r="C176" s="5" t="s">
        <v>154</v>
      </c>
      <c r="D176" s="6">
        <v>43026.688888888886</v>
      </c>
      <c r="E176" s="5" t="s">
        <v>593</v>
      </c>
      <c r="F176" s="5" t="s">
        <v>593</v>
      </c>
      <c r="G176" s="5" t="s">
        <v>340</v>
      </c>
      <c r="H176" s="5">
        <v>84</v>
      </c>
      <c r="I176" s="5" t="s">
        <v>157</v>
      </c>
      <c r="J176" s="5">
        <v>0.245</v>
      </c>
      <c r="K176" s="5" t="s">
        <v>158</v>
      </c>
      <c r="L176" s="5" t="s">
        <v>158</v>
      </c>
      <c r="M176" s="5" t="s">
        <v>159</v>
      </c>
      <c r="N176" s="5" t="s">
        <v>159</v>
      </c>
      <c r="O176" s="5" t="s">
        <v>160</v>
      </c>
      <c r="P176" s="5" t="s">
        <v>160</v>
      </c>
      <c r="Q176" s="5" t="s">
        <v>161</v>
      </c>
      <c r="R176" s="5" t="s">
        <v>347</v>
      </c>
      <c r="S176" s="5" t="s">
        <v>341</v>
      </c>
      <c r="T176" s="5">
        <v>2.7</v>
      </c>
      <c r="U176" s="5">
        <v>3.1</v>
      </c>
      <c r="V176" s="5" t="s">
        <v>163</v>
      </c>
      <c r="W176" s="5" t="s">
        <v>163</v>
      </c>
      <c r="Y176" s="5">
        <v>8.4</v>
      </c>
      <c r="Z176" s="5">
        <v>11</v>
      </c>
      <c r="AA176" s="5" t="s">
        <v>159</v>
      </c>
      <c r="AB176" s="5" t="s">
        <v>159</v>
      </c>
      <c r="AE176" s="5" t="s">
        <v>165</v>
      </c>
      <c r="AF176" s="5" t="s">
        <v>158</v>
      </c>
      <c r="AG176" s="5" t="s">
        <v>158</v>
      </c>
      <c r="AH176" s="5" t="s">
        <v>158</v>
      </c>
      <c r="AI176" s="5" t="s">
        <v>158</v>
      </c>
      <c r="AJ176" s="5">
        <v>24110</v>
      </c>
      <c r="AL176" s="5" t="s">
        <v>159</v>
      </c>
      <c r="AM176" s="5" t="s">
        <v>159</v>
      </c>
      <c r="AO176" s="5">
        <v>3450.9</v>
      </c>
      <c r="AP176" s="9">
        <v>16000</v>
      </c>
      <c r="AQ176" s="5" t="s">
        <v>165</v>
      </c>
      <c r="AR176" s="5" t="s">
        <v>167</v>
      </c>
      <c r="AU176" s="5">
        <v>0.253</v>
      </c>
      <c r="AV176" s="5" t="s">
        <v>169</v>
      </c>
      <c r="AW176" s="5" t="s">
        <v>169</v>
      </c>
      <c r="AY176" s="5" t="s">
        <v>159</v>
      </c>
      <c r="AZ176" s="5">
        <v>2.1000000000000001E-2</v>
      </c>
      <c r="BA176" s="5" t="s">
        <v>190</v>
      </c>
      <c r="BB176" s="5" t="s">
        <v>170</v>
      </c>
      <c r="BC176" s="5" t="s">
        <v>171</v>
      </c>
      <c r="BE176" s="5" t="s">
        <v>159</v>
      </c>
      <c r="BF176" s="5" t="s">
        <v>159</v>
      </c>
      <c r="BG176" s="5" t="s">
        <v>159</v>
      </c>
      <c r="BH176" s="5" t="s">
        <v>159</v>
      </c>
      <c r="BI176" s="5" t="s">
        <v>342</v>
      </c>
      <c r="BJ176" s="5" t="s">
        <v>175</v>
      </c>
      <c r="BK176" s="5">
        <v>0.32</v>
      </c>
      <c r="BL176" s="5">
        <v>1.57</v>
      </c>
      <c r="BP176" s="5">
        <v>8.1</v>
      </c>
      <c r="BQ176" s="5" t="s">
        <v>179</v>
      </c>
      <c r="BT176" s="5" t="s">
        <v>159</v>
      </c>
      <c r="BW176" s="5" t="s">
        <v>159</v>
      </c>
      <c r="BX176" s="5" t="s">
        <v>159</v>
      </c>
      <c r="BZ176" s="5">
        <v>32957</v>
      </c>
      <c r="CB176" s="5" t="s">
        <v>174</v>
      </c>
      <c r="CD176" s="5" t="s">
        <v>175</v>
      </c>
      <c r="CJ176" s="5" t="s">
        <v>159</v>
      </c>
      <c r="CK176" s="5" t="s">
        <v>159</v>
      </c>
      <c r="CL176" s="5" t="s">
        <v>159</v>
      </c>
      <c r="CM176" s="5" t="s">
        <v>159</v>
      </c>
    </row>
    <row r="177" spans="1:91" x14ac:dyDescent="0.25">
      <c r="A177" s="5" t="s">
        <v>338</v>
      </c>
      <c r="B177" s="5" t="s">
        <v>349</v>
      </c>
      <c r="C177" s="5" t="s">
        <v>154</v>
      </c>
      <c r="D177" s="6">
        <v>43026.701388888891</v>
      </c>
      <c r="E177" s="5" t="s">
        <v>594</v>
      </c>
      <c r="F177" s="5" t="s">
        <v>594</v>
      </c>
      <c r="G177" s="5" t="s">
        <v>343</v>
      </c>
      <c r="H177" s="5">
        <v>86</v>
      </c>
      <c r="I177" s="5" t="s">
        <v>157</v>
      </c>
      <c r="J177" s="5">
        <v>0.247</v>
      </c>
      <c r="K177" s="5" t="s">
        <v>158</v>
      </c>
      <c r="L177" s="5" t="s">
        <v>158</v>
      </c>
      <c r="M177" s="5" t="s">
        <v>159</v>
      </c>
      <c r="N177" s="5" t="s">
        <v>159</v>
      </c>
      <c r="O177" s="5" t="s">
        <v>160</v>
      </c>
      <c r="P177" s="5" t="s">
        <v>160</v>
      </c>
      <c r="Q177" s="5" t="s">
        <v>161</v>
      </c>
      <c r="R177" s="5" t="s">
        <v>347</v>
      </c>
      <c r="S177" s="5" t="s">
        <v>341</v>
      </c>
      <c r="T177" s="5">
        <v>2.7</v>
      </c>
      <c r="U177" s="5">
        <v>3.1</v>
      </c>
      <c r="V177" s="5" t="s">
        <v>163</v>
      </c>
      <c r="W177" s="5" t="s">
        <v>163</v>
      </c>
      <c r="Y177" s="5">
        <v>9.6</v>
      </c>
      <c r="Z177" s="5">
        <v>11</v>
      </c>
      <c r="AA177" s="5" t="s">
        <v>159</v>
      </c>
      <c r="AB177" s="5" t="s">
        <v>159</v>
      </c>
      <c r="AE177" s="5" t="s">
        <v>165</v>
      </c>
      <c r="AF177" s="5" t="s">
        <v>158</v>
      </c>
      <c r="AG177" s="5" t="s">
        <v>158</v>
      </c>
      <c r="AH177" s="5" t="s">
        <v>158</v>
      </c>
      <c r="AI177" s="5" t="s">
        <v>158</v>
      </c>
      <c r="AJ177" s="5">
        <v>25140</v>
      </c>
      <c r="AL177" s="5" t="s">
        <v>159</v>
      </c>
      <c r="AM177" s="5" t="s">
        <v>159</v>
      </c>
      <c r="AO177" s="5">
        <v>3257.8</v>
      </c>
      <c r="AP177" s="32">
        <v>16000</v>
      </c>
      <c r="AQ177" s="5" t="s">
        <v>165</v>
      </c>
      <c r="AR177" s="5" t="s">
        <v>167</v>
      </c>
      <c r="AU177" s="5">
        <v>0.246</v>
      </c>
      <c r="AV177" s="5" t="s">
        <v>169</v>
      </c>
      <c r="AW177" s="5" t="s">
        <v>169</v>
      </c>
      <c r="AY177" s="5" t="s">
        <v>159</v>
      </c>
      <c r="AZ177" s="5">
        <v>0.02</v>
      </c>
      <c r="BA177" s="5" t="s">
        <v>190</v>
      </c>
      <c r="BB177" s="5" t="s">
        <v>170</v>
      </c>
      <c r="BC177" s="5" t="s">
        <v>171</v>
      </c>
      <c r="BE177" s="5" t="s">
        <v>159</v>
      </c>
      <c r="BF177" s="5" t="s">
        <v>159</v>
      </c>
      <c r="BG177" s="5" t="s">
        <v>159</v>
      </c>
      <c r="BH177" s="5" t="s">
        <v>159</v>
      </c>
      <c r="BI177" s="5">
        <v>0.12</v>
      </c>
      <c r="BJ177" s="5">
        <v>1.2E-2</v>
      </c>
      <c r="BK177" s="5">
        <v>0.28000000000000003</v>
      </c>
      <c r="BL177" s="5">
        <v>0.45100000000000001</v>
      </c>
      <c r="BP177" s="5">
        <v>8</v>
      </c>
      <c r="BQ177" s="5" t="s">
        <v>179</v>
      </c>
      <c r="BS177" s="5" t="s">
        <v>159</v>
      </c>
      <c r="BT177" s="5" t="s">
        <v>159</v>
      </c>
      <c r="BW177" s="5" t="s">
        <v>159</v>
      </c>
      <c r="BX177" s="5" t="s">
        <v>159</v>
      </c>
      <c r="BZ177" s="5">
        <v>20202</v>
      </c>
      <c r="CB177" s="5" t="s">
        <v>174</v>
      </c>
      <c r="CD177" s="5" t="s">
        <v>175</v>
      </c>
      <c r="CJ177" s="5" t="s">
        <v>159</v>
      </c>
      <c r="CK177" s="5" t="s">
        <v>159</v>
      </c>
      <c r="CL177" s="5" t="s">
        <v>159</v>
      </c>
      <c r="CM177" s="5" t="s">
        <v>159</v>
      </c>
    </row>
    <row r="178" spans="1:91" x14ac:dyDescent="0.25">
      <c r="A178" s="5" t="s">
        <v>338</v>
      </c>
      <c r="B178" s="5" t="s">
        <v>349</v>
      </c>
      <c r="C178" s="5" t="s">
        <v>187</v>
      </c>
      <c r="D178" s="6">
        <v>43026.688888888886</v>
      </c>
      <c r="E178" s="5" t="s">
        <v>593</v>
      </c>
      <c r="F178" s="5" t="s">
        <v>593</v>
      </c>
      <c r="G178" s="5" t="s">
        <v>340</v>
      </c>
      <c r="BP178" s="5">
        <v>8.02</v>
      </c>
      <c r="BR178" s="5">
        <v>61.6</v>
      </c>
      <c r="CG178" s="5">
        <v>24.51</v>
      </c>
      <c r="CI178" s="5">
        <v>6.87</v>
      </c>
    </row>
    <row r="179" spans="1:91" x14ac:dyDescent="0.25">
      <c r="A179" s="5" t="s">
        <v>338</v>
      </c>
      <c r="B179" s="5" t="s">
        <v>349</v>
      </c>
      <c r="C179" s="5" t="s">
        <v>187</v>
      </c>
      <c r="D179" s="6">
        <v>43026.701388888891</v>
      </c>
      <c r="E179" s="5" t="s">
        <v>594</v>
      </c>
      <c r="F179" s="5" t="s">
        <v>594</v>
      </c>
      <c r="G179" s="5" t="s">
        <v>343</v>
      </c>
      <c r="AJ179" s="5">
        <v>66180</v>
      </c>
      <c r="BN179" s="5">
        <v>3.8</v>
      </c>
      <c r="BO179" s="5">
        <v>74.5</v>
      </c>
      <c r="BP179" s="5">
        <v>7.91</v>
      </c>
      <c r="BR179" s="5">
        <v>64.2</v>
      </c>
      <c r="BV179" s="5">
        <v>44.12</v>
      </c>
      <c r="CG179" s="5">
        <v>24.02</v>
      </c>
      <c r="CI179" s="5">
        <v>6.41</v>
      </c>
    </row>
    <row r="180" spans="1:91" s="2" customFormat="1" x14ac:dyDescent="0.25">
      <c r="D180" s="3"/>
      <c r="H180" s="2">
        <f>(H174-H176)/((H174+H176)/2)*100</f>
        <v>-3.6363636363636362</v>
      </c>
      <c r="J180" s="2">
        <f t="shared" ref="J180" si="104">(J174-J176)/((J174+J176)/2)*100</f>
        <v>2.4193548387096793</v>
      </c>
      <c r="T180" s="2">
        <f t="shared" ref="T180:BP180" si="105">(T174-T176)/((T174+T176)/2)*100</f>
        <v>7.1428571428571344</v>
      </c>
      <c r="U180" s="2">
        <f t="shared" si="105"/>
        <v>3.1746031746031771</v>
      </c>
      <c r="Y180" s="2">
        <f t="shared" si="105"/>
        <v>-1.1976047904191574</v>
      </c>
      <c r="Z180" s="2">
        <f>(Z174-Z176)/((Z174+Z176)/2)*100</f>
        <v>-9.5238095238095237</v>
      </c>
      <c r="AJ180" s="2">
        <f t="shared" si="105"/>
        <v>0.37259366590767956</v>
      </c>
      <c r="AO180" s="2">
        <f t="shared" si="105"/>
        <v>4.5037389530931335</v>
      </c>
      <c r="AP180" s="21">
        <f t="shared" si="105"/>
        <v>-188.11400848999392</v>
      </c>
      <c r="BP180" s="2">
        <f t="shared" si="105"/>
        <v>-1.242236024844716</v>
      </c>
      <c r="BR180" s="2">
        <f>(BR175-BR178)/((BR175+BR178)/2)*100</f>
        <v>-2.7983539094650252</v>
      </c>
      <c r="BZ180" s="2">
        <f>(BZ174-BZ176)/((BZ174+BZ176)/2)*100</f>
        <v>-9.2973041628298354</v>
      </c>
      <c r="CG180" s="2">
        <f>(CG175-CG178)/((CG175+CG178)/2)*100</f>
        <v>-0.90163934426230508</v>
      </c>
      <c r="CI180" s="2">
        <f>(CI175-CI178)/((CI175+CI178)/2)*100</f>
        <v>-0.14566642388929041</v>
      </c>
    </row>
    <row r="181" spans="1:91" s="11" customFormat="1" x14ac:dyDescent="0.25">
      <c r="A181" s="11" t="s">
        <v>338</v>
      </c>
      <c r="B181" s="11" t="s">
        <v>359</v>
      </c>
      <c r="C181" s="11" t="s">
        <v>154</v>
      </c>
      <c r="D181" s="12">
        <v>43032.607638888891</v>
      </c>
      <c r="E181" s="11" t="s">
        <v>2422</v>
      </c>
      <c r="F181" s="11" t="s">
        <v>2422</v>
      </c>
      <c r="G181" s="11" t="s">
        <v>2409</v>
      </c>
      <c r="H181" s="11">
        <v>127</v>
      </c>
      <c r="I181" s="11" t="s">
        <v>157</v>
      </c>
      <c r="J181" s="11" t="s">
        <v>157</v>
      </c>
      <c r="K181" s="11" t="s">
        <v>158</v>
      </c>
      <c r="L181" s="11" t="s">
        <v>158</v>
      </c>
      <c r="M181" s="11" t="s">
        <v>159</v>
      </c>
      <c r="N181" s="11" t="s">
        <v>159</v>
      </c>
      <c r="O181" s="11" t="s">
        <v>160</v>
      </c>
      <c r="P181" s="11" t="s">
        <v>160</v>
      </c>
      <c r="Q181" s="11" t="s">
        <v>161</v>
      </c>
      <c r="S181" s="11" t="s">
        <v>341</v>
      </c>
      <c r="T181" s="11">
        <v>3.9</v>
      </c>
      <c r="U181" s="11">
        <v>4</v>
      </c>
      <c r="V181" s="11" t="s">
        <v>163</v>
      </c>
      <c r="W181" s="11" t="s">
        <v>163</v>
      </c>
      <c r="Y181" s="13">
        <v>15</v>
      </c>
      <c r="Z181" s="11">
        <v>15</v>
      </c>
      <c r="AA181" s="11" t="s">
        <v>159</v>
      </c>
      <c r="AB181" s="11" t="s">
        <v>159</v>
      </c>
      <c r="AE181" s="11" t="s">
        <v>165</v>
      </c>
      <c r="AF181" s="11" t="s">
        <v>158</v>
      </c>
      <c r="AG181" s="11" t="s">
        <v>158</v>
      </c>
      <c r="AH181" s="11" t="s">
        <v>158</v>
      </c>
      <c r="AI181" s="11" t="s">
        <v>158</v>
      </c>
      <c r="AJ181" s="11">
        <v>39490</v>
      </c>
      <c r="AL181" s="11" t="s">
        <v>159</v>
      </c>
      <c r="AM181" s="11" t="s">
        <v>159</v>
      </c>
      <c r="AO181" s="11">
        <v>4250.5</v>
      </c>
      <c r="AP181" s="13">
        <v>230</v>
      </c>
      <c r="AQ181" s="11" t="s">
        <v>165</v>
      </c>
      <c r="AR181" s="11" t="s">
        <v>167</v>
      </c>
      <c r="AU181" s="11" t="s">
        <v>167</v>
      </c>
      <c r="AV181" s="11" t="s">
        <v>169</v>
      </c>
      <c r="AW181" s="11" t="s">
        <v>169</v>
      </c>
      <c r="AY181" s="11" t="s">
        <v>159</v>
      </c>
      <c r="AZ181" s="11" t="s">
        <v>159</v>
      </c>
      <c r="BB181" s="11" t="s">
        <v>170</v>
      </c>
      <c r="BC181" s="11" t="s">
        <v>171</v>
      </c>
      <c r="BE181" s="11" t="s">
        <v>159</v>
      </c>
      <c r="BF181" s="11" t="s">
        <v>159</v>
      </c>
      <c r="BG181" s="11" t="s">
        <v>159</v>
      </c>
      <c r="BH181" s="11" t="s">
        <v>159</v>
      </c>
      <c r="BI181" s="11" t="s">
        <v>342</v>
      </c>
      <c r="BJ181" s="11">
        <v>5.0000000000000001E-3</v>
      </c>
      <c r="BK181" s="11" t="s">
        <v>170</v>
      </c>
      <c r="BL181" s="11" t="s">
        <v>173</v>
      </c>
      <c r="BP181" s="11">
        <v>7.8</v>
      </c>
      <c r="BQ181" s="11" t="s">
        <v>179</v>
      </c>
      <c r="BS181" s="11" t="s">
        <v>159</v>
      </c>
      <c r="BT181" s="11" t="s">
        <v>159</v>
      </c>
      <c r="BW181" s="11" t="s">
        <v>159</v>
      </c>
      <c r="BX181" s="11" t="s">
        <v>159</v>
      </c>
      <c r="BZ181" s="11">
        <v>40659</v>
      </c>
      <c r="CB181" s="11" t="s">
        <v>174</v>
      </c>
      <c r="CD181" s="11" t="s">
        <v>175</v>
      </c>
      <c r="CJ181" s="11" t="s">
        <v>159</v>
      </c>
      <c r="CK181" s="11" t="s">
        <v>159</v>
      </c>
      <c r="CL181" s="11" t="s">
        <v>159</v>
      </c>
      <c r="CM181" s="11" t="s">
        <v>159</v>
      </c>
    </row>
    <row r="182" spans="1:91" s="11" customFormat="1" x14ac:dyDescent="0.25">
      <c r="A182" s="11" t="s">
        <v>338</v>
      </c>
      <c r="B182" s="11" t="s">
        <v>359</v>
      </c>
      <c r="C182" s="11" t="s">
        <v>187</v>
      </c>
      <c r="D182" s="12">
        <v>43032.607638888891</v>
      </c>
      <c r="E182" s="11" t="s">
        <v>2422</v>
      </c>
      <c r="F182" s="11" t="s">
        <v>2422</v>
      </c>
      <c r="G182" s="11" t="s">
        <v>2409</v>
      </c>
      <c r="Y182" s="13"/>
      <c r="AP182" s="13"/>
      <c r="BP182" s="11">
        <v>8</v>
      </c>
      <c r="BR182" s="11">
        <v>61</v>
      </c>
      <c r="CF182" s="11">
        <v>26</v>
      </c>
      <c r="CG182" s="11">
        <v>26</v>
      </c>
      <c r="CI182" s="11">
        <v>17</v>
      </c>
    </row>
    <row r="183" spans="1:91" s="11" customFormat="1" x14ac:dyDescent="0.25">
      <c r="A183" s="11" t="s">
        <v>338</v>
      </c>
      <c r="B183" s="11" t="s">
        <v>359</v>
      </c>
      <c r="C183" s="11" t="s">
        <v>154</v>
      </c>
      <c r="D183" s="12">
        <v>43032.5625</v>
      </c>
      <c r="E183" s="11" t="s">
        <v>595</v>
      </c>
      <c r="F183" s="11" t="s">
        <v>595</v>
      </c>
      <c r="G183" s="11" t="s">
        <v>340</v>
      </c>
      <c r="H183" s="11">
        <v>127</v>
      </c>
      <c r="I183" s="11" t="s">
        <v>157</v>
      </c>
      <c r="J183" s="11" t="s">
        <v>157</v>
      </c>
      <c r="K183" s="11" t="s">
        <v>158</v>
      </c>
      <c r="L183" s="11" t="s">
        <v>158</v>
      </c>
      <c r="M183" s="11" t="s">
        <v>159</v>
      </c>
      <c r="N183" s="11" t="s">
        <v>159</v>
      </c>
      <c r="O183" s="11" t="s">
        <v>160</v>
      </c>
      <c r="P183" s="11" t="s">
        <v>160</v>
      </c>
      <c r="Q183" s="11" t="s">
        <v>161</v>
      </c>
      <c r="S183" s="11" t="s">
        <v>341</v>
      </c>
      <c r="T183" s="11">
        <v>3.7</v>
      </c>
      <c r="U183" s="11">
        <v>3.8</v>
      </c>
      <c r="V183" s="11" t="s">
        <v>163</v>
      </c>
      <c r="W183" s="11" t="s">
        <v>163</v>
      </c>
      <c r="Y183" s="13">
        <v>11</v>
      </c>
      <c r="Z183" s="11">
        <v>13</v>
      </c>
      <c r="AA183" s="11" t="s">
        <v>159</v>
      </c>
      <c r="AB183" s="11" t="s">
        <v>159</v>
      </c>
      <c r="AE183" s="11" t="s">
        <v>165</v>
      </c>
      <c r="AF183" s="11" t="s">
        <v>158</v>
      </c>
      <c r="AG183" s="11" t="s">
        <v>158</v>
      </c>
      <c r="AH183" s="11" t="s">
        <v>158</v>
      </c>
      <c r="AI183" s="11" t="s">
        <v>158</v>
      </c>
      <c r="AJ183" s="11">
        <v>34830</v>
      </c>
      <c r="AL183" s="11" t="s">
        <v>159</v>
      </c>
      <c r="AM183" s="11" t="s">
        <v>159</v>
      </c>
      <c r="AO183" s="11">
        <v>4886.8</v>
      </c>
      <c r="AP183" s="13">
        <v>78</v>
      </c>
      <c r="AQ183" s="11" t="s">
        <v>165</v>
      </c>
      <c r="AR183" s="11" t="s">
        <v>167</v>
      </c>
      <c r="AU183" s="11" t="s">
        <v>167</v>
      </c>
      <c r="AV183" s="11" t="s">
        <v>169</v>
      </c>
      <c r="AW183" s="11" t="s">
        <v>169</v>
      </c>
      <c r="AY183" s="11" t="s">
        <v>159</v>
      </c>
      <c r="AZ183" s="11" t="s">
        <v>159</v>
      </c>
      <c r="BB183" s="11" t="s">
        <v>170</v>
      </c>
      <c r="BC183" s="11" t="s">
        <v>171</v>
      </c>
      <c r="BE183" s="11" t="s">
        <v>159</v>
      </c>
      <c r="BF183" s="11" t="s">
        <v>159</v>
      </c>
      <c r="BG183" s="11" t="s">
        <v>159</v>
      </c>
      <c r="BH183" s="11" t="s">
        <v>159</v>
      </c>
      <c r="BI183" s="11" t="s">
        <v>342</v>
      </c>
      <c r="BJ183" s="11" t="s">
        <v>175</v>
      </c>
      <c r="BK183" s="11" t="s">
        <v>170</v>
      </c>
      <c r="BL183" s="11" t="s">
        <v>173</v>
      </c>
      <c r="BP183" s="11">
        <v>8.3000000000000007</v>
      </c>
      <c r="BQ183" s="11" t="s">
        <v>179</v>
      </c>
      <c r="BS183" s="11" t="s">
        <v>159</v>
      </c>
      <c r="BT183" s="11" t="s">
        <v>159</v>
      </c>
      <c r="BW183" s="11" t="s">
        <v>159</v>
      </c>
      <c r="BX183" s="11" t="s">
        <v>159</v>
      </c>
      <c r="BZ183" s="11">
        <v>39643</v>
      </c>
      <c r="CB183" s="11" t="s">
        <v>174</v>
      </c>
      <c r="CD183" s="11" t="s">
        <v>175</v>
      </c>
      <c r="CJ183" s="11" t="s">
        <v>159</v>
      </c>
      <c r="CK183" s="11" t="s">
        <v>159</v>
      </c>
      <c r="CL183" s="11" t="s">
        <v>159</v>
      </c>
      <c r="CM183" s="11" t="s">
        <v>159</v>
      </c>
    </row>
    <row r="184" spans="1:91" s="11" customFormat="1" x14ac:dyDescent="0.25">
      <c r="A184" s="11" t="s">
        <v>338</v>
      </c>
      <c r="B184" s="11" t="s">
        <v>359</v>
      </c>
      <c r="C184" s="11" t="s">
        <v>154</v>
      </c>
      <c r="D184" s="12">
        <v>43032.565972222219</v>
      </c>
      <c r="E184" s="11" t="s">
        <v>596</v>
      </c>
      <c r="F184" s="11" t="s">
        <v>596</v>
      </c>
      <c r="G184" s="11" t="s">
        <v>343</v>
      </c>
      <c r="H184" s="11">
        <v>129</v>
      </c>
      <c r="I184" s="11" t="s">
        <v>157</v>
      </c>
      <c r="J184" s="11">
        <v>0.21099999999999999</v>
      </c>
      <c r="K184" s="11" t="s">
        <v>158</v>
      </c>
      <c r="L184" s="11" t="s">
        <v>158</v>
      </c>
      <c r="M184" s="11" t="s">
        <v>159</v>
      </c>
      <c r="N184" s="11" t="s">
        <v>159</v>
      </c>
      <c r="O184" s="11" t="s">
        <v>160</v>
      </c>
      <c r="P184" s="11" t="s">
        <v>160</v>
      </c>
      <c r="Q184" s="11" t="s">
        <v>161</v>
      </c>
      <c r="S184" s="11" t="s">
        <v>341</v>
      </c>
      <c r="T184" s="11">
        <v>3.7</v>
      </c>
      <c r="U184" s="11">
        <v>3.8</v>
      </c>
      <c r="V184" s="11" t="s">
        <v>163</v>
      </c>
      <c r="W184" s="11" t="s">
        <v>163</v>
      </c>
      <c r="Y184" s="13">
        <v>14</v>
      </c>
      <c r="Z184" s="11">
        <v>20</v>
      </c>
      <c r="AA184" s="11" t="s">
        <v>159</v>
      </c>
      <c r="AB184" s="11" t="s">
        <v>159</v>
      </c>
      <c r="AE184" s="11" t="s">
        <v>165</v>
      </c>
      <c r="AF184" s="11" t="s">
        <v>158</v>
      </c>
      <c r="AG184" s="11" t="s">
        <v>158</v>
      </c>
      <c r="AH184" s="11" t="s">
        <v>158</v>
      </c>
      <c r="AI184" s="11" t="s">
        <v>158</v>
      </c>
      <c r="AJ184" s="11">
        <v>34370</v>
      </c>
      <c r="AL184" s="11" t="s">
        <v>159</v>
      </c>
      <c r="AM184" s="11" t="s">
        <v>159</v>
      </c>
      <c r="AO184" s="11">
        <v>4830</v>
      </c>
      <c r="AP184" s="13" t="s">
        <v>235</v>
      </c>
      <c r="AQ184" s="11" t="s">
        <v>165</v>
      </c>
      <c r="AR184" s="11" t="s">
        <v>167</v>
      </c>
      <c r="AU184" s="11">
        <v>0.219</v>
      </c>
      <c r="AV184" s="11" t="s">
        <v>169</v>
      </c>
      <c r="AW184" s="11" t="s">
        <v>169</v>
      </c>
      <c r="AY184" s="11" t="s">
        <v>159</v>
      </c>
      <c r="AZ184" s="11" t="s">
        <v>159</v>
      </c>
      <c r="BB184" s="11" t="s">
        <v>170</v>
      </c>
      <c r="BC184" s="11" t="s">
        <v>171</v>
      </c>
      <c r="BE184" s="11" t="s">
        <v>159</v>
      </c>
      <c r="BF184" s="11" t="s">
        <v>159</v>
      </c>
      <c r="BG184" s="11" t="s">
        <v>159</v>
      </c>
      <c r="BH184" s="11" t="s">
        <v>159</v>
      </c>
      <c r="BI184" s="11" t="s">
        <v>342</v>
      </c>
      <c r="BJ184" s="11" t="s">
        <v>175</v>
      </c>
      <c r="BK184" s="11" t="s">
        <v>170</v>
      </c>
      <c r="BL184" s="11" t="s">
        <v>173</v>
      </c>
      <c r="BP184" s="11">
        <v>8.3000000000000007</v>
      </c>
      <c r="BQ184" s="11" t="s">
        <v>179</v>
      </c>
      <c r="BS184" s="11" t="s">
        <v>159</v>
      </c>
      <c r="BT184" s="11" t="s">
        <v>159</v>
      </c>
      <c r="BW184" s="11" t="s">
        <v>159</v>
      </c>
      <c r="BX184" s="11" t="s">
        <v>159</v>
      </c>
      <c r="BZ184" s="11">
        <v>40024</v>
      </c>
      <c r="CB184" s="11" t="s">
        <v>174</v>
      </c>
      <c r="CD184" s="11" t="s">
        <v>175</v>
      </c>
      <c r="CJ184" s="11" t="s">
        <v>159</v>
      </c>
      <c r="CK184" s="11" t="s">
        <v>159</v>
      </c>
      <c r="CL184" s="11" t="s">
        <v>159</v>
      </c>
      <c r="CM184" s="11" t="s">
        <v>159</v>
      </c>
    </row>
    <row r="185" spans="1:91" s="11" customFormat="1" x14ac:dyDescent="0.25">
      <c r="A185" s="11" t="s">
        <v>338</v>
      </c>
      <c r="B185" s="11" t="s">
        <v>359</v>
      </c>
      <c r="C185" s="11" t="s">
        <v>187</v>
      </c>
      <c r="D185" s="12">
        <v>43032.5625</v>
      </c>
      <c r="E185" s="11" t="s">
        <v>595</v>
      </c>
      <c r="F185" s="11" t="s">
        <v>595</v>
      </c>
      <c r="G185" s="11" t="s">
        <v>340</v>
      </c>
      <c r="Y185" s="13"/>
      <c r="AP185" s="13"/>
      <c r="BP185" s="11">
        <v>7.9</v>
      </c>
      <c r="BR185" s="11">
        <v>61</v>
      </c>
      <c r="CG185" s="11">
        <v>26.42</v>
      </c>
      <c r="CI185" s="11">
        <v>16.8</v>
      </c>
    </row>
    <row r="186" spans="1:91" s="11" customFormat="1" x14ac:dyDescent="0.25">
      <c r="A186" s="11" t="s">
        <v>338</v>
      </c>
      <c r="B186" s="11" t="s">
        <v>359</v>
      </c>
      <c r="C186" s="11" t="s">
        <v>187</v>
      </c>
      <c r="D186" s="12">
        <v>43032.565972222219</v>
      </c>
      <c r="E186" s="11" t="s">
        <v>596</v>
      </c>
      <c r="F186" s="11" t="s">
        <v>596</v>
      </c>
      <c r="G186" s="11" t="s">
        <v>343</v>
      </c>
      <c r="Y186" s="13"/>
      <c r="AP186" s="13"/>
      <c r="BP186" s="11">
        <v>7.86</v>
      </c>
      <c r="BR186" s="11">
        <v>57.8</v>
      </c>
      <c r="CG186" s="11">
        <v>26.24</v>
      </c>
      <c r="CI186" s="11">
        <v>17.2</v>
      </c>
    </row>
    <row r="187" spans="1:91" s="2" customFormat="1" x14ac:dyDescent="0.25">
      <c r="D187" s="3"/>
      <c r="H187" s="2">
        <f>(H181-H183)/((H181+H183)/2)*100</f>
        <v>0</v>
      </c>
      <c r="T187" s="2">
        <f t="shared" ref="T187:BP187" si="106">(T181-T183)/((T181+T183)/2)*100</f>
        <v>5.2631578947368354</v>
      </c>
      <c r="U187" s="2">
        <f t="shared" si="106"/>
        <v>5.1282051282051331</v>
      </c>
      <c r="Y187" s="21">
        <f t="shared" si="106"/>
        <v>30.76923076923077</v>
      </c>
      <c r="Z187" s="2">
        <f>(Z181-Z183)/((Z181+Z183)/2)*100</f>
        <v>14.285714285714285</v>
      </c>
      <c r="AJ187" s="2">
        <f t="shared" si="106"/>
        <v>12.540365984930032</v>
      </c>
      <c r="AO187" s="2">
        <f t="shared" si="106"/>
        <v>-13.927527825506445</v>
      </c>
      <c r="AP187" s="21">
        <f t="shared" si="106"/>
        <v>98.701298701298697</v>
      </c>
      <c r="BP187" s="2">
        <f t="shared" si="106"/>
        <v>-6.2111801242236124</v>
      </c>
      <c r="BR187" s="2">
        <f>(BR182-BR185)/((BR182+BR185)/2)*100</f>
        <v>0</v>
      </c>
      <c r="BZ187" s="2">
        <f>(BZ181-BZ183)/((BZ181+BZ183)/2)*100</f>
        <v>2.5304475604592662</v>
      </c>
      <c r="CG187" s="2">
        <f>(CG182-CG185)/((CG182+CG185)/2)*100</f>
        <v>-1.6024418161007314</v>
      </c>
      <c r="CI187" s="2">
        <f>(CI182-CI185)/((CI182+CI185)/2)*100</f>
        <v>1.1834319526627177</v>
      </c>
    </row>
    <row r="188" spans="1:91" x14ac:dyDescent="0.25">
      <c r="A188" s="5" t="s">
        <v>338</v>
      </c>
      <c r="B188" s="5" t="s">
        <v>360</v>
      </c>
      <c r="C188" s="5" t="s">
        <v>154</v>
      </c>
      <c r="D188" s="6">
        <v>43031.607638888891</v>
      </c>
      <c r="E188" s="5" t="s">
        <v>2423</v>
      </c>
      <c r="F188" s="5" t="s">
        <v>2423</v>
      </c>
      <c r="G188" s="5" t="s">
        <v>2409</v>
      </c>
      <c r="H188" s="5">
        <v>135</v>
      </c>
      <c r="I188" s="5" t="s">
        <v>157</v>
      </c>
      <c r="J188" s="5" t="s">
        <v>157</v>
      </c>
      <c r="K188" s="5" t="s">
        <v>158</v>
      </c>
      <c r="L188" s="5" t="s">
        <v>158</v>
      </c>
      <c r="M188" s="5" t="s">
        <v>159</v>
      </c>
      <c r="N188" s="5" t="s">
        <v>159</v>
      </c>
      <c r="O188" s="5" t="s">
        <v>160</v>
      </c>
      <c r="P188" s="5" t="s">
        <v>160</v>
      </c>
      <c r="Q188" s="5" t="s">
        <v>161</v>
      </c>
      <c r="S188" s="5" t="s">
        <v>341</v>
      </c>
      <c r="T188" s="5">
        <v>3.8</v>
      </c>
      <c r="U188" s="5">
        <v>4</v>
      </c>
      <c r="V188" s="5" t="s">
        <v>163</v>
      </c>
      <c r="W188" s="5" t="s">
        <v>163</v>
      </c>
      <c r="Y188" s="9">
        <v>15</v>
      </c>
      <c r="Z188" s="9">
        <v>17</v>
      </c>
      <c r="AA188" s="5" t="s">
        <v>159</v>
      </c>
      <c r="AB188" s="5" t="s">
        <v>159</v>
      </c>
      <c r="AE188" s="5" t="s">
        <v>165</v>
      </c>
      <c r="AF188" s="5" t="s">
        <v>158</v>
      </c>
      <c r="AG188" s="5" t="s">
        <v>158</v>
      </c>
      <c r="AH188" s="5" t="s">
        <v>158</v>
      </c>
      <c r="AI188" s="5" t="s">
        <v>158</v>
      </c>
      <c r="AJ188" s="5">
        <v>38400</v>
      </c>
      <c r="AL188" s="5" t="s">
        <v>159</v>
      </c>
      <c r="AM188" s="5" t="s">
        <v>159</v>
      </c>
      <c r="AO188" s="9">
        <v>4280.3999999999996</v>
      </c>
      <c r="AP188" s="9">
        <v>230</v>
      </c>
      <c r="AQ188" s="5" t="s">
        <v>165</v>
      </c>
      <c r="AR188" s="5" t="s">
        <v>167</v>
      </c>
      <c r="AU188" s="5" t="s">
        <v>167</v>
      </c>
      <c r="AV188" s="5" t="s">
        <v>169</v>
      </c>
      <c r="AW188" s="5" t="s">
        <v>169</v>
      </c>
      <c r="AY188" s="5" t="s">
        <v>159</v>
      </c>
      <c r="AZ188" s="5" t="s">
        <v>159</v>
      </c>
      <c r="BB188" s="5" t="s">
        <v>170</v>
      </c>
      <c r="BC188" s="5" t="s">
        <v>171</v>
      </c>
      <c r="BE188" s="5" t="s">
        <v>159</v>
      </c>
      <c r="BF188" s="5" t="s">
        <v>159</v>
      </c>
      <c r="BG188" s="5" t="s">
        <v>159</v>
      </c>
      <c r="BH188" s="5" t="s">
        <v>159</v>
      </c>
      <c r="BI188" s="5" t="s">
        <v>342</v>
      </c>
      <c r="BJ188" s="5">
        <v>3.0000000000000001E-3</v>
      </c>
      <c r="BK188" s="5" t="s">
        <v>200</v>
      </c>
      <c r="BL188" s="5" t="s">
        <v>173</v>
      </c>
      <c r="BP188" s="5">
        <v>7.8</v>
      </c>
      <c r="BQ188" s="5" t="s">
        <v>179</v>
      </c>
      <c r="BS188" s="5" t="s">
        <v>159</v>
      </c>
      <c r="BT188" s="5" t="s">
        <v>159</v>
      </c>
      <c r="BW188" s="5" t="s">
        <v>159</v>
      </c>
      <c r="BX188" s="5" t="s">
        <v>159</v>
      </c>
      <c r="BZ188" s="5">
        <v>38867</v>
      </c>
      <c r="CB188" s="5">
        <v>86</v>
      </c>
      <c r="CD188" s="5" t="s">
        <v>175</v>
      </c>
      <c r="CJ188" s="5" t="s">
        <v>159</v>
      </c>
      <c r="CK188" s="5" t="s">
        <v>159</v>
      </c>
      <c r="CL188" s="5" t="s">
        <v>159</v>
      </c>
      <c r="CM188" s="5" t="s">
        <v>159</v>
      </c>
    </row>
    <row r="189" spans="1:91" x14ac:dyDescent="0.25">
      <c r="A189" s="5" t="s">
        <v>338</v>
      </c>
      <c r="B189" s="5" t="s">
        <v>360</v>
      </c>
      <c r="C189" s="5" t="s">
        <v>187</v>
      </c>
      <c r="D189" s="6">
        <v>43031.607638888891</v>
      </c>
      <c r="E189" s="5" t="s">
        <v>2423</v>
      </c>
      <c r="F189" s="5" t="s">
        <v>2423</v>
      </c>
      <c r="G189" s="5" t="s">
        <v>2409</v>
      </c>
      <c r="Y189" s="9"/>
      <c r="Z189" s="9"/>
      <c r="AO189" s="9"/>
      <c r="BP189" s="5">
        <v>8</v>
      </c>
      <c r="BR189" s="5">
        <v>53</v>
      </c>
      <c r="CF189" s="5">
        <v>23.1</v>
      </c>
      <c r="CI189" s="5">
        <v>5</v>
      </c>
    </row>
    <row r="190" spans="1:91" x14ac:dyDescent="0.25">
      <c r="A190" s="5" t="s">
        <v>338</v>
      </c>
      <c r="B190" s="5" t="s">
        <v>360</v>
      </c>
      <c r="C190" s="5" t="s">
        <v>154</v>
      </c>
      <c r="D190" s="6">
        <v>43031.761111111111</v>
      </c>
      <c r="E190" s="5" t="s">
        <v>597</v>
      </c>
      <c r="F190" s="5" t="s">
        <v>597</v>
      </c>
      <c r="G190" s="5" t="s">
        <v>340</v>
      </c>
      <c r="H190" s="5">
        <v>127</v>
      </c>
      <c r="I190" s="5" t="s">
        <v>157</v>
      </c>
      <c r="J190" s="5">
        <v>0.29899999999999999</v>
      </c>
      <c r="K190" s="5" t="s">
        <v>158</v>
      </c>
      <c r="L190" s="5" t="s">
        <v>158</v>
      </c>
      <c r="M190" s="5" t="s">
        <v>159</v>
      </c>
      <c r="N190" s="5" t="s">
        <v>159</v>
      </c>
      <c r="O190" s="5" t="s">
        <v>160</v>
      </c>
      <c r="P190" s="5" t="s">
        <v>160</v>
      </c>
      <c r="Q190" s="5" t="s">
        <v>161</v>
      </c>
      <c r="S190" s="5" t="s">
        <v>341</v>
      </c>
      <c r="T190" s="5">
        <v>3.9</v>
      </c>
      <c r="U190" s="5">
        <v>4</v>
      </c>
      <c r="V190" s="5" t="s">
        <v>163</v>
      </c>
      <c r="W190" s="5" t="s">
        <v>163</v>
      </c>
      <c r="Y190" s="9">
        <v>4.2</v>
      </c>
      <c r="Z190" s="9">
        <v>4.5999999999999996</v>
      </c>
      <c r="AA190" s="5" t="s">
        <v>159</v>
      </c>
      <c r="AB190" s="5" t="s">
        <v>159</v>
      </c>
      <c r="AE190" s="5" t="s">
        <v>165</v>
      </c>
      <c r="AF190" s="5" t="s">
        <v>158</v>
      </c>
      <c r="AG190" s="5" t="s">
        <v>158</v>
      </c>
      <c r="AH190" s="5" t="s">
        <v>158</v>
      </c>
      <c r="AI190" s="5" t="s">
        <v>158</v>
      </c>
      <c r="AJ190" s="5">
        <v>33910</v>
      </c>
      <c r="AL190" s="5" t="s">
        <v>159</v>
      </c>
      <c r="AM190" s="5" t="s">
        <v>159</v>
      </c>
      <c r="AO190" s="9">
        <v>1935.9</v>
      </c>
      <c r="AP190" s="9">
        <v>20</v>
      </c>
      <c r="AQ190" s="5" t="s">
        <v>165</v>
      </c>
      <c r="AR190" s="5" t="s">
        <v>167</v>
      </c>
      <c r="AU190" s="5">
        <v>0.215</v>
      </c>
      <c r="AV190" s="5" t="s">
        <v>169</v>
      </c>
      <c r="AW190" s="5" t="s">
        <v>169</v>
      </c>
      <c r="AY190" s="5" t="s">
        <v>159</v>
      </c>
      <c r="AZ190" s="5" t="s">
        <v>159</v>
      </c>
      <c r="BB190" s="5" t="s">
        <v>170</v>
      </c>
      <c r="BC190" s="5" t="s">
        <v>171</v>
      </c>
      <c r="BE190" s="5" t="s">
        <v>159</v>
      </c>
      <c r="BF190" s="5" t="s">
        <v>159</v>
      </c>
      <c r="BG190" s="5" t="s">
        <v>159</v>
      </c>
      <c r="BH190" s="5" t="s">
        <v>159</v>
      </c>
      <c r="BI190" s="5" t="s">
        <v>342</v>
      </c>
      <c r="BJ190" s="5" t="s">
        <v>175</v>
      </c>
      <c r="BK190" s="5" t="s">
        <v>170</v>
      </c>
      <c r="BL190" s="5" t="s">
        <v>173</v>
      </c>
      <c r="BP190" s="5">
        <v>8.1999999999999993</v>
      </c>
      <c r="BQ190" s="5" t="s">
        <v>179</v>
      </c>
      <c r="BS190" s="5" t="s">
        <v>159</v>
      </c>
      <c r="BT190" s="5" t="s">
        <v>159</v>
      </c>
      <c r="BW190" s="5" t="s">
        <v>159</v>
      </c>
      <c r="BX190" s="5" t="s">
        <v>159</v>
      </c>
      <c r="BZ190" s="5">
        <v>39056</v>
      </c>
      <c r="CB190" s="5" t="s">
        <v>174</v>
      </c>
      <c r="CD190" s="5" t="s">
        <v>175</v>
      </c>
      <c r="CJ190" s="5" t="s">
        <v>159</v>
      </c>
      <c r="CK190" s="5" t="s">
        <v>159</v>
      </c>
      <c r="CL190" s="5" t="s">
        <v>159</v>
      </c>
      <c r="CM190" s="5" t="s">
        <v>159</v>
      </c>
    </row>
    <row r="191" spans="1:91" x14ac:dyDescent="0.25">
      <c r="A191" s="5" t="s">
        <v>338</v>
      </c>
      <c r="B191" s="5" t="s">
        <v>360</v>
      </c>
      <c r="C191" s="5" t="s">
        <v>154</v>
      </c>
      <c r="D191" s="6">
        <v>43031.773611111108</v>
      </c>
      <c r="E191" s="5" t="s">
        <v>598</v>
      </c>
      <c r="F191" s="5" t="s">
        <v>598</v>
      </c>
      <c r="G191" s="5" t="s">
        <v>343</v>
      </c>
      <c r="H191" s="5">
        <v>135</v>
      </c>
      <c r="I191" s="5" t="s">
        <v>157</v>
      </c>
      <c r="J191" s="5">
        <v>0.189</v>
      </c>
      <c r="K191" s="5" t="s">
        <v>158</v>
      </c>
      <c r="L191" s="5" t="s">
        <v>158</v>
      </c>
      <c r="M191" s="5" t="s">
        <v>159</v>
      </c>
      <c r="N191" s="5" t="s">
        <v>159</v>
      </c>
      <c r="O191" s="5" t="s">
        <v>160</v>
      </c>
      <c r="P191" s="5" t="s">
        <v>160</v>
      </c>
      <c r="Q191" s="5" t="s">
        <v>161</v>
      </c>
      <c r="S191" s="5" t="s">
        <v>341</v>
      </c>
      <c r="T191" s="5">
        <v>3.8</v>
      </c>
      <c r="U191" s="5">
        <v>4</v>
      </c>
      <c r="V191" s="5" t="s">
        <v>163</v>
      </c>
      <c r="W191" s="5" t="s">
        <v>163</v>
      </c>
      <c r="Y191" s="9">
        <v>12</v>
      </c>
      <c r="Z191" s="9">
        <v>14</v>
      </c>
      <c r="AA191" s="5" t="s">
        <v>159</v>
      </c>
      <c r="AB191" s="5" t="s">
        <v>159</v>
      </c>
      <c r="AE191" s="5" t="s">
        <v>165</v>
      </c>
      <c r="AF191" s="5" t="s">
        <v>158</v>
      </c>
      <c r="AG191" s="5" t="s">
        <v>158</v>
      </c>
      <c r="AH191" s="5" t="s">
        <v>158</v>
      </c>
      <c r="AI191" s="5" t="s">
        <v>158</v>
      </c>
      <c r="AJ191" s="5">
        <v>33710</v>
      </c>
      <c r="AL191" s="5" t="s">
        <v>159</v>
      </c>
      <c r="AM191" s="5" t="s">
        <v>159</v>
      </c>
      <c r="AO191" s="9">
        <v>1992.1</v>
      </c>
      <c r="AP191" s="9" t="s">
        <v>235</v>
      </c>
      <c r="AQ191" s="5" t="s">
        <v>165</v>
      </c>
      <c r="AR191" s="5" t="s">
        <v>167</v>
      </c>
      <c r="AU191" s="5">
        <v>0.26600000000000001</v>
      </c>
      <c r="AV191" s="5" t="s">
        <v>169</v>
      </c>
      <c r="AW191" s="5" t="s">
        <v>169</v>
      </c>
      <c r="AY191" s="5" t="s">
        <v>159</v>
      </c>
      <c r="AZ191" s="5" t="s">
        <v>159</v>
      </c>
      <c r="BB191" s="5" t="s">
        <v>170</v>
      </c>
      <c r="BC191" s="5" t="s">
        <v>171</v>
      </c>
      <c r="BE191" s="5" t="s">
        <v>159</v>
      </c>
      <c r="BF191" s="5" t="s">
        <v>159</v>
      </c>
      <c r="BG191" s="5" t="s">
        <v>159</v>
      </c>
      <c r="BH191" s="5" t="s">
        <v>159</v>
      </c>
      <c r="BI191" s="5" t="s">
        <v>342</v>
      </c>
      <c r="BJ191" s="5" t="s">
        <v>175</v>
      </c>
      <c r="BK191" s="5" t="s">
        <v>170</v>
      </c>
      <c r="BL191" s="5" t="s">
        <v>173</v>
      </c>
      <c r="BP191" s="5">
        <v>8.1999999999999993</v>
      </c>
      <c r="BQ191" s="5" t="s">
        <v>179</v>
      </c>
      <c r="BS191" s="5" t="s">
        <v>159</v>
      </c>
      <c r="BT191" s="5" t="s">
        <v>159</v>
      </c>
      <c r="BW191" s="5" t="s">
        <v>159</v>
      </c>
      <c r="BX191" s="5" t="s">
        <v>159</v>
      </c>
      <c r="BZ191" s="5">
        <v>39081</v>
      </c>
      <c r="CB191" s="5">
        <v>11</v>
      </c>
      <c r="CD191" s="5" t="s">
        <v>175</v>
      </c>
      <c r="CJ191" s="5" t="s">
        <v>159</v>
      </c>
      <c r="CK191" s="5" t="s">
        <v>159</v>
      </c>
      <c r="CL191" s="5" t="s">
        <v>159</v>
      </c>
      <c r="CM191" s="5" t="s">
        <v>159</v>
      </c>
    </row>
    <row r="192" spans="1:91" x14ac:dyDescent="0.25">
      <c r="A192" s="5" t="s">
        <v>338</v>
      </c>
      <c r="B192" s="5" t="s">
        <v>360</v>
      </c>
      <c r="C192" s="5" t="s">
        <v>187</v>
      </c>
      <c r="D192" s="6">
        <v>43031.761111111111</v>
      </c>
      <c r="E192" s="5" t="s">
        <v>597</v>
      </c>
      <c r="F192" s="5" t="s">
        <v>597</v>
      </c>
      <c r="G192" s="5" t="s">
        <v>340</v>
      </c>
      <c r="Y192" s="9"/>
      <c r="Z192" s="9"/>
      <c r="AO192" s="9"/>
      <c r="BP192" s="5">
        <v>7.8</v>
      </c>
      <c r="BR192" s="5">
        <v>52.8</v>
      </c>
      <c r="CG192" s="5">
        <v>23.1</v>
      </c>
      <c r="CI192" s="5">
        <v>5.4</v>
      </c>
    </row>
    <row r="193" spans="1:91" x14ac:dyDescent="0.25">
      <c r="A193" s="5" t="s">
        <v>338</v>
      </c>
      <c r="B193" s="5" t="s">
        <v>360</v>
      </c>
      <c r="C193" s="5" t="s">
        <v>187</v>
      </c>
      <c r="D193" s="6">
        <v>43031.773611111108</v>
      </c>
      <c r="E193" s="5" t="s">
        <v>598</v>
      </c>
      <c r="F193" s="5" t="s">
        <v>598</v>
      </c>
      <c r="G193" s="5" t="s">
        <v>343</v>
      </c>
      <c r="Y193" s="9"/>
      <c r="Z193" s="9"/>
      <c r="AO193" s="9"/>
      <c r="BP193" s="5">
        <v>7.68</v>
      </c>
      <c r="BR193" s="5">
        <v>50.9</v>
      </c>
      <c r="CG193" s="5">
        <v>23</v>
      </c>
      <c r="CI193" s="5">
        <v>4.8</v>
      </c>
    </row>
    <row r="194" spans="1:91" s="2" customFormat="1" x14ac:dyDescent="0.25">
      <c r="D194" s="3"/>
      <c r="H194" s="2">
        <f>(H188-H190)/((H188+H190)/2)*100</f>
        <v>6.1068702290076331</v>
      </c>
      <c r="T194" s="2">
        <f t="shared" ref="T194:BP194" si="107">(T188-T190)/((T188+T190)/2)*100</f>
        <v>-2.5974025974026</v>
      </c>
      <c r="U194" s="2">
        <f t="shared" si="107"/>
        <v>0</v>
      </c>
      <c r="Y194" s="21">
        <f t="shared" si="107"/>
        <v>112.50000000000003</v>
      </c>
      <c r="Z194" s="21">
        <f>(Z188-Z190)/((Z188+Z190)/2)*100</f>
        <v>114.81481481481481</v>
      </c>
      <c r="AJ194" s="2">
        <f t="shared" si="107"/>
        <v>12.418752593002351</v>
      </c>
      <c r="AO194" s="21">
        <f t="shared" si="107"/>
        <v>75.430722455479938</v>
      </c>
      <c r="AP194" s="21">
        <f t="shared" si="107"/>
        <v>168</v>
      </c>
      <c r="BP194" s="2">
        <f t="shared" si="107"/>
        <v>-4.9999999999999929</v>
      </c>
      <c r="BR194" s="2">
        <f>(BR189-BR192)/((BR189+BR192)/2)*100</f>
        <v>0.37807183364839858</v>
      </c>
      <c r="BZ194" s="2">
        <f>(BZ188-BZ190)/((BZ188+BZ190)/2)*100</f>
        <v>-0.48509425971792663</v>
      </c>
      <c r="CI194" s="2">
        <f>(CI189-CI192)/((CI189+CI192)/2)*100</f>
        <v>-7.6923076923076987</v>
      </c>
    </row>
    <row r="195" spans="1:91" s="11" customFormat="1" x14ac:dyDescent="0.25">
      <c r="A195" s="11" t="s">
        <v>338</v>
      </c>
      <c r="B195" s="11" t="s">
        <v>363</v>
      </c>
      <c r="C195" s="11" t="s">
        <v>154</v>
      </c>
      <c r="D195" s="12">
        <v>43034.675000000003</v>
      </c>
      <c r="E195" s="11" t="s">
        <v>2424</v>
      </c>
      <c r="F195" s="11" t="s">
        <v>2424</v>
      </c>
      <c r="G195" s="11" t="s">
        <v>2409</v>
      </c>
      <c r="H195" s="11">
        <v>54</v>
      </c>
      <c r="I195" s="11" t="s">
        <v>157</v>
      </c>
      <c r="J195" s="11">
        <v>0.192</v>
      </c>
      <c r="K195" s="11" t="s">
        <v>158</v>
      </c>
      <c r="L195" s="11" t="s">
        <v>158</v>
      </c>
      <c r="M195" s="11" t="s">
        <v>159</v>
      </c>
      <c r="N195" s="11" t="s">
        <v>159</v>
      </c>
      <c r="O195" s="11" t="s">
        <v>160</v>
      </c>
      <c r="P195" s="11">
        <v>2.1000000000000001E-2</v>
      </c>
      <c r="Q195" s="11" t="s">
        <v>161</v>
      </c>
      <c r="S195" s="11" t="s">
        <v>341</v>
      </c>
      <c r="T195" s="11">
        <v>1.5</v>
      </c>
      <c r="U195" s="11">
        <v>1.5</v>
      </c>
      <c r="V195" s="11" t="s">
        <v>163</v>
      </c>
      <c r="W195" s="11" t="s">
        <v>163</v>
      </c>
      <c r="Y195" s="11">
        <v>8.3000000000000007</v>
      </c>
      <c r="Z195" s="11">
        <v>8.6</v>
      </c>
      <c r="AA195" s="11" t="s">
        <v>159</v>
      </c>
      <c r="AB195" s="11" t="s">
        <v>159</v>
      </c>
      <c r="AE195" s="11" t="s">
        <v>165</v>
      </c>
      <c r="AF195" s="11" t="s">
        <v>158</v>
      </c>
      <c r="AG195" s="11" t="s">
        <v>158</v>
      </c>
      <c r="AH195" s="11" t="s">
        <v>158</v>
      </c>
      <c r="AI195" s="11" t="s">
        <v>158</v>
      </c>
      <c r="AJ195" s="11">
        <v>15290</v>
      </c>
      <c r="AL195" s="11" t="s">
        <v>159</v>
      </c>
      <c r="AM195" s="11" t="s">
        <v>159</v>
      </c>
      <c r="AO195" s="11">
        <v>1709.4</v>
      </c>
      <c r="AP195" s="13">
        <v>790</v>
      </c>
      <c r="AQ195" s="11" t="s">
        <v>165</v>
      </c>
      <c r="AR195" s="11" t="s">
        <v>167</v>
      </c>
      <c r="AU195" s="11">
        <v>0.53700000000000003</v>
      </c>
      <c r="AV195" s="11" t="s">
        <v>169</v>
      </c>
      <c r="AW195" s="11" t="s">
        <v>169</v>
      </c>
      <c r="AY195" s="11">
        <v>1.2999999999999999E-2</v>
      </c>
      <c r="AZ195" s="11">
        <v>2.3E-2</v>
      </c>
      <c r="BB195" s="11" t="s">
        <v>170</v>
      </c>
      <c r="BC195" s="11" t="s">
        <v>171</v>
      </c>
      <c r="BE195" s="11" t="s">
        <v>159</v>
      </c>
      <c r="BF195" s="11" t="s">
        <v>159</v>
      </c>
      <c r="BG195" s="11" t="s">
        <v>159</v>
      </c>
      <c r="BH195" s="11" t="s">
        <v>159</v>
      </c>
      <c r="BI195" s="11">
        <v>0.22</v>
      </c>
      <c r="BJ195" s="11" t="s">
        <v>175</v>
      </c>
      <c r="BK195" s="11" t="s">
        <v>170</v>
      </c>
      <c r="BL195" s="11" t="s">
        <v>173</v>
      </c>
      <c r="BP195" s="11">
        <v>7.6</v>
      </c>
      <c r="BQ195" s="11" t="s">
        <v>179</v>
      </c>
      <c r="BS195" s="11" t="s">
        <v>159</v>
      </c>
      <c r="BT195" s="11" t="s">
        <v>159</v>
      </c>
      <c r="BW195" s="11" t="s">
        <v>159</v>
      </c>
      <c r="BX195" s="11" t="s">
        <v>159</v>
      </c>
      <c r="BZ195" s="11">
        <v>11355</v>
      </c>
      <c r="CB195" s="11" t="s">
        <v>174</v>
      </c>
      <c r="CD195" s="11" t="s">
        <v>175</v>
      </c>
      <c r="CJ195" s="11" t="s">
        <v>159</v>
      </c>
      <c r="CK195" s="11" t="s">
        <v>159</v>
      </c>
      <c r="CL195" s="11" t="s">
        <v>159</v>
      </c>
      <c r="CM195" s="11" t="s">
        <v>159</v>
      </c>
    </row>
    <row r="196" spans="1:91" s="11" customFormat="1" x14ac:dyDescent="0.25">
      <c r="A196" s="11" t="s">
        <v>338</v>
      </c>
      <c r="B196" s="11" t="s">
        <v>363</v>
      </c>
      <c r="C196" s="11" t="s">
        <v>187</v>
      </c>
      <c r="D196" s="12">
        <v>43034.675000000003</v>
      </c>
      <c r="E196" s="11" t="s">
        <v>2424</v>
      </c>
      <c r="F196" s="11" t="s">
        <v>2424</v>
      </c>
      <c r="G196" s="11" t="s">
        <v>2409</v>
      </c>
      <c r="AP196" s="13"/>
      <c r="BP196" s="11">
        <v>6.88</v>
      </c>
      <c r="BR196" s="11">
        <v>179.1</v>
      </c>
      <c r="CF196" s="11">
        <v>26.18</v>
      </c>
      <c r="CG196" s="11">
        <v>26.18</v>
      </c>
      <c r="CI196" s="11">
        <v>10.199999999999999</v>
      </c>
    </row>
    <row r="197" spans="1:91" s="11" customFormat="1" x14ac:dyDescent="0.25">
      <c r="A197" s="11" t="s">
        <v>338</v>
      </c>
      <c r="B197" s="11" t="s">
        <v>363</v>
      </c>
      <c r="C197" s="11" t="s">
        <v>154</v>
      </c>
      <c r="D197" s="12">
        <v>43034.670138888891</v>
      </c>
      <c r="E197" s="11" t="s">
        <v>599</v>
      </c>
      <c r="F197" s="11" t="s">
        <v>599</v>
      </c>
      <c r="G197" s="11" t="s">
        <v>340</v>
      </c>
      <c r="H197" s="11">
        <v>56</v>
      </c>
      <c r="I197" s="11" t="s">
        <v>157</v>
      </c>
      <c r="J197" s="11">
        <v>0.224</v>
      </c>
      <c r="K197" s="11" t="s">
        <v>158</v>
      </c>
      <c r="L197" s="11" t="s">
        <v>158</v>
      </c>
      <c r="M197" s="11" t="s">
        <v>159</v>
      </c>
      <c r="N197" s="11" t="s">
        <v>159</v>
      </c>
      <c r="O197" s="11" t="s">
        <v>160</v>
      </c>
      <c r="P197" s="11">
        <v>2.1000000000000001E-2</v>
      </c>
      <c r="Q197" s="11" t="s">
        <v>161</v>
      </c>
      <c r="S197" s="11" t="s">
        <v>341</v>
      </c>
      <c r="T197" s="11">
        <v>1.5</v>
      </c>
      <c r="U197" s="11">
        <v>1.5</v>
      </c>
      <c r="V197" s="11" t="s">
        <v>163</v>
      </c>
      <c r="W197" s="11" t="s">
        <v>163</v>
      </c>
      <c r="Y197" s="11">
        <v>7.5</v>
      </c>
      <c r="Z197" s="11">
        <v>8.8000000000000007</v>
      </c>
      <c r="AA197" s="11" t="s">
        <v>159</v>
      </c>
      <c r="AB197" s="11" t="s">
        <v>159</v>
      </c>
      <c r="AE197" s="11" t="s">
        <v>165</v>
      </c>
      <c r="AF197" s="11" t="s">
        <v>158</v>
      </c>
      <c r="AG197" s="11" t="s">
        <v>158</v>
      </c>
      <c r="AH197" s="11" t="s">
        <v>158</v>
      </c>
      <c r="AI197" s="11" t="s">
        <v>158</v>
      </c>
      <c r="AJ197" s="11">
        <v>15530</v>
      </c>
      <c r="AL197" s="11" t="s">
        <v>159</v>
      </c>
      <c r="AM197" s="11" t="s">
        <v>159</v>
      </c>
      <c r="AO197" s="11">
        <v>1737.6</v>
      </c>
      <c r="AP197" s="13">
        <v>330</v>
      </c>
      <c r="AQ197" s="11" t="s">
        <v>165</v>
      </c>
      <c r="AR197" s="11" t="s">
        <v>167</v>
      </c>
      <c r="AU197" s="11">
        <v>0.44800000000000001</v>
      </c>
      <c r="AV197" s="11" t="s">
        <v>169</v>
      </c>
      <c r="AW197" s="11" t="s">
        <v>169</v>
      </c>
      <c r="AY197" s="11">
        <v>1.4E-2</v>
      </c>
      <c r="AZ197" s="11">
        <v>2.4E-2</v>
      </c>
      <c r="BB197" s="11" t="s">
        <v>170</v>
      </c>
      <c r="BC197" s="11" t="s">
        <v>171</v>
      </c>
      <c r="BE197" s="11" t="s">
        <v>159</v>
      </c>
      <c r="BF197" s="11" t="s">
        <v>159</v>
      </c>
      <c r="BG197" s="11" t="s">
        <v>159</v>
      </c>
      <c r="BH197" s="11" t="s">
        <v>159</v>
      </c>
      <c r="BI197" s="11">
        <v>0.21</v>
      </c>
      <c r="BJ197" s="11" t="s">
        <v>175</v>
      </c>
      <c r="BK197" s="11" t="s">
        <v>170</v>
      </c>
      <c r="BL197" s="11" t="s">
        <v>173</v>
      </c>
      <c r="BP197" s="11">
        <v>7.6</v>
      </c>
      <c r="BQ197" s="11" t="s">
        <v>179</v>
      </c>
      <c r="BS197" s="11" t="s">
        <v>159</v>
      </c>
      <c r="BT197" s="11" t="s">
        <v>159</v>
      </c>
      <c r="BW197" s="11" t="s">
        <v>159</v>
      </c>
      <c r="BX197" s="11" t="s">
        <v>159</v>
      </c>
      <c r="BZ197" s="11">
        <v>16318</v>
      </c>
      <c r="CB197" s="11" t="s">
        <v>174</v>
      </c>
      <c r="CD197" s="11" t="s">
        <v>175</v>
      </c>
      <c r="CJ197" s="11" t="s">
        <v>159</v>
      </c>
      <c r="CK197" s="11" t="s">
        <v>159</v>
      </c>
      <c r="CL197" s="11" t="s">
        <v>159</v>
      </c>
      <c r="CM197" s="11" t="s">
        <v>159</v>
      </c>
    </row>
    <row r="198" spans="1:91" s="11" customFormat="1" x14ac:dyDescent="0.25">
      <c r="A198" s="11" t="s">
        <v>338</v>
      </c>
      <c r="B198" s="11" t="s">
        <v>363</v>
      </c>
      <c r="C198" s="11" t="s">
        <v>154</v>
      </c>
      <c r="D198" s="12">
        <v>43034.672222222223</v>
      </c>
      <c r="E198" s="11" t="s">
        <v>600</v>
      </c>
      <c r="F198" s="11" t="s">
        <v>600</v>
      </c>
      <c r="G198" s="11" t="s">
        <v>343</v>
      </c>
      <c r="H198" s="11">
        <v>56</v>
      </c>
      <c r="I198" s="11" t="s">
        <v>157</v>
      </c>
      <c r="J198" s="11">
        <v>0.27100000000000002</v>
      </c>
      <c r="K198" s="11" t="s">
        <v>158</v>
      </c>
      <c r="L198" s="11" t="s">
        <v>158</v>
      </c>
      <c r="M198" s="11" t="s">
        <v>159</v>
      </c>
      <c r="N198" s="11" t="s">
        <v>159</v>
      </c>
      <c r="O198" s="11" t="s">
        <v>160</v>
      </c>
      <c r="P198" s="11">
        <v>2.1000000000000001E-2</v>
      </c>
      <c r="Q198" s="11" t="s">
        <v>161</v>
      </c>
      <c r="S198" s="11" t="s">
        <v>341</v>
      </c>
      <c r="T198" s="11">
        <v>1.4</v>
      </c>
      <c r="U198" s="11">
        <v>1.5</v>
      </c>
      <c r="V198" s="11" t="s">
        <v>163</v>
      </c>
      <c r="W198" s="11" t="s">
        <v>163</v>
      </c>
      <c r="Y198" s="11">
        <v>7.3</v>
      </c>
      <c r="Z198" s="11">
        <v>8.4</v>
      </c>
      <c r="AA198" s="11" t="s">
        <v>159</v>
      </c>
      <c r="AB198" s="11" t="s">
        <v>159</v>
      </c>
      <c r="AE198" s="11" t="s">
        <v>165</v>
      </c>
      <c r="AF198" s="11" t="s">
        <v>158</v>
      </c>
      <c r="AG198" s="11" t="s">
        <v>158</v>
      </c>
      <c r="AH198" s="11" t="s">
        <v>158</v>
      </c>
      <c r="AI198" s="11" t="s">
        <v>158</v>
      </c>
      <c r="AJ198" s="11">
        <v>16080</v>
      </c>
      <c r="AL198" s="11" t="s">
        <v>159</v>
      </c>
      <c r="AM198" s="11" t="s">
        <v>159</v>
      </c>
      <c r="AO198" s="11">
        <v>1646.8</v>
      </c>
      <c r="AP198" s="13">
        <v>700</v>
      </c>
      <c r="AQ198" s="11" t="s">
        <v>165</v>
      </c>
      <c r="AR198" s="11" t="s">
        <v>167</v>
      </c>
      <c r="AU198" s="11">
        <v>0.53700000000000003</v>
      </c>
      <c r="AV198" s="11" t="s">
        <v>169</v>
      </c>
      <c r="AW198" s="11" t="s">
        <v>169</v>
      </c>
      <c r="AY198" s="11">
        <v>1.4999999999999999E-2</v>
      </c>
      <c r="AZ198" s="11">
        <v>2.5999999999999999E-2</v>
      </c>
      <c r="BB198" s="11" t="s">
        <v>170</v>
      </c>
      <c r="BC198" s="11" t="s">
        <v>171</v>
      </c>
      <c r="BE198" s="11" t="s">
        <v>159</v>
      </c>
      <c r="BF198" s="11" t="s">
        <v>159</v>
      </c>
      <c r="BG198" s="11" t="s">
        <v>159</v>
      </c>
      <c r="BH198" s="11" t="s">
        <v>159</v>
      </c>
      <c r="BI198" s="11">
        <v>0.27</v>
      </c>
      <c r="BJ198" s="11" t="s">
        <v>175</v>
      </c>
      <c r="BK198" s="11" t="s">
        <v>170</v>
      </c>
      <c r="BL198" s="11" t="s">
        <v>173</v>
      </c>
      <c r="BP198" s="11">
        <v>7</v>
      </c>
      <c r="BQ198" s="11" t="s">
        <v>179</v>
      </c>
      <c r="BS198" s="11" t="s">
        <v>159</v>
      </c>
      <c r="BT198" s="11" t="s">
        <v>159</v>
      </c>
      <c r="BW198" s="11" t="s">
        <v>159</v>
      </c>
      <c r="BX198" s="11" t="s">
        <v>159</v>
      </c>
      <c r="BZ198" s="11">
        <v>14913</v>
      </c>
      <c r="CB198" s="11" t="s">
        <v>174</v>
      </c>
      <c r="CD198" s="11" t="s">
        <v>175</v>
      </c>
      <c r="CJ198" s="11" t="s">
        <v>159</v>
      </c>
      <c r="CK198" s="11" t="s">
        <v>159</v>
      </c>
      <c r="CL198" s="11" t="s">
        <v>159</v>
      </c>
      <c r="CM198" s="11" t="s">
        <v>159</v>
      </c>
    </row>
    <row r="199" spans="1:91" s="11" customFormat="1" x14ac:dyDescent="0.25">
      <c r="A199" s="11" t="s">
        <v>338</v>
      </c>
      <c r="B199" s="11" t="s">
        <v>363</v>
      </c>
      <c r="C199" s="11" t="s">
        <v>187</v>
      </c>
      <c r="D199" s="12">
        <v>43034.670138888891</v>
      </c>
      <c r="E199" s="11" t="s">
        <v>599</v>
      </c>
      <c r="F199" s="11" t="s">
        <v>599</v>
      </c>
      <c r="G199" s="11" t="s">
        <v>340</v>
      </c>
      <c r="AP199" s="13"/>
      <c r="BP199" s="11">
        <v>6.88</v>
      </c>
      <c r="BR199" s="11">
        <v>179.1</v>
      </c>
      <c r="CG199" s="11">
        <v>26.18</v>
      </c>
      <c r="CI199" s="11">
        <v>10.7</v>
      </c>
    </row>
    <row r="200" spans="1:91" s="11" customFormat="1" x14ac:dyDescent="0.25">
      <c r="A200" s="11" t="s">
        <v>338</v>
      </c>
      <c r="B200" s="11" t="s">
        <v>363</v>
      </c>
      <c r="C200" s="11" t="s">
        <v>187</v>
      </c>
      <c r="D200" s="12">
        <v>43034.672222222223</v>
      </c>
      <c r="E200" s="11" t="s">
        <v>600</v>
      </c>
      <c r="F200" s="11" t="s">
        <v>600</v>
      </c>
      <c r="G200" s="11" t="s">
        <v>343</v>
      </c>
      <c r="AP200" s="13"/>
      <c r="BP200" s="11">
        <v>7.1</v>
      </c>
      <c r="BR200" s="11">
        <v>170.3</v>
      </c>
      <c r="CG200" s="11">
        <v>22.78</v>
      </c>
      <c r="CI200" s="11">
        <v>11.3</v>
      </c>
    </row>
    <row r="201" spans="1:91" s="2" customFormat="1" x14ac:dyDescent="0.25">
      <c r="D201" s="3"/>
      <c r="H201" s="2">
        <f>(H195-H197)/((H195+H197)/2)*100</f>
        <v>-3.6363636363636362</v>
      </c>
      <c r="J201" s="2">
        <f t="shared" ref="J201" si="108">(J195-J197)/((J195+J197)/2)*100</f>
        <v>-15.384615384615383</v>
      </c>
      <c r="T201" s="2">
        <f t="shared" ref="T201:BP201" si="109">(T195-T197)/((T195+T197)/2)*100</f>
        <v>0</v>
      </c>
      <c r="U201" s="2">
        <f t="shared" si="109"/>
        <v>0</v>
      </c>
      <c r="Y201" s="2">
        <f t="shared" si="109"/>
        <v>10.12658227848102</v>
      </c>
      <c r="Z201" s="2">
        <f>(Z195-Z197)/((Z195+Z197)/2)*100</f>
        <v>-2.298850574712656</v>
      </c>
      <c r="AJ201" s="2">
        <f t="shared" si="109"/>
        <v>-1.5574302401038287</v>
      </c>
      <c r="AO201" s="2">
        <f t="shared" si="109"/>
        <v>-1.6362053959965082</v>
      </c>
      <c r="AP201" s="22">
        <f t="shared" si="109"/>
        <v>82.142857142857139</v>
      </c>
      <c r="BP201" s="2">
        <f t="shared" si="109"/>
        <v>0</v>
      </c>
      <c r="BR201" s="2">
        <f>(BR196-BR199)/((BR196+BR199)/2)*100</f>
        <v>0</v>
      </c>
      <c r="BZ201" s="2">
        <f>(BZ195-BZ197)/((BZ195+BZ197)/2)*100</f>
        <v>-35.868897481299463</v>
      </c>
      <c r="CI201" s="2">
        <f>(CI196-CI199)/((CI196+CI199)/2)*100</f>
        <v>-4.7846889952153111</v>
      </c>
    </row>
    <row r="202" spans="1:91" x14ac:dyDescent="0.25">
      <c r="A202" s="5" t="s">
        <v>338</v>
      </c>
      <c r="B202" s="5" t="s">
        <v>373</v>
      </c>
      <c r="C202" s="5" t="s">
        <v>154</v>
      </c>
      <c r="D202" s="6">
        <v>43027.538194444445</v>
      </c>
      <c r="E202" s="5" t="s">
        <v>2425</v>
      </c>
      <c r="F202" s="5" t="s">
        <v>2425</v>
      </c>
      <c r="G202" s="5" t="s">
        <v>2409</v>
      </c>
      <c r="H202" s="5">
        <v>131</v>
      </c>
      <c r="I202" s="5" t="s">
        <v>157</v>
      </c>
      <c r="J202" s="5">
        <v>0.217</v>
      </c>
      <c r="K202" s="5" t="s">
        <v>158</v>
      </c>
      <c r="L202" s="5" t="s">
        <v>158</v>
      </c>
      <c r="M202" s="5" t="s">
        <v>159</v>
      </c>
      <c r="N202" s="5" t="s">
        <v>159</v>
      </c>
      <c r="O202" s="5" t="s">
        <v>160</v>
      </c>
      <c r="P202" s="5" t="s">
        <v>160</v>
      </c>
      <c r="Q202" s="5" t="s">
        <v>161</v>
      </c>
      <c r="S202" s="5" t="s">
        <v>341</v>
      </c>
      <c r="T202" s="5">
        <v>3.8</v>
      </c>
      <c r="U202" s="5">
        <v>3.8</v>
      </c>
      <c r="V202" s="5" t="s">
        <v>163</v>
      </c>
      <c r="W202" s="5" t="s">
        <v>163</v>
      </c>
      <c r="Y202" s="5">
        <v>10</v>
      </c>
      <c r="Z202" s="5">
        <v>11</v>
      </c>
      <c r="AA202" s="5" t="s">
        <v>159</v>
      </c>
      <c r="AB202" s="5" t="s">
        <v>159</v>
      </c>
      <c r="AE202" s="5" t="s">
        <v>165</v>
      </c>
      <c r="AF202" s="5" t="s">
        <v>158</v>
      </c>
      <c r="AG202" s="5" t="s">
        <v>158</v>
      </c>
      <c r="AH202" s="5" t="s">
        <v>158</v>
      </c>
      <c r="AI202" s="5" t="s">
        <v>158</v>
      </c>
      <c r="AJ202" s="5">
        <v>35920</v>
      </c>
      <c r="AL202" s="5" t="s">
        <v>159</v>
      </c>
      <c r="AM202" s="5" t="s">
        <v>159</v>
      </c>
      <c r="AO202" s="5">
        <v>5077.7</v>
      </c>
      <c r="AP202" s="9" t="s">
        <v>235</v>
      </c>
      <c r="AQ202" s="5" t="s">
        <v>165</v>
      </c>
      <c r="AR202" s="5" t="s">
        <v>167</v>
      </c>
      <c r="AU202" s="5">
        <v>0.28399999999999997</v>
      </c>
      <c r="AV202" s="5" t="s">
        <v>169</v>
      </c>
      <c r="AW202" s="5" t="s">
        <v>169</v>
      </c>
      <c r="AY202" s="5" t="s">
        <v>159</v>
      </c>
      <c r="AZ202" s="5" t="s">
        <v>159</v>
      </c>
      <c r="BB202" s="5" t="s">
        <v>170</v>
      </c>
      <c r="BC202" s="5" t="s">
        <v>171</v>
      </c>
      <c r="BE202" s="5" t="s">
        <v>159</v>
      </c>
      <c r="BF202" s="5" t="s">
        <v>159</v>
      </c>
      <c r="BG202" s="5" t="s">
        <v>159</v>
      </c>
      <c r="BH202" s="5" t="s">
        <v>159</v>
      </c>
      <c r="BI202" s="5" t="s">
        <v>342</v>
      </c>
      <c r="BJ202" s="5" t="s">
        <v>175</v>
      </c>
      <c r="BK202" s="5" t="s">
        <v>170</v>
      </c>
      <c r="BL202" s="5" t="s">
        <v>173</v>
      </c>
      <c r="BP202" s="5">
        <v>8.3000000000000007</v>
      </c>
      <c r="BQ202" s="5" t="s">
        <v>179</v>
      </c>
      <c r="BS202" s="5" t="s">
        <v>159</v>
      </c>
      <c r="BT202" s="5" t="s">
        <v>159</v>
      </c>
      <c r="BW202" s="5" t="s">
        <v>159</v>
      </c>
      <c r="BX202" s="5" t="s">
        <v>159</v>
      </c>
      <c r="BZ202" s="5">
        <v>37080</v>
      </c>
      <c r="CB202" s="5" t="s">
        <v>174</v>
      </c>
      <c r="CD202" s="5" t="s">
        <v>175</v>
      </c>
      <c r="CJ202" s="5" t="s">
        <v>159</v>
      </c>
      <c r="CK202" s="5" t="s">
        <v>159</v>
      </c>
      <c r="CL202" s="5" t="s">
        <v>159</v>
      </c>
      <c r="CM202" s="5" t="s">
        <v>159</v>
      </c>
    </row>
    <row r="203" spans="1:91" x14ac:dyDescent="0.25">
      <c r="A203" s="5" t="s">
        <v>338</v>
      </c>
      <c r="B203" s="5" t="s">
        <v>373</v>
      </c>
      <c r="C203" s="5" t="s">
        <v>187</v>
      </c>
      <c r="D203" s="6">
        <v>43027.538194444445</v>
      </c>
      <c r="E203" s="5" t="s">
        <v>2425</v>
      </c>
      <c r="F203" s="5" t="s">
        <v>2425</v>
      </c>
      <c r="G203" s="5" t="s">
        <v>2409</v>
      </c>
      <c r="BP203" s="5">
        <v>8.14</v>
      </c>
      <c r="BR203" s="5">
        <v>61.7</v>
      </c>
      <c r="CF203" s="5">
        <v>25.04</v>
      </c>
      <c r="CI203" s="5">
        <v>11.6</v>
      </c>
    </row>
    <row r="204" spans="1:91" x14ac:dyDescent="0.25">
      <c r="A204" s="5" t="s">
        <v>338</v>
      </c>
      <c r="B204" s="5" t="s">
        <v>373</v>
      </c>
      <c r="C204" s="5" t="s">
        <v>154</v>
      </c>
      <c r="D204" s="6">
        <v>43027.525694444441</v>
      </c>
      <c r="E204" s="5" t="s">
        <v>601</v>
      </c>
      <c r="F204" s="5" t="s">
        <v>601</v>
      </c>
      <c r="G204" s="5" t="s">
        <v>340</v>
      </c>
      <c r="H204" s="5">
        <v>129</v>
      </c>
      <c r="I204" s="5" t="s">
        <v>157</v>
      </c>
      <c r="J204" s="5">
        <v>0.19600000000000001</v>
      </c>
      <c r="K204" s="5" t="s">
        <v>158</v>
      </c>
      <c r="L204" s="5" t="s">
        <v>158</v>
      </c>
      <c r="M204" s="5" t="s">
        <v>159</v>
      </c>
      <c r="N204" s="5" t="s">
        <v>159</v>
      </c>
      <c r="O204" s="5" t="s">
        <v>160</v>
      </c>
      <c r="P204" s="5" t="s">
        <v>160</v>
      </c>
      <c r="Q204" s="5" t="s">
        <v>161</v>
      </c>
      <c r="R204" s="5" t="s">
        <v>347</v>
      </c>
      <c r="S204" s="5" t="s">
        <v>341</v>
      </c>
      <c r="T204" s="5">
        <v>3.9</v>
      </c>
      <c r="U204" s="5">
        <v>3.9</v>
      </c>
      <c r="V204" s="5" t="s">
        <v>163</v>
      </c>
      <c r="W204" s="5" t="s">
        <v>163</v>
      </c>
      <c r="Y204" s="5">
        <v>10</v>
      </c>
      <c r="Z204" s="5">
        <v>11</v>
      </c>
      <c r="AA204" s="5" t="s">
        <v>159</v>
      </c>
      <c r="AB204" s="5" t="s">
        <v>159</v>
      </c>
      <c r="AE204" s="5" t="s">
        <v>165</v>
      </c>
      <c r="AF204" s="5" t="s">
        <v>158</v>
      </c>
      <c r="AG204" s="5" t="s">
        <v>158</v>
      </c>
      <c r="AH204" s="5" t="s">
        <v>158</v>
      </c>
      <c r="AI204" s="5" t="s">
        <v>158</v>
      </c>
      <c r="AJ204" s="5">
        <v>36920</v>
      </c>
      <c r="AL204" s="5" t="s">
        <v>159</v>
      </c>
      <c r="AM204" s="5" t="s">
        <v>159</v>
      </c>
      <c r="AO204" s="5">
        <v>4994.5</v>
      </c>
      <c r="AP204" s="9">
        <v>230</v>
      </c>
      <c r="AQ204" s="5" t="s">
        <v>165</v>
      </c>
      <c r="AR204" s="5" t="s">
        <v>167</v>
      </c>
      <c r="AU204" s="5">
        <v>0.26500000000000001</v>
      </c>
      <c r="AV204" s="5" t="s">
        <v>169</v>
      </c>
      <c r="AW204" s="5" t="s">
        <v>169</v>
      </c>
      <c r="AY204" s="5" t="s">
        <v>159</v>
      </c>
      <c r="AZ204" s="5" t="s">
        <v>159</v>
      </c>
      <c r="BA204" s="5" t="s">
        <v>190</v>
      </c>
      <c r="BB204" s="5" t="s">
        <v>170</v>
      </c>
      <c r="BC204" s="5" t="s">
        <v>171</v>
      </c>
      <c r="BE204" s="5" t="s">
        <v>159</v>
      </c>
      <c r="BF204" s="5" t="s">
        <v>159</v>
      </c>
      <c r="BG204" s="5" t="s">
        <v>159</v>
      </c>
      <c r="BH204" s="5" t="s">
        <v>159</v>
      </c>
      <c r="BI204" s="5" t="s">
        <v>342</v>
      </c>
      <c r="BJ204" s="5" t="s">
        <v>175</v>
      </c>
      <c r="BK204" s="5" t="s">
        <v>170</v>
      </c>
      <c r="BL204" s="5" t="s">
        <v>173</v>
      </c>
      <c r="BP204" s="5">
        <v>8.3000000000000007</v>
      </c>
      <c r="BQ204" s="5" t="s">
        <v>179</v>
      </c>
      <c r="BS204" s="5" t="s">
        <v>159</v>
      </c>
      <c r="BT204" s="5" t="s">
        <v>159</v>
      </c>
      <c r="BW204" s="5" t="s">
        <v>159</v>
      </c>
      <c r="BX204" s="5" t="s">
        <v>159</v>
      </c>
      <c r="BZ204" s="5">
        <v>39231</v>
      </c>
      <c r="CB204" s="5" t="s">
        <v>174</v>
      </c>
      <c r="CD204" s="5" t="s">
        <v>175</v>
      </c>
      <c r="CJ204" s="5" t="s">
        <v>159</v>
      </c>
      <c r="CK204" s="5" t="s">
        <v>159</v>
      </c>
      <c r="CL204" s="5" t="s">
        <v>159</v>
      </c>
      <c r="CM204" s="5" t="s">
        <v>159</v>
      </c>
    </row>
    <row r="205" spans="1:91" x14ac:dyDescent="0.25">
      <c r="A205" s="5" t="s">
        <v>338</v>
      </c>
      <c r="B205" s="5" t="s">
        <v>373</v>
      </c>
      <c r="C205" s="5" t="s">
        <v>154</v>
      </c>
      <c r="D205" s="6">
        <v>43027.529166666667</v>
      </c>
      <c r="E205" s="5" t="s">
        <v>602</v>
      </c>
      <c r="F205" s="5" t="s">
        <v>602</v>
      </c>
      <c r="G205" s="5" t="s">
        <v>343</v>
      </c>
      <c r="H205" s="5">
        <v>123</v>
      </c>
      <c r="I205" s="5" t="s">
        <v>157</v>
      </c>
      <c r="J205" s="5">
        <v>0.193</v>
      </c>
      <c r="K205" s="5" t="s">
        <v>158</v>
      </c>
      <c r="L205" s="5" t="s">
        <v>158</v>
      </c>
      <c r="M205" s="5" t="s">
        <v>159</v>
      </c>
      <c r="N205" s="5" t="s">
        <v>159</v>
      </c>
      <c r="O205" s="5" t="s">
        <v>160</v>
      </c>
      <c r="P205" s="5" t="s">
        <v>160</v>
      </c>
      <c r="Q205" s="5" t="s">
        <v>161</v>
      </c>
      <c r="R205" s="5" t="s">
        <v>347</v>
      </c>
      <c r="S205" s="5" t="s">
        <v>341</v>
      </c>
      <c r="T205" s="5">
        <v>3.8</v>
      </c>
      <c r="U205" s="5">
        <v>3.9</v>
      </c>
      <c r="V205" s="5" t="s">
        <v>163</v>
      </c>
      <c r="W205" s="5" t="s">
        <v>163</v>
      </c>
      <c r="Y205" s="5">
        <v>8.9</v>
      </c>
      <c r="Z205" s="5">
        <v>11</v>
      </c>
      <c r="AA205" s="5" t="s">
        <v>159</v>
      </c>
      <c r="AB205" s="5" t="s">
        <v>159</v>
      </c>
      <c r="AE205" s="5" t="s">
        <v>165</v>
      </c>
      <c r="AF205" s="5" t="s">
        <v>158</v>
      </c>
      <c r="AG205" s="5" t="s">
        <v>158</v>
      </c>
      <c r="AH205" s="5" t="s">
        <v>158</v>
      </c>
      <c r="AI205" s="5" t="s">
        <v>158</v>
      </c>
      <c r="AJ205" s="5">
        <v>37490</v>
      </c>
      <c r="AL205" s="5" t="s">
        <v>159</v>
      </c>
      <c r="AM205" s="5" t="s">
        <v>159</v>
      </c>
      <c r="AO205" s="5">
        <v>5127.5</v>
      </c>
      <c r="AP205" s="9">
        <v>230</v>
      </c>
      <c r="AQ205" s="5" t="s">
        <v>165</v>
      </c>
      <c r="AR205" s="5" t="s">
        <v>167</v>
      </c>
      <c r="AU205" s="5">
        <v>0.255</v>
      </c>
      <c r="AV205" s="5" t="s">
        <v>169</v>
      </c>
      <c r="AW205" s="5" t="s">
        <v>169</v>
      </c>
      <c r="AY205" s="5" t="s">
        <v>159</v>
      </c>
      <c r="AZ205" s="5" t="s">
        <v>159</v>
      </c>
      <c r="BA205" s="5" t="s">
        <v>190</v>
      </c>
      <c r="BB205" s="5" t="s">
        <v>170</v>
      </c>
      <c r="BC205" s="5" t="s">
        <v>171</v>
      </c>
      <c r="BE205" s="5" t="s">
        <v>159</v>
      </c>
      <c r="BF205" s="5" t="s">
        <v>159</v>
      </c>
      <c r="BG205" s="5" t="s">
        <v>159</v>
      </c>
      <c r="BH205" s="5" t="s">
        <v>159</v>
      </c>
      <c r="BI205" s="5" t="s">
        <v>342</v>
      </c>
      <c r="BJ205" s="5">
        <v>4.0000000000000001E-3</v>
      </c>
      <c r="BK205" s="5" t="s">
        <v>170</v>
      </c>
      <c r="BL205" s="5" t="s">
        <v>173</v>
      </c>
      <c r="BP205" s="5">
        <v>8.3000000000000007</v>
      </c>
      <c r="BQ205" s="5" t="s">
        <v>179</v>
      </c>
      <c r="BS205" s="5" t="s">
        <v>159</v>
      </c>
      <c r="BT205" s="5" t="s">
        <v>159</v>
      </c>
      <c r="BW205" s="5" t="s">
        <v>159</v>
      </c>
      <c r="BX205" s="5" t="s">
        <v>159</v>
      </c>
      <c r="BZ205" s="5">
        <v>40953</v>
      </c>
      <c r="CB205" s="5" t="s">
        <v>174</v>
      </c>
      <c r="CD205" s="5" t="s">
        <v>175</v>
      </c>
      <c r="CJ205" s="5" t="s">
        <v>159</v>
      </c>
      <c r="CK205" s="5" t="s">
        <v>159</v>
      </c>
      <c r="CL205" s="5" t="s">
        <v>159</v>
      </c>
      <c r="CM205" s="5" t="s">
        <v>159</v>
      </c>
    </row>
    <row r="206" spans="1:91" x14ac:dyDescent="0.25">
      <c r="A206" s="5" t="s">
        <v>338</v>
      </c>
      <c r="B206" s="5" t="s">
        <v>373</v>
      </c>
      <c r="C206" s="5" t="s">
        <v>187</v>
      </c>
      <c r="D206" s="6">
        <v>43027.525694444441</v>
      </c>
      <c r="E206" s="5" t="s">
        <v>601</v>
      </c>
      <c r="F206" s="5" t="s">
        <v>601</v>
      </c>
      <c r="G206" s="5" t="s">
        <v>340</v>
      </c>
      <c r="BP206" s="5">
        <v>8.1</v>
      </c>
      <c r="BR206" s="5">
        <v>63.2</v>
      </c>
      <c r="CG206" s="5">
        <v>23.97</v>
      </c>
      <c r="CI206" s="5">
        <v>11.3</v>
      </c>
    </row>
    <row r="207" spans="1:91" x14ac:dyDescent="0.25">
      <c r="A207" s="5" t="s">
        <v>338</v>
      </c>
      <c r="B207" s="5" t="s">
        <v>373</v>
      </c>
      <c r="C207" s="5" t="s">
        <v>187</v>
      </c>
      <c r="D207" s="6">
        <v>43027.529166666667</v>
      </c>
      <c r="E207" s="5" t="s">
        <v>602</v>
      </c>
      <c r="F207" s="5" t="s">
        <v>602</v>
      </c>
      <c r="G207" s="5" t="s">
        <v>343</v>
      </c>
      <c r="BP207" s="5">
        <v>8.1300000000000008</v>
      </c>
      <c r="BR207" s="5">
        <v>64.2</v>
      </c>
      <c r="CG207" s="5">
        <v>24.29</v>
      </c>
      <c r="CI207" s="5">
        <v>11.8</v>
      </c>
    </row>
    <row r="208" spans="1:91" s="2" customFormat="1" x14ac:dyDescent="0.25">
      <c r="D208" s="3"/>
      <c r="H208" s="2">
        <f>(H202-H204)/((H202+H204)/2)*100</f>
        <v>1.5384615384615385</v>
      </c>
      <c r="J208" s="2">
        <f t="shared" ref="J208" si="110">(J202-J204)/((J202+J204)/2)*100</f>
        <v>10.169491525423723</v>
      </c>
      <c r="T208" s="2">
        <f t="shared" ref="T208:BP208" si="111">(T202-T204)/((T202+T204)/2)*100</f>
        <v>-2.5974025974026</v>
      </c>
      <c r="U208" s="2">
        <f t="shared" si="111"/>
        <v>-2.5974025974026</v>
      </c>
      <c r="Y208" s="2">
        <f t="shared" si="111"/>
        <v>0</v>
      </c>
      <c r="Z208" s="2">
        <f>(Z202-Z204)/((Z202+Z204)/2)*100</f>
        <v>0</v>
      </c>
      <c r="AJ208" s="2">
        <f t="shared" si="111"/>
        <v>-2.7457440966501925</v>
      </c>
      <c r="AO208" s="2">
        <f t="shared" si="111"/>
        <v>1.6520720398721194</v>
      </c>
      <c r="AP208" s="22" t="e">
        <f t="shared" si="111"/>
        <v>#VALUE!</v>
      </c>
      <c r="BP208" s="2">
        <f t="shared" si="111"/>
        <v>0</v>
      </c>
      <c r="BR208" s="2">
        <f>(BR203-BR206)/((BR203+BR206)/2)*100</f>
        <v>-2.401921537229784</v>
      </c>
      <c r="BZ208" s="2">
        <f>(BZ202-BZ204)/((BZ202+BZ204)/2)*100</f>
        <v>-5.6374572473169007</v>
      </c>
      <c r="CI208" s="2">
        <f>(CI203-CI206)/((CI203+CI206)/2)*100</f>
        <v>2.6200873362445325</v>
      </c>
    </row>
    <row r="209" spans="1:91" s="11" customFormat="1" x14ac:dyDescent="0.25">
      <c r="A209" s="11" t="s">
        <v>338</v>
      </c>
      <c r="B209" s="11" t="s">
        <v>376</v>
      </c>
      <c r="C209" s="11" t="s">
        <v>154</v>
      </c>
      <c r="D209" s="12">
        <v>43030.59375</v>
      </c>
      <c r="E209" s="11" t="s">
        <v>2426</v>
      </c>
      <c r="F209" s="11" t="s">
        <v>2426</v>
      </c>
      <c r="G209" s="11" t="s">
        <v>2409</v>
      </c>
      <c r="H209" s="11">
        <v>125</v>
      </c>
      <c r="I209" s="11" t="s">
        <v>157</v>
      </c>
      <c r="J209" s="11">
        <v>0.41099999999999998</v>
      </c>
      <c r="K209" s="11" t="s">
        <v>158</v>
      </c>
      <c r="L209" s="11" t="s">
        <v>158</v>
      </c>
      <c r="M209" s="11" t="s">
        <v>159</v>
      </c>
      <c r="N209" s="11" t="s">
        <v>159</v>
      </c>
      <c r="O209" s="11" t="s">
        <v>160</v>
      </c>
      <c r="P209" s="11" t="s">
        <v>160</v>
      </c>
      <c r="Q209" s="11" t="s">
        <v>161</v>
      </c>
      <c r="S209" s="11" t="s">
        <v>341</v>
      </c>
      <c r="T209" s="11">
        <v>4</v>
      </c>
      <c r="U209" s="11">
        <v>4</v>
      </c>
      <c r="V209" s="11" t="s">
        <v>163</v>
      </c>
      <c r="W209" s="11" t="s">
        <v>163</v>
      </c>
      <c r="Y209" s="13">
        <v>12</v>
      </c>
      <c r="Z209" s="11">
        <v>14</v>
      </c>
      <c r="AA209" s="11" t="s">
        <v>159</v>
      </c>
      <c r="AB209" s="11" t="s">
        <v>159</v>
      </c>
      <c r="AE209" s="11" t="s">
        <v>165</v>
      </c>
      <c r="AF209" s="11" t="s">
        <v>158</v>
      </c>
      <c r="AG209" s="11" t="s">
        <v>158</v>
      </c>
      <c r="AH209" s="11" t="s">
        <v>158</v>
      </c>
      <c r="AI209" s="11" t="s">
        <v>158</v>
      </c>
      <c r="AJ209" s="11">
        <v>34990</v>
      </c>
      <c r="AL209" s="11" t="s">
        <v>159</v>
      </c>
      <c r="AM209" s="11" t="s">
        <v>159</v>
      </c>
      <c r="AO209" s="11">
        <v>5302.1</v>
      </c>
      <c r="AP209" s="13">
        <v>68</v>
      </c>
      <c r="AQ209" s="11" t="s">
        <v>165</v>
      </c>
      <c r="AR209" s="11" t="s">
        <v>167</v>
      </c>
      <c r="AU209" s="11">
        <v>0.45300000000000001</v>
      </c>
      <c r="AV209" s="11" t="s">
        <v>169</v>
      </c>
      <c r="AW209" s="11" t="s">
        <v>169</v>
      </c>
      <c r="AY209" s="11" t="s">
        <v>159</v>
      </c>
      <c r="AZ209" s="11" t="s">
        <v>159</v>
      </c>
      <c r="BB209" s="11" t="s">
        <v>170</v>
      </c>
      <c r="BC209" s="11" t="s">
        <v>171</v>
      </c>
      <c r="BE209" s="11" t="s">
        <v>159</v>
      </c>
      <c r="BF209" s="11" t="s">
        <v>159</v>
      </c>
      <c r="BG209" s="11" t="s">
        <v>159</v>
      </c>
      <c r="BH209" s="11" t="s">
        <v>159</v>
      </c>
      <c r="BI209" s="11" t="s">
        <v>342</v>
      </c>
      <c r="BJ209" s="11" t="s">
        <v>175</v>
      </c>
      <c r="BK209" s="11" t="s">
        <v>170</v>
      </c>
      <c r="BL209" s="11" t="s">
        <v>173</v>
      </c>
      <c r="BP209" s="11">
        <v>8.4</v>
      </c>
      <c r="BQ209" s="11" t="s">
        <v>179</v>
      </c>
      <c r="BS209" s="11" t="s">
        <v>159</v>
      </c>
      <c r="BT209" s="11" t="s">
        <v>159</v>
      </c>
      <c r="BW209" s="11" t="s">
        <v>159</v>
      </c>
      <c r="BX209" s="11" t="s">
        <v>159</v>
      </c>
      <c r="BZ209" s="11">
        <v>41844</v>
      </c>
      <c r="CB209" s="11">
        <v>11</v>
      </c>
      <c r="CD209" s="11" t="s">
        <v>175</v>
      </c>
      <c r="CJ209" s="11" t="s">
        <v>159</v>
      </c>
      <c r="CK209" s="11" t="s">
        <v>159</v>
      </c>
      <c r="CL209" s="11" t="s">
        <v>159</v>
      </c>
      <c r="CM209" s="11" t="s">
        <v>159</v>
      </c>
    </row>
    <row r="210" spans="1:91" s="11" customFormat="1" x14ac:dyDescent="0.25">
      <c r="A210" s="11" t="s">
        <v>338</v>
      </c>
      <c r="B210" s="11" t="s">
        <v>376</v>
      </c>
      <c r="C210" s="11" t="s">
        <v>187</v>
      </c>
      <c r="D210" s="12">
        <v>43030.59375</v>
      </c>
      <c r="E210" s="11" t="s">
        <v>2426</v>
      </c>
      <c r="F210" s="11" t="s">
        <v>2426</v>
      </c>
      <c r="G210" s="11" t="s">
        <v>2409</v>
      </c>
      <c r="Y210" s="13"/>
      <c r="AP210" s="13"/>
      <c r="BP210" s="11">
        <v>7.83</v>
      </c>
      <c r="BR210" s="11">
        <v>52.9</v>
      </c>
      <c r="CF210" s="11">
        <v>28.52</v>
      </c>
      <c r="CI210" s="11">
        <v>16.899999999999999</v>
      </c>
    </row>
    <row r="211" spans="1:91" s="11" customFormat="1" x14ac:dyDescent="0.25">
      <c r="A211" s="11" t="s">
        <v>338</v>
      </c>
      <c r="B211" s="11" t="s">
        <v>376</v>
      </c>
      <c r="C211" s="11" t="s">
        <v>154</v>
      </c>
      <c r="D211" s="12">
        <v>43030.590277777781</v>
      </c>
      <c r="E211" s="11" t="s">
        <v>603</v>
      </c>
      <c r="F211" s="11" t="s">
        <v>603</v>
      </c>
      <c r="G211" s="11" t="s">
        <v>340</v>
      </c>
      <c r="H211" s="11">
        <v>123</v>
      </c>
      <c r="I211" s="11" t="s">
        <v>157</v>
      </c>
      <c r="J211" s="11">
        <v>0.43099999999999999</v>
      </c>
      <c r="K211" s="11" t="s">
        <v>158</v>
      </c>
      <c r="L211" s="11" t="s">
        <v>158</v>
      </c>
      <c r="M211" s="11" t="s">
        <v>159</v>
      </c>
      <c r="N211" s="11" t="s">
        <v>159</v>
      </c>
      <c r="O211" s="11" t="s">
        <v>160</v>
      </c>
      <c r="P211" s="11" t="s">
        <v>160</v>
      </c>
      <c r="Q211" s="11" t="s">
        <v>161</v>
      </c>
      <c r="S211" s="11" t="s">
        <v>341</v>
      </c>
      <c r="T211" s="11">
        <v>3.8</v>
      </c>
      <c r="U211" s="11">
        <v>3.9</v>
      </c>
      <c r="V211" s="11" t="s">
        <v>163</v>
      </c>
      <c r="W211" s="11" t="s">
        <v>163</v>
      </c>
      <c r="Y211" s="13">
        <v>9.6</v>
      </c>
      <c r="Z211" s="11">
        <v>11</v>
      </c>
      <c r="AA211" s="11" t="s">
        <v>159</v>
      </c>
      <c r="AB211" s="11" t="s">
        <v>159</v>
      </c>
      <c r="AE211" s="11" t="s">
        <v>165</v>
      </c>
      <c r="AF211" s="11" t="s">
        <v>158</v>
      </c>
      <c r="AG211" s="11" t="s">
        <v>158</v>
      </c>
      <c r="AH211" s="11" t="s">
        <v>158</v>
      </c>
      <c r="AI211" s="11" t="s">
        <v>158</v>
      </c>
      <c r="AJ211" s="11">
        <v>36610</v>
      </c>
      <c r="AL211" s="11" t="s">
        <v>159</v>
      </c>
      <c r="AM211" s="11" t="s">
        <v>159</v>
      </c>
      <c r="AO211" s="11">
        <v>5433</v>
      </c>
      <c r="AP211" s="13" t="s">
        <v>235</v>
      </c>
      <c r="AQ211" s="11" t="s">
        <v>165</v>
      </c>
      <c r="AR211" s="11" t="s">
        <v>167</v>
      </c>
      <c r="AU211" s="11">
        <v>0.47499999999999998</v>
      </c>
      <c r="AV211" s="11" t="s">
        <v>169</v>
      </c>
      <c r="AW211" s="11" t="s">
        <v>169</v>
      </c>
      <c r="AY211" s="11" t="s">
        <v>159</v>
      </c>
      <c r="AZ211" s="11" t="s">
        <v>159</v>
      </c>
      <c r="BB211" s="11" t="s">
        <v>170</v>
      </c>
      <c r="BC211" s="11" t="s">
        <v>171</v>
      </c>
      <c r="BE211" s="11" t="s">
        <v>159</v>
      </c>
      <c r="BF211" s="11" t="s">
        <v>159</v>
      </c>
      <c r="BG211" s="11" t="s">
        <v>159</v>
      </c>
      <c r="BH211" s="11" t="s">
        <v>159</v>
      </c>
      <c r="BI211" s="11" t="s">
        <v>342</v>
      </c>
      <c r="BJ211" s="11" t="s">
        <v>175</v>
      </c>
      <c r="BK211" s="11" t="s">
        <v>170</v>
      </c>
      <c r="BL211" s="11" t="s">
        <v>173</v>
      </c>
      <c r="BP211" s="11">
        <v>8.1999999999999993</v>
      </c>
      <c r="BS211" s="11" t="s">
        <v>159</v>
      </c>
      <c r="BT211" s="11" t="s">
        <v>159</v>
      </c>
      <c r="BW211" s="11" t="s">
        <v>159</v>
      </c>
      <c r="BX211" s="11" t="s">
        <v>159</v>
      </c>
      <c r="BZ211" s="11">
        <v>39588</v>
      </c>
      <c r="CB211" s="11">
        <v>13</v>
      </c>
      <c r="CD211" s="11" t="s">
        <v>175</v>
      </c>
      <c r="CJ211" s="11" t="s">
        <v>159</v>
      </c>
      <c r="CK211" s="11" t="s">
        <v>159</v>
      </c>
      <c r="CL211" s="11" t="s">
        <v>159</v>
      </c>
      <c r="CM211" s="11" t="s">
        <v>159</v>
      </c>
    </row>
    <row r="212" spans="1:91" s="11" customFormat="1" x14ac:dyDescent="0.25">
      <c r="A212" s="11" t="s">
        <v>338</v>
      </c>
      <c r="B212" s="11" t="s">
        <v>376</v>
      </c>
      <c r="C212" s="11" t="s">
        <v>154</v>
      </c>
      <c r="D212" s="12">
        <v>43030.597222222219</v>
      </c>
      <c r="E212" s="11" t="s">
        <v>604</v>
      </c>
      <c r="F212" s="11" t="s">
        <v>604</v>
      </c>
      <c r="G212" s="11" t="s">
        <v>343</v>
      </c>
      <c r="H212" s="11">
        <v>123</v>
      </c>
      <c r="I212" s="11" t="s">
        <v>157</v>
      </c>
      <c r="J212" s="11">
        <v>0.40899999999999997</v>
      </c>
      <c r="K212" s="11" t="s">
        <v>158</v>
      </c>
      <c r="L212" s="11" t="s">
        <v>158</v>
      </c>
      <c r="M212" s="11" t="s">
        <v>159</v>
      </c>
      <c r="N212" s="11" t="s">
        <v>159</v>
      </c>
      <c r="O212" s="11" t="s">
        <v>160</v>
      </c>
      <c r="P212" s="11" t="s">
        <v>160</v>
      </c>
      <c r="Q212" s="11" t="s">
        <v>161</v>
      </c>
      <c r="R212" s="11" t="s">
        <v>347</v>
      </c>
      <c r="S212" s="11" t="s">
        <v>341</v>
      </c>
      <c r="T212" s="11">
        <v>3.9</v>
      </c>
      <c r="U212" s="11">
        <v>3.9</v>
      </c>
      <c r="V212" s="11" t="s">
        <v>163</v>
      </c>
      <c r="W212" s="11" t="s">
        <v>163</v>
      </c>
      <c r="Y212" s="13">
        <v>7.7</v>
      </c>
      <c r="Z212" s="11">
        <v>11</v>
      </c>
      <c r="AA212" s="11" t="s">
        <v>159</v>
      </c>
      <c r="AB212" s="11" t="s">
        <v>159</v>
      </c>
      <c r="AE212" s="11" t="s">
        <v>165</v>
      </c>
      <c r="AF212" s="11" t="s">
        <v>158</v>
      </c>
      <c r="AG212" s="11" t="s">
        <v>158</v>
      </c>
      <c r="AH212" s="11" t="s">
        <v>158</v>
      </c>
      <c r="AI212" s="11" t="s">
        <v>158</v>
      </c>
      <c r="AJ212" s="11">
        <v>33550</v>
      </c>
      <c r="AL212" s="11" t="s">
        <v>159</v>
      </c>
      <c r="AM212" s="11" t="s">
        <v>159</v>
      </c>
      <c r="AO212" s="11">
        <v>5123.3999999999996</v>
      </c>
      <c r="AP212" s="13" t="s">
        <v>235</v>
      </c>
      <c r="AQ212" s="11" t="s">
        <v>165</v>
      </c>
      <c r="AR212" s="11" t="s">
        <v>167</v>
      </c>
      <c r="AU212" s="11">
        <v>0.45700000000000002</v>
      </c>
      <c r="AV212" s="11" t="s">
        <v>169</v>
      </c>
      <c r="AW212" s="11" t="s">
        <v>169</v>
      </c>
      <c r="AY212" s="11" t="s">
        <v>159</v>
      </c>
      <c r="AZ212" s="11" t="s">
        <v>159</v>
      </c>
      <c r="BA212" s="11" t="s">
        <v>190</v>
      </c>
      <c r="BB212" s="11" t="s">
        <v>170</v>
      </c>
      <c r="BC212" s="11" t="s">
        <v>171</v>
      </c>
      <c r="BE212" s="11" t="s">
        <v>159</v>
      </c>
      <c r="BF212" s="11" t="s">
        <v>159</v>
      </c>
      <c r="BG212" s="11" t="s">
        <v>159</v>
      </c>
      <c r="BH212" s="11" t="s">
        <v>159</v>
      </c>
      <c r="BI212" s="11" t="s">
        <v>342</v>
      </c>
      <c r="BJ212" s="11" t="s">
        <v>175</v>
      </c>
      <c r="BK212" s="11" t="s">
        <v>170</v>
      </c>
      <c r="BL212" s="11" t="s">
        <v>173</v>
      </c>
      <c r="BP212" s="11">
        <v>8.3000000000000007</v>
      </c>
      <c r="BQ212" s="11" t="s">
        <v>179</v>
      </c>
      <c r="BS212" s="11" t="s">
        <v>159</v>
      </c>
      <c r="BT212" s="11" t="s">
        <v>159</v>
      </c>
      <c r="BW212" s="11" t="s">
        <v>159</v>
      </c>
      <c r="BX212" s="11" t="s">
        <v>159</v>
      </c>
      <c r="BZ212" s="11">
        <v>45089</v>
      </c>
      <c r="CB212" s="11">
        <v>18</v>
      </c>
      <c r="CD212" s="11" t="s">
        <v>175</v>
      </c>
      <c r="CJ212" s="11" t="s">
        <v>159</v>
      </c>
      <c r="CK212" s="11" t="s">
        <v>159</v>
      </c>
      <c r="CL212" s="11" t="s">
        <v>159</v>
      </c>
      <c r="CM212" s="11" t="s">
        <v>159</v>
      </c>
    </row>
    <row r="213" spans="1:91" s="11" customFormat="1" x14ac:dyDescent="0.25">
      <c r="A213" s="11" t="s">
        <v>338</v>
      </c>
      <c r="B213" s="11" t="s">
        <v>376</v>
      </c>
      <c r="C213" s="11" t="s">
        <v>187</v>
      </c>
      <c r="D213" s="12">
        <v>43030.590277777781</v>
      </c>
      <c r="E213" s="11" t="s">
        <v>603</v>
      </c>
      <c r="F213" s="11" t="s">
        <v>603</v>
      </c>
      <c r="G213" s="11" t="s">
        <v>340</v>
      </c>
      <c r="Y213" s="13"/>
      <c r="AP213" s="13"/>
      <c r="BP213" s="11">
        <v>8.11</v>
      </c>
      <c r="BR213" s="11">
        <v>55.9</v>
      </c>
      <c r="CG213" s="11">
        <v>26.92</v>
      </c>
      <c r="CI213" s="11">
        <v>17.2</v>
      </c>
    </row>
    <row r="214" spans="1:91" s="11" customFormat="1" x14ac:dyDescent="0.25">
      <c r="A214" s="11" t="s">
        <v>338</v>
      </c>
      <c r="B214" s="11" t="s">
        <v>376</v>
      </c>
      <c r="C214" s="11" t="s">
        <v>187</v>
      </c>
      <c r="D214" s="12">
        <v>43030.597222222219</v>
      </c>
      <c r="E214" s="11" t="s">
        <v>604</v>
      </c>
      <c r="F214" s="11" t="s">
        <v>604</v>
      </c>
      <c r="G214" s="11" t="s">
        <v>343</v>
      </c>
      <c r="Y214" s="13"/>
      <c r="AP214" s="13"/>
      <c r="BP214" s="11">
        <v>8.15</v>
      </c>
      <c r="BR214" s="11">
        <v>57</v>
      </c>
      <c r="CG214" s="11">
        <v>27.64</v>
      </c>
      <c r="CI214" s="11">
        <v>17</v>
      </c>
    </row>
    <row r="215" spans="1:91" s="2" customFormat="1" x14ac:dyDescent="0.25">
      <c r="D215" s="3"/>
      <c r="H215" s="2">
        <f>(H209-H211)/((H209+H211)/2)*100</f>
        <v>1.6129032258064515</v>
      </c>
      <c r="J215" s="2">
        <f t="shared" ref="J215" si="112">(J209-J211)/((J209+J211)/2)*100</f>
        <v>-4.7505938242280337</v>
      </c>
      <c r="T215" s="2">
        <f t="shared" ref="T215:BP215" si="113">(T209-T211)/((T209+T211)/2)*100</f>
        <v>5.1282051282051331</v>
      </c>
      <c r="U215" s="2">
        <f t="shared" si="113"/>
        <v>2.5316455696202551</v>
      </c>
      <c r="Y215" s="21">
        <f t="shared" si="113"/>
        <v>22.222222222222225</v>
      </c>
      <c r="Z215" s="2">
        <f>(Z209-Z211)/((Z209+Z211)/2)*100</f>
        <v>24</v>
      </c>
      <c r="AJ215" s="2">
        <f t="shared" si="113"/>
        <v>-4.5251396648044695</v>
      </c>
      <c r="AO215" s="2">
        <f t="shared" si="113"/>
        <v>-2.4387290290728476</v>
      </c>
      <c r="AP215" s="22" t="e">
        <f t="shared" si="113"/>
        <v>#VALUE!</v>
      </c>
      <c r="BP215" s="2">
        <f t="shared" si="113"/>
        <v>2.4096385542168801</v>
      </c>
      <c r="BR215" s="2">
        <f>(BR210-BR213)/((BR210+BR213)/2)*100</f>
        <v>-5.5147058823529411</v>
      </c>
      <c r="BZ215" s="2">
        <f>(BZ209-BZ211)/((BZ209+BZ211)/2)*100</f>
        <v>5.5408193339227818</v>
      </c>
      <c r="CI215" s="2">
        <f>(CI210-CI213)/((CI210+CI213)/2)*100</f>
        <v>-1.7595307917888607</v>
      </c>
    </row>
    <row r="216" spans="1:91" x14ac:dyDescent="0.25">
      <c r="A216" s="5" t="s">
        <v>338</v>
      </c>
      <c r="B216" s="5" t="s">
        <v>391</v>
      </c>
      <c r="C216" s="5" t="s">
        <v>154</v>
      </c>
      <c r="D216" s="6">
        <v>43026.354166666664</v>
      </c>
      <c r="E216" s="5" t="s">
        <v>2427</v>
      </c>
      <c r="F216" s="5" t="s">
        <v>2427</v>
      </c>
      <c r="G216" s="5" t="s">
        <v>2409</v>
      </c>
      <c r="H216" s="5">
        <v>124</v>
      </c>
      <c r="I216" s="5" t="s">
        <v>157</v>
      </c>
      <c r="J216" s="5" t="s">
        <v>157</v>
      </c>
      <c r="K216" s="5" t="s">
        <v>158</v>
      </c>
      <c r="L216" s="5" t="s">
        <v>158</v>
      </c>
      <c r="M216" s="5" t="s">
        <v>159</v>
      </c>
      <c r="N216" s="5" t="s">
        <v>159</v>
      </c>
      <c r="O216" s="5" t="s">
        <v>160</v>
      </c>
      <c r="P216" s="5" t="s">
        <v>160</v>
      </c>
      <c r="Q216" s="5" t="s">
        <v>161</v>
      </c>
      <c r="S216" s="5" t="s">
        <v>341</v>
      </c>
      <c r="T216" s="5">
        <v>3.7</v>
      </c>
      <c r="U216" s="5">
        <v>3.8</v>
      </c>
      <c r="V216" s="5" t="s">
        <v>163</v>
      </c>
      <c r="W216" s="5" t="s">
        <v>163</v>
      </c>
      <c r="Y216" s="9">
        <v>11</v>
      </c>
      <c r="Z216" s="5">
        <v>11</v>
      </c>
      <c r="AA216" s="5" t="s">
        <v>159</v>
      </c>
      <c r="AB216" s="5" t="s">
        <v>159</v>
      </c>
      <c r="AE216" s="5" t="s">
        <v>165</v>
      </c>
      <c r="AF216" s="5" t="s">
        <v>158</v>
      </c>
      <c r="AG216" s="5" t="s">
        <v>158</v>
      </c>
      <c r="AH216" s="5" t="s">
        <v>158</v>
      </c>
      <c r="AI216" s="5" t="s">
        <v>158</v>
      </c>
      <c r="AJ216" s="5">
        <v>36300</v>
      </c>
      <c r="AL216" s="5" t="s">
        <v>159</v>
      </c>
      <c r="AM216" s="5" t="s">
        <v>159</v>
      </c>
      <c r="AO216" s="9">
        <v>4861.1000000000004</v>
      </c>
      <c r="AP216" s="9">
        <v>230</v>
      </c>
      <c r="AQ216" s="5" t="s">
        <v>165</v>
      </c>
      <c r="AR216" s="5" t="s">
        <v>167</v>
      </c>
      <c r="AU216" s="5" t="s">
        <v>167</v>
      </c>
      <c r="AV216" s="5" t="s">
        <v>169</v>
      </c>
      <c r="AW216" s="5" t="s">
        <v>169</v>
      </c>
      <c r="AY216" s="5" t="s">
        <v>159</v>
      </c>
      <c r="AZ216" s="5" t="s">
        <v>159</v>
      </c>
      <c r="BB216" s="5" t="s">
        <v>170</v>
      </c>
      <c r="BC216" s="5" t="s">
        <v>171</v>
      </c>
      <c r="BE216" s="5" t="s">
        <v>159</v>
      </c>
      <c r="BF216" s="5" t="s">
        <v>159</v>
      </c>
      <c r="BG216" s="5" t="s">
        <v>159</v>
      </c>
      <c r="BH216" s="5" t="s">
        <v>159</v>
      </c>
      <c r="BI216" s="5" t="s">
        <v>342</v>
      </c>
      <c r="BJ216" s="5" t="s">
        <v>175</v>
      </c>
      <c r="BK216" s="5" t="s">
        <v>170</v>
      </c>
      <c r="BL216" s="5" t="s">
        <v>173</v>
      </c>
      <c r="BP216" s="5">
        <v>8.3000000000000007</v>
      </c>
      <c r="BQ216" s="5" t="s">
        <v>179</v>
      </c>
      <c r="BS216" s="5" t="s">
        <v>159</v>
      </c>
      <c r="BT216" s="5" t="s">
        <v>159</v>
      </c>
      <c r="BW216" s="5" t="s">
        <v>159</v>
      </c>
      <c r="BX216" s="5" t="s">
        <v>159</v>
      </c>
      <c r="BZ216" s="5">
        <v>51666</v>
      </c>
      <c r="CB216" s="5" t="s">
        <v>174</v>
      </c>
      <c r="CD216" s="5" t="s">
        <v>175</v>
      </c>
      <c r="CJ216" s="5" t="s">
        <v>159</v>
      </c>
      <c r="CK216" s="5" t="s">
        <v>159</v>
      </c>
      <c r="CL216" s="5" t="s">
        <v>159</v>
      </c>
      <c r="CM216" s="5" t="s">
        <v>159</v>
      </c>
    </row>
    <row r="217" spans="1:91" x14ac:dyDescent="0.25">
      <c r="A217" s="5" t="s">
        <v>338</v>
      </c>
      <c r="B217" s="5" t="s">
        <v>391</v>
      </c>
      <c r="C217" s="5" t="s">
        <v>187</v>
      </c>
      <c r="D217" s="6">
        <v>43026.354166666664</v>
      </c>
      <c r="E217" s="5" t="s">
        <v>2427</v>
      </c>
      <c r="F217" s="5" t="s">
        <v>2427</v>
      </c>
      <c r="G217" s="5" t="s">
        <v>2409</v>
      </c>
      <c r="Y217" s="9"/>
      <c r="AO217" s="9"/>
      <c r="BP217" s="5">
        <v>8.15</v>
      </c>
      <c r="BR217" s="5">
        <v>57.9</v>
      </c>
      <c r="CG217" s="5">
        <v>22.56</v>
      </c>
      <c r="CI217" s="5">
        <v>3.8</v>
      </c>
    </row>
    <row r="218" spans="1:91" x14ac:dyDescent="0.25">
      <c r="A218" s="5" t="s">
        <v>338</v>
      </c>
      <c r="B218" s="5" t="s">
        <v>391</v>
      </c>
      <c r="C218" s="5" t="s">
        <v>154</v>
      </c>
      <c r="D218" s="6">
        <v>43026.352777777778</v>
      </c>
      <c r="E218" s="5" t="s">
        <v>605</v>
      </c>
      <c r="F218" s="5" t="s">
        <v>605</v>
      </c>
      <c r="G218" s="5" t="s">
        <v>340</v>
      </c>
      <c r="H218" s="5">
        <v>114</v>
      </c>
      <c r="I218" s="5" t="s">
        <v>157</v>
      </c>
      <c r="J218" s="5" t="s">
        <v>157</v>
      </c>
      <c r="K218" s="5" t="s">
        <v>158</v>
      </c>
      <c r="L218" s="5" t="s">
        <v>158</v>
      </c>
      <c r="M218" s="5" t="s">
        <v>159</v>
      </c>
      <c r="N218" s="5" t="s">
        <v>159</v>
      </c>
      <c r="O218" s="5" t="s">
        <v>160</v>
      </c>
      <c r="P218" s="5" t="s">
        <v>160</v>
      </c>
      <c r="Q218" s="5" t="s">
        <v>161</v>
      </c>
      <c r="R218" s="5" t="s">
        <v>347</v>
      </c>
      <c r="S218" s="5" t="s">
        <v>341</v>
      </c>
      <c r="T218" s="5">
        <v>3.8</v>
      </c>
      <c r="U218" s="5">
        <v>4</v>
      </c>
      <c r="V218" s="5" t="s">
        <v>163</v>
      </c>
      <c r="W218" s="5" t="s">
        <v>163</v>
      </c>
      <c r="Y218" s="9">
        <v>8.9</v>
      </c>
      <c r="Z218" s="5">
        <v>12</v>
      </c>
      <c r="AA218" s="5" t="s">
        <v>159</v>
      </c>
      <c r="AB218" s="5" t="s">
        <v>159</v>
      </c>
      <c r="AE218" s="5" t="s">
        <v>165</v>
      </c>
      <c r="AF218" s="5" t="s">
        <v>158</v>
      </c>
      <c r="AG218" s="5" t="s">
        <v>158</v>
      </c>
      <c r="AH218" s="5" t="s">
        <v>158</v>
      </c>
      <c r="AI218" s="5" t="s">
        <v>158</v>
      </c>
      <c r="AJ218" s="5">
        <v>36300</v>
      </c>
      <c r="AL218" s="5" t="s">
        <v>159</v>
      </c>
      <c r="AM218" s="5" t="s">
        <v>159</v>
      </c>
      <c r="AO218" s="9">
        <v>6095.3</v>
      </c>
      <c r="AP218" s="9">
        <v>1100</v>
      </c>
      <c r="AQ218" s="5" t="s">
        <v>165</v>
      </c>
      <c r="AR218" s="5" t="s">
        <v>167</v>
      </c>
      <c r="AU218" s="5" t="s">
        <v>167</v>
      </c>
      <c r="AV218" s="5" t="s">
        <v>169</v>
      </c>
      <c r="AW218" s="5" t="s">
        <v>169</v>
      </c>
      <c r="AY218" s="5" t="s">
        <v>159</v>
      </c>
      <c r="AZ218" s="5" t="s">
        <v>159</v>
      </c>
      <c r="BA218" s="5" t="s">
        <v>190</v>
      </c>
      <c r="BB218" s="5" t="s">
        <v>170</v>
      </c>
      <c r="BC218" s="5" t="s">
        <v>171</v>
      </c>
      <c r="BE218" s="5" t="s">
        <v>159</v>
      </c>
      <c r="BF218" s="5" t="s">
        <v>159</v>
      </c>
      <c r="BG218" s="5" t="s">
        <v>159</v>
      </c>
      <c r="BH218" s="5" t="s">
        <v>159</v>
      </c>
      <c r="BI218" s="5" t="s">
        <v>342</v>
      </c>
      <c r="BJ218" s="5" t="s">
        <v>175</v>
      </c>
      <c r="BK218" s="5" t="s">
        <v>170</v>
      </c>
      <c r="BL218" s="5" t="s">
        <v>173</v>
      </c>
      <c r="BP218" s="5">
        <v>8</v>
      </c>
      <c r="BQ218" s="5" t="s">
        <v>179</v>
      </c>
      <c r="BS218" s="5" t="s">
        <v>159</v>
      </c>
      <c r="BT218" s="5" t="s">
        <v>159</v>
      </c>
      <c r="BW218" s="5" t="s">
        <v>159</v>
      </c>
      <c r="BX218" s="5" t="s">
        <v>159</v>
      </c>
      <c r="BZ218" s="5">
        <v>54592</v>
      </c>
      <c r="CB218" s="5" t="s">
        <v>174</v>
      </c>
      <c r="CD218" s="5" t="s">
        <v>175</v>
      </c>
      <c r="CJ218" s="5" t="s">
        <v>159</v>
      </c>
      <c r="CK218" s="5" t="s">
        <v>159</v>
      </c>
      <c r="CL218" s="5" t="s">
        <v>159</v>
      </c>
      <c r="CM218" s="5" t="s">
        <v>159</v>
      </c>
    </row>
    <row r="219" spans="1:91" x14ac:dyDescent="0.25">
      <c r="A219" s="5" t="s">
        <v>338</v>
      </c>
      <c r="B219" s="5" t="s">
        <v>391</v>
      </c>
      <c r="C219" s="5" t="s">
        <v>154</v>
      </c>
      <c r="D219" s="6">
        <v>43026.357638888891</v>
      </c>
      <c r="E219" s="5" t="s">
        <v>606</v>
      </c>
      <c r="F219" s="5" t="s">
        <v>606</v>
      </c>
      <c r="G219" s="5" t="s">
        <v>343</v>
      </c>
      <c r="H219" s="5">
        <v>122</v>
      </c>
      <c r="I219" s="5" t="s">
        <v>157</v>
      </c>
      <c r="J219" s="5" t="s">
        <v>157</v>
      </c>
      <c r="K219" s="5" t="s">
        <v>158</v>
      </c>
      <c r="L219" s="5" t="s">
        <v>158</v>
      </c>
      <c r="M219" s="5" t="s">
        <v>159</v>
      </c>
      <c r="N219" s="5" t="s">
        <v>159</v>
      </c>
      <c r="O219" s="5" t="s">
        <v>160</v>
      </c>
      <c r="P219" s="5" t="s">
        <v>160</v>
      </c>
      <c r="Q219" s="5" t="s">
        <v>161</v>
      </c>
      <c r="R219" s="5" t="s">
        <v>347</v>
      </c>
      <c r="S219" s="5" t="s">
        <v>341</v>
      </c>
      <c r="T219" s="5">
        <v>3.7</v>
      </c>
      <c r="U219" s="5">
        <v>3.9</v>
      </c>
      <c r="V219" s="5" t="s">
        <v>163</v>
      </c>
      <c r="W219" s="5" t="s">
        <v>163</v>
      </c>
      <c r="Y219" s="9">
        <v>8.6</v>
      </c>
      <c r="Z219" s="5">
        <v>12</v>
      </c>
      <c r="AA219" s="5" t="s">
        <v>159</v>
      </c>
      <c r="AB219" s="5" t="s">
        <v>159</v>
      </c>
      <c r="AE219" s="5" t="s">
        <v>165</v>
      </c>
      <c r="AF219" s="5" t="s">
        <v>158</v>
      </c>
      <c r="AG219" s="5" t="s">
        <v>158</v>
      </c>
      <c r="AH219" s="5" t="s">
        <v>158</v>
      </c>
      <c r="AI219" s="5" t="s">
        <v>158</v>
      </c>
      <c r="AJ219" s="5">
        <v>37710</v>
      </c>
      <c r="AL219" s="5" t="s">
        <v>159</v>
      </c>
      <c r="AM219" s="5" t="s">
        <v>159</v>
      </c>
      <c r="AO219" s="9">
        <v>4950.6000000000004</v>
      </c>
      <c r="AP219" s="9">
        <v>9200</v>
      </c>
      <c r="AQ219" s="5" t="s">
        <v>165</v>
      </c>
      <c r="AR219" s="5" t="s">
        <v>167</v>
      </c>
      <c r="AU219" s="5" t="s">
        <v>167</v>
      </c>
      <c r="AV219" s="5" t="s">
        <v>169</v>
      </c>
      <c r="AW219" s="5" t="s">
        <v>169</v>
      </c>
      <c r="AY219" s="5" t="s">
        <v>159</v>
      </c>
      <c r="AZ219" s="5" t="s">
        <v>159</v>
      </c>
      <c r="BA219" s="5" t="s">
        <v>190</v>
      </c>
      <c r="BB219" s="5" t="s">
        <v>170</v>
      </c>
      <c r="BC219" s="5" t="s">
        <v>171</v>
      </c>
      <c r="BE219" s="5" t="s">
        <v>159</v>
      </c>
      <c r="BF219" s="5" t="s">
        <v>159</v>
      </c>
      <c r="BG219" s="5" t="s">
        <v>159</v>
      </c>
      <c r="BH219" s="5" t="s">
        <v>159</v>
      </c>
      <c r="BI219" s="5" t="s">
        <v>342</v>
      </c>
      <c r="BJ219" s="5" t="s">
        <v>175</v>
      </c>
      <c r="BK219" s="5" t="s">
        <v>170</v>
      </c>
      <c r="BL219" s="5" t="s">
        <v>173</v>
      </c>
      <c r="BP219" s="5">
        <v>8.4</v>
      </c>
      <c r="BQ219" s="5" t="s">
        <v>179</v>
      </c>
      <c r="BS219" s="5" t="s">
        <v>159</v>
      </c>
      <c r="BT219" s="5" t="s">
        <v>159</v>
      </c>
      <c r="BW219" s="5" t="s">
        <v>159</v>
      </c>
      <c r="BX219" s="5" t="s">
        <v>159</v>
      </c>
      <c r="BZ219" s="5">
        <v>41341</v>
      </c>
      <c r="CB219" s="5" t="s">
        <v>174</v>
      </c>
      <c r="CD219" s="5" t="s">
        <v>175</v>
      </c>
      <c r="CJ219" s="5" t="s">
        <v>159</v>
      </c>
      <c r="CK219" s="5" t="s">
        <v>159</v>
      </c>
      <c r="CL219" s="5" t="s">
        <v>159</v>
      </c>
      <c r="CM219" s="5" t="s">
        <v>159</v>
      </c>
    </row>
    <row r="220" spans="1:91" x14ac:dyDescent="0.25">
      <c r="A220" s="5" t="s">
        <v>338</v>
      </c>
      <c r="B220" s="5" t="s">
        <v>391</v>
      </c>
      <c r="C220" s="5" t="s">
        <v>187</v>
      </c>
      <c r="D220" s="6">
        <v>43026.352777777778</v>
      </c>
      <c r="E220" s="5" t="s">
        <v>605</v>
      </c>
      <c r="F220" s="5" t="s">
        <v>605</v>
      </c>
      <c r="G220" s="5" t="s">
        <v>340</v>
      </c>
      <c r="Y220" s="9"/>
      <c r="AO220" s="9"/>
      <c r="BP220" s="5">
        <v>8.11</v>
      </c>
      <c r="BR220" s="5">
        <v>56.3</v>
      </c>
      <c r="CG220" s="5">
        <v>22.02</v>
      </c>
      <c r="CI220" s="5">
        <v>3.2</v>
      </c>
    </row>
    <row r="221" spans="1:91" x14ac:dyDescent="0.25">
      <c r="A221" s="5" t="s">
        <v>338</v>
      </c>
      <c r="B221" s="5" t="s">
        <v>391</v>
      </c>
      <c r="C221" s="5" t="s">
        <v>187</v>
      </c>
      <c r="D221" s="6">
        <v>43026.357638888891</v>
      </c>
      <c r="E221" s="5" t="s">
        <v>606</v>
      </c>
      <c r="F221" s="5" t="s">
        <v>606</v>
      </c>
      <c r="G221" s="5" t="s">
        <v>343</v>
      </c>
      <c r="Y221" s="9"/>
      <c r="AO221" s="9"/>
      <c r="BP221" s="5">
        <v>8.16</v>
      </c>
      <c r="BR221" s="5">
        <v>57.1</v>
      </c>
      <c r="CG221" s="5">
        <v>21.69</v>
      </c>
      <c r="CI221" s="5">
        <v>3.7</v>
      </c>
    </row>
    <row r="222" spans="1:91" s="2" customFormat="1" x14ac:dyDescent="0.25">
      <c r="H222" s="2">
        <f>(H216-H218)/((H216+H218)/2)*100</f>
        <v>8.4033613445378155</v>
      </c>
      <c r="T222" s="2">
        <f t="shared" ref="T222:BP222" si="114">(T216-T218)/((T216+T218)/2)*100</f>
        <v>-2.6666666666666572</v>
      </c>
      <c r="U222" s="2">
        <f t="shared" si="114"/>
        <v>-5.1282051282051331</v>
      </c>
      <c r="Y222" s="21">
        <f t="shared" si="114"/>
        <v>21.105527638190953</v>
      </c>
      <c r="Z222" s="2">
        <f>(Z216-Z218)/((Z216+Z218)/2)*100</f>
        <v>-8.695652173913043</v>
      </c>
      <c r="AJ222" s="2">
        <f t="shared" si="114"/>
        <v>0</v>
      </c>
      <c r="AO222" s="21">
        <f t="shared" si="114"/>
        <v>-22.529297944580332</v>
      </c>
      <c r="AP222" s="21">
        <f t="shared" si="114"/>
        <v>-130.82706766917295</v>
      </c>
      <c r="BP222" s="2">
        <f t="shared" si="114"/>
        <v>3.680981595092033</v>
      </c>
      <c r="BR222" s="2">
        <f>(BR217-BR220)/((BR217+BR220)/2)*100</f>
        <v>2.8021015761821393</v>
      </c>
      <c r="BZ222" s="2">
        <f>(BZ216-BZ218)/((BZ216+BZ218)/2)*100</f>
        <v>-5.5073500348209077</v>
      </c>
      <c r="CI222" s="2">
        <f>(CI217-CI220)/((CI217+CI220)/2)*100</f>
        <v>17.142857142857132</v>
      </c>
    </row>
    <row r="223" spans="1:91" x14ac:dyDescent="0.25">
      <c r="D223" s="6"/>
    </row>
    <row r="224" spans="1:91" x14ac:dyDescent="0.25">
      <c r="D224" s="6"/>
    </row>
    <row r="225" spans="4:4" x14ac:dyDescent="0.25">
      <c r="D225" s="6"/>
    </row>
    <row r="226" spans="4:4" x14ac:dyDescent="0.25">
      <c r="D226" s="6"/>
    </row>
    <row r="227" spans="4:4" x14ac:dyDescent="0.25">
      <c r="D227" s="6"/>
    </row>
    <row r="228" spans="4:4" x14ac:dyDescent="0.25">
      <c r="D228" s="6"/>
    </row>
    <row r="229" spans="4:4" x14ac:dyDescent="0.25">
      <c r="D229" s="6"/>
    </row>
    <row r="230" spans="4:4" x14ac:dyDescent="0.25">
      <c r="D230" s="6"/>
    </row>
    <row r="231" spans="4:4" x14ac:dyDescent="0.25">
      <c r="D231" s="6"/>
    </row>
    <row r="232" spans="4:4" x14ac:dyDescent="0.25">
      <c r="D232" s="6"/>
    </row>
    <row r="233" spans="4:4" x14ac:dyDescent="0.25">
      <c r="D233" s="6"/>
    </row>
    <row r="234" spans="4:4" x14ac:dyDescent="0.25">
      <c r="D234" s="6"/>
    </row>
    <row r="235" spans="4:4" x14ac:dyDescent="0.25">
      <c r="D235" s="6"/>
    </row>
    <row r="236" spans="4:4" x14ac:dyDescent="0.25">
      <c r="D236" s="6"/>
    </row>
    <row r="237" spans="4:4" x14ac:dyDescent="0.25">
      <c r="D237" s="6"/>
    </row>
    <row r="238" spans="4:4" x14ac:dyDescent="0.25">
      <c r="D238" s="6"/>
    </row>
    <row r="239" spans="4:4" x14ac:dyDescent="0.25">
      <c r="D239" s="6"/>
    </row>
    <row r="240" spans="4:4" x14ac:dyDescent="0.25">
      <c r="D240" s="6"/>
    </row>
    <row r="241" spans="4:4" x14ac:dyDescent="0.25">
      <c r="D241" s="6"/>
    </row>
    <row r="242" spans="4:4" x14ac:dyDescent="0.25">
      <c r="D242" s="6"/>
    </row>
    <row r="243" spans="4:4" x14ac:dyDescent="0.25">
      <c r="D243" s="6"/>
    </row>
    <row r="244" spans="4:4" x14ac:dyDescent="0.25">
      <c r="D244" s="6"/>
    </row>
    <row r="245" spans="4:4" x14ac:dyDescent="0.25">
      <c r="D245" s="6"/>
    </row>
    <row r="246" spans="4:4" x14ac:dyDescent="0.25">
      <c r="D246" s="6"/>
    </row>
    <row r="247" spans="4:4" x14ac:dyDescent="0.25">
      <c r="D247" s="6"/>
    </row>
    <row r="248" spans="4:4" x14ac:dyDescent="0.25">
      <c r="D248" s="6"/>
    </row>
    <row r="249" spans="4:4" x14ac:dyDescent="0.25">
      <c r="D249" s="6"/>
    </row>
    <row r="250" spans="4:4" x14ac:dyDescent="0.25">
      <c r="D250" s="6"/>
    </row>
    <row r="251" spans="4:4" x14ac:dyDescent="0.25">
      <c r="D251" s="6"/>
    </row>
    <row r="252" spans="4:4" x14ac:dyDescent="0.25">
      <c r="D252" s="6"/>
    </row>
    <row r="253" spans="4:4" x14ac:dyDescent="0.25">
      <c r="D253" s="6"/>
    </row>
    <row r="254" spans="4:4" x14ac:dyDescent="0.25">
      <c r="D254" s="6"/>
    </row>
    <row r="255" spans="4:4" x14ac:dyDescent="0.25">
      <c r="D255" s="6"/>
    </row>
    <row r="256" spans="4:4" x14ac:dyDescent="0.25">
      <c r="D256" s="6"/>
    </row>
    <row r="257" spans="4:4" x14ac:dyDescent="0.25">
      <c r="D257" s="6"/>
    </row>
    <row r="258" spans="4:4" x14ac:dyDescent="0.25">
      <c r="D258" s="6"/>
    </row>
    <row r="259" spans="4:4" x14ac:dyDescent="0.25">
      <c r="D259" s="6"/>
    </row>
    <row r="260" spans="4:4" x14ac:dyDescent="0.25">
      <c r="D260" s="6"/>
    </row>
    <row r="261" spans="4:4" x14ac:dyDescent="0.25">
      <c r="D261" s="6"/>
    </row>
    <row r="262" spans="4:4" x14ac:dyDescent="0.25">
      <c r="D262" s="6"/>
    </row>
    <row r="263" spans="4:4" x14ac:dyDescent="0.25">
      <c r="D263" s="6"/>
    </row>
    <row r="264" spans="4:4" x14ac:dyDescent="0.25">
      <c r="D264" s="6"/>
    </row>
    <row r="265" spans="4:4" x14ac:dyDescent="0.25">
      <c r="D265" s="6"/>
    </row>
    <row r="266" spans="4:4" x14ac:dyDescent="0.25">
      <c r="D266" s="6"/>
    </row>
    <row r="267" spans="4:4" x14ac:dyDescent="0.25">
      <c r="D267" s="6"/>
    </row>
    <row r="268" spans="4:4" x14ac:dyDescent="0.25">
      <c r="D268" s="6"/>
    </row>
    <row r="269" spans="4:4" x14ac:dyDescent="0.25">
      <c r="D269" s="6"/>
    </row>
    <row r="270" spans="4:4" x14ac:dyDescent="0.25">
      <c r="D270" s="6"/>
    </row>
    <row r="271" spans="4:4" x14ac:dyDescent="0.25">
      <c r="D271" s="6"/>
    </row>
    <row r="272" spans="4:4" x14ac:dyDescent="0.25">
      <c r="D272" s="6"/>
    </row>
    <row r="273" spans="4:4" x14ac:dyDescent="0.25">
      <c r="D273" s="6"/>
    </row>
    <row r="274" spans="4:4" x14ac:dyDescent="0.25">
      <c r="D274" s="6"/>
    </row>
    <row r="275" spans="4:4" x14ac:dyDescent="0.25">
      <c r="D275" s="6"/>
    </row>
    <row r="276" spans="4:4" x14ac:dyDescent="0.25">
      <c r="D276" s="6"/>
    </row>
    <row r="277" spans="4:4" x14ac:dyDescent="0.25">
      <c r="D277" s="6"/>
    </row>
    <row r="278" spans="4:4" x14ac:dyDescent="0.25">
      <c r="D278" s="6"/>
    </row>
    <row r="279" spans="4:4" x14ac:dyDescent="0.25">
      <c r="D279" s="6"/>
    </row>
    <row r="280" spans="4:4" x14ac:dyDescent="0.25">
      <c r="D280" s="6"/>
    </row>
    <row r="281" spans="4:4" x14ac:dyDescent="0.25">
      <c r="D281" s="6"/>
    </row>
    <row r="282" spans="4:4" x14ac:dyDescent="0.25">
      <c r="D282" s="6"/>
    </row>
    <row r="283" spans="4:4" x14ac:dyDescent="0.25">
      <c r="D283" s="6"/>
    </row>
    <row r="284" spans="4:4" x14ac:dyDescent="0.25">
      <c r="D284" s="6"/>
    </row>
    <row r="285" spans="4:4" x14ac:dyDescent="0.25">
      <c r="D285" s="6"/>
    </row>
    <row r="286" spans="4:4" x14ac:dyDescent="0.25">
      <c r="D286" s="6"/>
    </row>
    <row r="287" spans="4:4" x14ac:dyDescent="0.25">
      <c r="D287" s="6"/>
    </row>
    <row r="288" spans="4:4" x14ac:dyDescent="0.25">
      <c r="D288" s="6"/>
    </row>
    <row r="289" spans="4:4" x14ac:dyDescent="0.25">
      <c r="D289" s="6"/>
    </row>
    <row r="290" spans="4:4" x14ac:dyDescent="0.25">
      <c r="D290" s="6"/>
    </row>
    <row r="291" spans="4:4" x14ac:dyDescent="0.25">
      <c r="D291" s="6"/>
    </row>
    <row r="292" spans="4:4" x14ac:dyDescent="0.25">
      <c r="D292" s="6"/>
    </row>
    <row r="293" spans="4:4" x14ac:dyDescent="0.25">
      <c r="D293" s="6"/>
    </row>
    <row r="294" spans="4:4" x14ac:dyDescent="0.25">
      <c r="D294" s="6"/>
    </row>
    <row r="295" spans="4:4" x14ac:dyDescent="0.25">
      <c r="D295" s="6"/>
    </row>
    <row r="296" spans="4:4" x14ac:dyDescent="0.25">
      <c r="D296" s="6"/>
    </row>
    <row r="297" spans="4:4" x14ac:dyDescent="0.25">
      <c r="D297" s="6"/>
    </row>
    <row r="298" spans="4:4" x14ac:dyDescent="0.25">
      <c r="D298" s="6"/>
    </row>
    <row r="299" spans="4:4" x14ac:dyDescent="0.25">
      <c r="D299" s="6"/>
    </row>
    <row r="300" spans="4:4" x14ac:dyDescent="0.25">
      <c r="D300" s="6"/>
    </row>
    <row r="301" spans="4:4" x14ac:dyDescent="0.25">
      <c r="D301" s="6"/>
    </row>
    <row r="302" spans="4:4" x14ac:dyDescent="0.25">
      <c r="D302" s="6"/>
    </row>
    <row r="303" spans="4:4" x14ac:dyDescent="0.25">
      <c r="D303" s="6"/>
    </row>
    <row r="304" spans="4:4" x14ac:dyDescent="0.25">
      <c r="D304" s="6"/>
    </row>
    <row r="305" spans="4:4" x14ac:dyDescent="0.25">
      <c r="D305" s="6"/>
    </row>
    <row r="306" spans="4:4" x14ac:dyDescent="0.25">
      <c r="D306" s="6"/>
    </row>
    <row r="307" spans="4:4" x14ac:dyDescent="0.25">
      <c r="D307" s="6"/>
    </row>
    <row r="308" spans="4:4" x14ac:dyDescent="0.25">
      <c r="D308" s="6"/>
    </row>
    <row r="309" spans="4:4" x14ac:dyDescent="0.25">
      <c r="D309" s="6"/>
    </row>
    <row r="310" spans="4:4" x14ac:dyDescent="0.25">
      <c r="D310" s="6"/>
    </row>
    <row r="311" spans="4:4" x14ac:dyDescent="0.25">
      <c r="D311" s="6"/>
    </row>
    <row r="312" spans="4:4" x14ac:dyDescent="0.25">
      <c r="D312" s="6"/>
    </row>
    <row r="313" spans="4:4" x14ac:dyDescent="0.25">
      <c r="D313" s="6"/>
    </row>
    <row r="314" spans="4:4" x14ac:dyDescent="0.25">
      <c r="D314" s="6"/>
    </row>
    <row r="315" spans="4:4" x14ac:dyDescent="0.25">
      <c r="D315" s="6"/>
    </row>
    <row r="316" spans="4:4" x14ac:dyDescent="0.25">
      <c r="D316" s="6"/>
    </row>
    <row r="317" spans="4:4" x14ac:dyDescent="0.25">
      <c r="D317" s="6"/>
    </row>
    <row r="318" spans="4:4" x14ac:dyDescent="0.25">
      <c r="D318" s="6"/>
    </row>
    <row r="319" spans="4:4" x14ac:dyDescent="0.25">
      <c r="D319" s="6"/>
    </row>
    <row r="320" spans="4:4" x14ac:dyDescent="0.25">
      <c r="D320" s="6"/>
    </row>
    <row r="321" spans="4:4" x14ac:dyDescent="0.25">
      <c r="D321" s="6"/>
    </row>
    <row r="322" spans="4:4" x14ac:dyDescent="0.25">
      <c r="D322" s="6"/>
    </row>
    <row r="323" spans="4:4" x14ac:dyDescent="0.25">
      <c r="D323" s="6"/>
    </row>
    <row r="324" spans="4:4" x14ac:dyDescent="0.25">
      <c r="D324" s="6"/>
    </row>
    <row r="325" spans="4:4" x14ac:dyDescent="0.25">
      <c r="D325" s="6"/>
    </row>
    <row r="326" spans="4:4" x14ac:dyDescent="0.25">
      <c r="D326" s="6"/>
    </row>
    <row r="327" spans="4:4" x14ac:dyDescent="0.25">
      <c r="D327" s="6"/>
    </row>
    <row r="328" spans="4:4" x14ac:dyDescent="0.25">
      <c r="D328" s="6"/>
    </row>
    <row r="329" spans="4:4" x14ac:dyDescent="0.25">
      <c r="D329" s="6"/>
    </row>
    <row r="330" spans="4:4" x14ac:dyDescent="0.25">
      <c r="D330" s="6"/>
    </row>
    <row r="331" spans="4:4" x14ac:dyDescent="0.25">
      <c r="D331" s="6"/>
    </row>
    <row r="332" spans="4:4" x14ac:dyDescent="0.25">
      <c r="D332" s="6"/>
    </row>
    <row r="333" spans="4:4" x14ac:dyDescent="0.25">
      <c r="D333" s="6"/>
    </row>
    <row r="334" spans="4:4" x14ac:dyDescent="0.25">
      <c r="D334" s="6"/>
    </row>
    <row r="335" spans="4:4" x14ac:dyDescent="0.25">
      <c r="D335" s="6"/>
    </row>
    <row r="336" spans="4:4" x14ac:dyDescent="0.25">
      <c r="D336" s="6"/>
    </row>
    <row r="337" spans="4:4" x14ac:dyDescent="0.25">
      <c r="D337" s="6"/>
    </row>
    <row r="338" spans="4:4" x14ac:dyDescent="0.25">
      <c r="D338" s="6"/>
    </row>
    <row r="339" spans="4:4" x14ac:dyDescent="0.25">
      <c r="D339" s="6"/>
    </row>
    <row r="340" spans="4:4" x14ac:dyDescent="0.25">
      <c r="D340" s="6"/>
    </row>
    <row r="341" spans="4:4" x14ac:dyDescent="0.25">
      <c r="D341" s="6"/>
    </row>
    <row r="342" spans="4:4" x14ac:dyDescent="0.25">
      <c r="D342" s="6"/>
    </row>
    <row r="343" spans="4:4" x14ac:dyDescent="0.25">
      <c r="D343" s="6"/>
    </row>
    <row r="344" spans="4:4" x14ac:dyDescent="0.25">
      <c r="D344" s="6"/>
    </row>
    <row r="345" spans="4:4" x14ac:dyDescent="0.25">
      <c r="D345" s="6"/>
    </row>
    <row r="346" spans="4:4" x14ac:dyDescent="0.25">
      <c r="D346" s="6"/>
    </row>
    <row r="347" spans="4:4" x14ac:dyDescent="0.25">
      <c r="D347" s="6"/>
    </row>
    <row r="348" spans="4:4" x14ac:dyDescent="0.25">
      <c r="D348" s="6"/>
    </row>
    <row r="349" spans="4:4" x14ac:dyDescent="0.25">
      <c r="D349" s="6"/>
    </row>
    <row r="350" spans="4:4" x14ac:dyDescent="0.25">
      <c r="D350" s="6"/>
    </row>
    <row r="351" spans="4:4" x14ac:dyDescent="0.25">
      <c r="D351" s="6"/>
    </row>
    <row r="352" spans="4:4" x14ac:dyDescent="0.25">
      <c r="D352" s="6"/>
    </row>
    <row r="353" spans="4:4" x14ac:dyDescent="0.25">
      <c r="D353" s="6"/>
    </row>
    <row r="354" spans="4:4" x14ac:dyDescent="0.25">
      <c r="D354" s="6"/>
    </row>
    <row r="355" spans="4:4" x14ac:dyDescent="0.25">
      <c r="D355" s="6"/>
    </row>
    <row r="356" spans="4:4" x14ac:dyDescent="0.25">
      <c r="D356" s="6"/>
    </row>
    <row r="357" spans="4:4" x14ac:dyDescent="0.25">
      <c r="D357" s="6"/>
    </row>
    <row r="358" spans="4:4" x14ac:dyDescent="0.25">
      <c r="D358" s="6"/>
    </row>
    <row r="359" spans="4:4" x14ac:dyDescent="0.25">
      <c r="D359" s="6"/>
    </row>
    <row r="360" spans="4:4" x14ac:dyDescent="0.25">
      <c r="D360" s="6"/>
    </row>
    <row r="361" spans="4:4" x14ac:dyDescent="0.25">
      <c r="D361" s="6"/>
    </row>
    <row r="362" spans="4:4" x14ac:dyDescent="0.25">
      <c r="D362" s="6"/>
    </row>
    <row r="363" spans="4:4" x14ac:dyDescent="0.25">
      <c r="D363" s="6"/>
    </row>
    <row r="364" spans="4:4" x14ac:dyDescent="0.25">
      <c r="D364" s="6"/>
    </row>
    <row r="365" spans="4:4" x14ac:dyDescent="0.25">
      <c r="D365" s="6"/>
    </row>
    <row r="366" spans="4:4" x14ac:dyDescent="0.25">
      <c r="D366" s="6"/>
    </row>
    <row r="367" spans="4:4" x14ac:dyDescent="0.25">
      <c r="D367" s="6"/>
    </row>
    <row r="368" spans="4:4" x14ac:dyDescent="0.25">
      <c r="D368" s="6"/>
    </row>
    <row r="369" spans="4:4" x14ac:dyDescent="0.25">
      <c r="D369" s="6"/>
    </row>
    <row r="370" spans="4:4" x14ac:dyDescent="0.25">
      <c r="D370" s="6"/>
    </row>
    <row r="371" spans="4:4" x14ac:dyDescent="0.25">
      <c r="D371" s="6"/>
    </row>
    <row r="372" spans="4:4" x14ac:dyDescent="0.25">
      <c r="D372" s="6"/>
    </row>
    <row r="373" spans="4:4" x14ac:dyDescent="0.25">
      <c r="D373" s="6"/>
    </row>
    <row r="374" spans="4:4" x14ac:dyDescent="0.25">
      <c r="D374" s="6"/>
    </row>
    <row r="375" spans="4:4" x14ac:dyDescent="0.25">
      <c r="D375" s="6"/>
    </row>
    <row r="376" spans="4:4" x14ac:dyDescent="0.25">
      <c r="D376" s="6"/>
    </row>
    <row r="377" spans="4:4" x14ac:dyDescent="0.25">
      <c r="D377" s="6"/>
    </row>
    <row r="378" spans="4:4" x14ac:dyDescent="0.25">
      <c r="D378" s="6"/>
    </row>
    <row r="379" spans="4:4" x14ac:dyDescent="0.25">
      <c r="D379" s="6"/>
    </row>
    <row r="380" spans="4:4" x14ac:dyDescent="0.25">
      <c r="D380" s="6"/>
    </row>
    <row r="381" spans="4:4" x14ac:dyDescent="0.25">
      <c r="D381" s="6"/>
    </row>
    <row r="382" spans="4:4" x14ac:dyDescent="0.25">
      <c r="D382" s="6"/>
    </row>
    <row r="383" spans="4:4" x14ac:dyDescent="0.25">
      <c r="D383" s="6"/>
    </row>
    <row r="384" spans="4:4" x14ac:dyDescent="0.25">
      <c r="D384" s="6"/>
    </row>
    <row r="385" spans="4:4" x14ac:dyDescent="0.25">
      <c r="D385" s="6"/>
    </row>
    <row r="386" spans="4:4" x14ac:dyDescent="0.25">
      <c r="D386" s="6"/>
    </row>
    <row r="387" spans="4:4" x14ac:dyDescent="0.25">
      <c r="D387" s="6"/>
    </row>
    <row r="388" spans="4:4" x14ac:dyDescent="0.25">
      <c r="D388" s="6"/>
    </row>
    <row r="389" spans="4:4" x14ac:dyDescent="0.25">
      <c r="D389" s="6"/>
    </row>
    <row r="390" spans="4:4" x14ac:dyDescent="0.25">
      <c r="D390" s="6"/>
    </row>
    <row r="391" spans="4:4" x14ac:dyDescent="0.25">
      <c r="D391" s="6"/>
    </row>
    <row r="392" spans="4:4" x14ac:dyDescent="0.25">
      <c r="D392" s="6"/>
    </row>
    <row r="393" spans="4:4" x14ac:dyDescent="0.25">
      <c r="D393" s="6"/>
    </row>
    <row r="394" spans="4:4" x14ac:dyDescent="0.25">
      <c r="D394" s="6"/>
    </row>
    <row r="395" spans="4:4" x14ac:dyDescent="0.25">
      <c r="D395" s="6"/>
    </row>
    <row r="396" spans="4:4" x14ac:dyDescent="0.25">
      <c r="D396" s="6"/>
    </row>
    <row r="397" spans="4:4" x14ac:dyDescent="0.25">
      <c r="D397" s="6"/>
    </row>
    <row r="398" spans="4:4" x14ac:dyDescent="0.25">
      <c r="D398" s="6"/>
    </row>
    <row r="399" spans="4:4" x14ac:dyDescent="0.25">
      <c r="D399" s="6"/>
    </row>
    <row r="400" spans="4:4" x14ac:dyDescent="0.25">
      <c r="D400" s="6"/>
    </row>
    <row r="401" spans="4:4" x14ac:dyDescent="0.25">
      <c r="D401" s="6"/>
    </row>
    <row r="402" spans="4:4" x14ac:dyDescent="0.25">
      <c r="D402" s="6"/>
    </row>
    <row r="403" spans="4:4" x14ac:dyDescent="0.25">
      <c r="D403" s="6"/>
    </row>
    <row r="404" spans="4:4" x14ac:dyDescent="0.25">
      <c r="D404" s="6"/>
    </row>
    <row r="405" spans="4:4" x14ac:dyDescent="0.25">
      <c r="D405" s="6"/>
    </row>
    <row r="406" spans="4:4" x14ac:dyDescent="0.25">
      <c r="D406" s="6"/>
    </row>
    <row r="407" spans="4:4" x14ac:dyDescent="0.25">
      <c r="D407" s="6"/>
    </row>
    <row r="408" spans="4:4" x14ac:dyDescent="0.25">
      <c r="D408" s="6"/>
    </row>
    <row r="409" spans="4:4" x14ac:dyDescent="0.25">
      <c r="D409" s="6"/>
    </row>
    <row r="410" spans="4:4" x14ac:dyDescent="0.25">
      <c r="D410" s="6"/>
    </row>
    <row r="411" spans="4:4" x14ac:dyDescent="0.25">
      <c r="D411" s="6"/>
    </row>
    <row r="412" spans="4:4" x14ac:dyDescent="0.25">
      <c r="D412" s="6"/>
    </row>
    <row r="413" spans="4:4" x14ac:dyDescent="0.25">
      <c r="D413" s="6"/>
    </row>
    <row r="414" spans="4:4" x14ac:dyDescent="0.25">
      <c r="D414" s="6"/>
    </row>
    <row r="415" spans="4:4" x14ac:dyDescent="0.25">
      <c r="D415" s="6"/>
    </row>
    <row r="416" spans="4:4" x14ac:dyDescent="0.25">
      <c r="D416" s="6"/>
    </row>
    <row r="417" spans="4:4" x14ac:dyDescent="0.25">
      <c r="D417" s="6"/>
    </row>
    <row r="418" spans="4:4" x14ac:dyDescent="0.25">
      <c r="D418" s="6"/>
    </row>
    <row r="419" spans="4:4" x14ac:dyDescent="0.25">
      <c r="D419" s="6"/>
    </row>
    <row r="420" spans="4:4" x14ac:dyDescent="0.25">
      <c r="D420" s="6"/>
    </row>
    <row r="421" spans="4:4" x14ac:dyDescent="0.25">
      <c r="D421" s="6"/>
    </row>
    <row r="422" spans="4:4" x14ac:dyDescent="0.25">
      <c r="D422" s="6"/>
    </row>
    <row r="423" spans="4:4" x14ac:dyDescent="0.25">
      <c r="D423" s="6"/>
    </row>
    <row r="424" spans="4:4" x14ac:dyDescent="0.25">
      <c r="D424" s="6"/>
    </row>
    <row r="425" spans="4:4" x14ac:dyDescent="0.25">
      <c r="D425" s="6"/>
    </row>
    <row r="426" spans="4:4" x14ac:dyDescent="0.25">
      <c r="D426" s="6"/>
    </row>
    <row r="427" spans="4:4" x14ac:dyDescent="0.25">
      <c r="D427" s="6"/>
    </row>
    <row r="428" spans="4:4" x14ac:dyDescent="0.25">
      <c r="D428" s="6"/>
    </row>
    <row r="429" spans="4:4" x14ac:dyDescent="0.25">
      <c r="D429" s="6"/>
    </row>
    <row r="430" spans="4:4" x14ac:dyDescent="0.25">
      <c r="D430" s="6"/>
    </row>
    <row r="431" spans="4:4" x14ac:dyDescent="0.25">
      <c r="D431" s="6"/>
    </row>
    <row r="432" spans="4:4" x14ac:dyDescent="0.25">
      <c r="D432" s="6"/>
    </row>
    <row r="433" spans="4:4" x14ac:dyDescent="0.25">
      <c r="D433" s="6"/>
    </row>
    <row r="434" spans="4:4" x14ac:dyDescent="0.25">
      <c r="D434" s="6"/>
    </row>
    <row r="435" spans="4:4" x14ac:dyDescent="0.25">
      <c r="D435" s="6"/>
    </row>
    <row r="436" spans="4:4" x14ac:dyDescent="0.25">
      <c r="D436" s="6"/>
    </row>
    <row r="437" spans="4:4" x14ac:dyDescent="0.25">
      <c r="D437" s="6"/>
    </row>
    <row r="438" spans="4:4" x14ac:dyDescent="0.25">
      <c r="D438" s="6"/>
    </row>
    <row r="439" spans="4:4" x14ac:dyDescent="0.25">
      <c r="D439" s="6"/>
    </row>
    <row r="440" spans="4:4" x14ac:dyDescent="0.25">
      <c r="D440" s="6"/>
    </row>
    <row r="441" spans="4:4" x14ac:dyDescent="0.25">
      <c r="D441" s="6"/>
    </row>
    <row r="442" spans="4:4" x14ac:dyDescent="0.25">
      <c r="D442" s="6"/>
    </row>
    <row r="443" spans="4:4" x14ac:dyDescent="0.25">
      <c r="D443" s="6"/>
    </row>
    <row r="444" spans="4:4" x14ac:dyDescent="0.25">
      <c r="D444" s="6"/>
    </row>
    <row r="445" spans="4:4" x14ac:dyDescent="0.25">
      <c r="D445" s="6"/>
    </row>
    <row r="446" spans="4:4" x14ac:dyDescent="0.25">
      <c r="D446" s="6"/>
    </row>
    <row r="447" spans="4:4" x14ac:dyDescent="0.25">
      <c r="D447" s="6"/>
    </row>
    <row r="448" spans="4:4" x14ac:dyDescent="0.25">
      <c r="D448" s="6"/>
    </row>
    <row r="449" spans="4:4" x14ac:dyDescent="0.25">
      <c r="D449" s="6"/>
    </row>
    <row r="450" spans="4:4" x14ac:dyDescent="0.25">
      <c r="D450" s="6"/>
    </row>
    <row r="451" spans="4:4" x14ac:dyDescent="0.25">
      <c r="D451" s="6"/>
    </row>
    <row r="452" spans="4:4" x14ac:dyDescent="0.25">
      <c r="D452" s="6"/>
    </row>
    <row r="453" spans="4:4" x14ac:dyDescent="0.25">
      <c r="D453" s="6"/>
    </row>
    <row r="454" spans="4:4" x14ac:dyDescent="0.25">
      <c r="D454" s="6"/>
    </row>
    <row r="455" spans="4:4" x14ac:dyDescent="0.25">
      <c r="D455" s="6"/>
    </row>
    <row r="456" spans="4:4" x14ac:dyDescent="0.25">
      <c r="D456" s="6"/>
    </row>
    <row r="457" spans="4:4" x14ac:dyDescent="0.25">
      <c r="D457" s="6"/>
    </row>
    <row r="458" spans="4:4" x14ac:dyDescent="0.25">
      <c r="D458" s="6"/>
    </row>
    <row r="459" spans="4:4" x14ac:dyDescent="0.25">
      <c r="D459" s="6"/>
    </row>
    <row r="460" spans="4:4" x14ac:dyDescent="0.25">
      <c r="D460" s="6"/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462"/>
  <sheetViews>
    <sheetView topLeftCell="A163" zoomScale="90" zoomScaleNormal="90" workbookViewId="0">
      <selection activeCell="A183" sqref="A183:XFD183"/>
    </sheetView>
  </sheetViews>
  <sheetFormatPr defaultRowHeight="15" x14ac:dyDescent="0.25"/>
  <cols>
    <col min="1" max="1" width="9.140625" style="5"/>
    <col min="2" max="2" width="36.42578125" style="5" bestFit="1" customWidth="1"/>
    <col min="3" max="3" width="9.140625" style="5"/>
    <col min="4" max="4" width="15.85546875" style="5" bestFit="1" customWidth="1"/>
    <col min="5" max="6" width="9.140625" style="5"/>
    <col min="7" max="7" width="20.5703125" style="5" bestFit="1" customWidth="1"/>
    <col min="8" max="8" width="29.140625" style="5" bestFit="1" customWidth="1"/>
    <col min="9" max="24" width="9.140625" style="5"/>
    <col min="25" max="25" width="14.42578125" style="5" customWidth="1"/>
    <col min="26" max="26" width="15.85546875" style="5" customWidth="1"/>
    <col min="27" max="51" width="9.140625" style="5"/>
    <col min="52" max="52" width="19.28515625" style="5" customWidth="1"/>
    <col min="53" max="53" width="9.140625" style="5"/>
    <col min="54" max="54" width="10.5703125" style="5" customWidth="1"/>
    <col min="55" max="62" width="9.140625" style="5"/>
    <col min="63" max="63" width="27.7109375" style="5" customWidth="1"/>
    <col min="64" max="64" width="16.42578125" style="5" customWidth="1"/>
    <col min="65" max="65" width="19.7109375" style="5" customWidth="1"/>
    <col min="66" max="66" width="13.28515625" style="5" customWidth="1"/>
    <col min="67" max="67" width="15.28515625" style="5" customWidth="1"/>
    <col min="68" max="16384" width="9.140625" style="5"/>
  </cols>
  <sheetData>
    <row r="1" spans="1:9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10</v>
      </c>
      <c r="J1" s="5" t="s">
        <v>11</v>
      </c>
      <c r="K1" s="5" t="s">
        <v>13</v>
      </c>
      <c r="L1" s="5" t="s">
        <v>14</v>
      </c>
      <c r="M1" s="5" t="s">
        <v>23</v>
      </c>
      <c r="N1" s="5" t="s">
        <v>24</v>
      </c>
      <c r="O1" s="5" t="s">
        <v>26</v>
      </c>
      <c r="P1" s="5" t="s">
        <v>27</v>
      </c>
      <c r="Q1" s="5" t="s">
        <v>29</v>
      </c>
      <c r="R1" s="5" t="s">
        <v>30</v>
      </c>
      <c r="S1" s="5" t="s">
        <v>31</v>
      </c>
      <c r="T1" s="5" t="s">
        <v>34</v>
      </c>
      <c r="U1" s="5" t="s">
        <v>35</v>
      </c>
      <c r="V1" s="5" t="s">
        <v>37</v>
      </c>
      <c r="W1" s="5" t="s">
        <v>38</v>
      </c>
      <c r="X1" s="5" t="s">
        <v>39</v>
      </c>
      <c r="Y1" s="5" t="s">
        <v>40</v>
      </c>
      <c r="Z1" s="5" t="s">
        <v>42</v>
      </c>
      <c r="AA1" s="5" t="s">
        <v>44</v>
      </c>
      <c r="AB1" s="5" t="s">
        <v>45</v>
      </c>
      <c r="AC1" s="5" t="s">
        <v>46</v>
      </c>
      <c r="AD1" s="5" t="s">
        <v>48</v>
      </c>
      <c r="AE1" s="5" t="s">
        <v>49</v>
      </c>
      <c r="AF1" s="5" t="s">
        <v>51</v>
      </c>
      <c r="AG1" s="5" t="s">
        <v>52</v>
      </c>
      <c r="AH1" s="5" t="s">
        <v>54</v>
      </c>
      <c r="AI1" s="5" t="s">
        <v>55</v>
      </c>
      <c r="AJ1" s="5" t="s">
        <v>56</v>
      </c>
      <c r="AK1" s="5" t="s">
        <v>57</v>
      </c>
      <c r="AL1" s="5" t="s">
        <v>59</v>
      </c>
      <c r="AM1" s="5" t="s">
        <v>60</v>
      </c>
      <c r="AN1" s="5" t="s">
        <v>61</v>
      </c>
      <c r="AO1" s="5" t="s">
        <v>70</v>
      </c>
      <c r="AP1" s="5" t="s">
        <v>73</v>
      </c>
      <c r="AQ1" s="5" t="s">
        <v>77</v>
      </c>
      <c r="AR1" s="5" t="s">
        <v>79</v>
      </c>
      <c r="AS1" s="5" t="s">
        <v>80</v>
      </c>
      <c r="AT1" s="5" t="s">
        <v>81</v>
      </c>
      <c r="AU1" s="5" t="s">
        <v>82</v>
      </c>
      <c r="AV1" s="5" t="s">
        <v>83</v>
      </c>
      <c r="AW1" s="5" t="s">
        <v>85</v>
      </c>
      <c r="AX1" s="5" t="s">
        <v>91</v>
      </c>
      <c r="AY1" s="5" t="s">
        <v>93</v>
      </c>
      <c r="AZ1" s="5" t="s">
        <v>94</v>
      </c>
      <c r="BA1" s="5" t="s">
        <v>96</v>
      </c>
      <c r="BB1" s="5" t="s">
        <v>97</v>
      </c>
      <c r="BC1" s="5" t="s">
        <v>98</v>
      </c>
      <c r="BD1" s="5" t="s">
        <v>99</v>
      </c>
      <c r="BE1" s="5" t="s">
        <v>101</v>
      </c>
      <c r="BF1" s="5" t="s">
        <v>102</v>
      </c>
      <c r="BG1" s="5" t="s">
        <v>104</v>
      </c>
      <c r="BH1" s="5" t="s">
        <v>105</v>
      </c>
      <c r="BI1" s="5" t="s">
        <v>106</v>
      </c>
      <c r="BJ1" s="5" t="s">
        <v>107</v>
      </c>
      <c r="BK1" s="5" t="s">
        <v>108</v>
      </c>
      <c r="BL1" s="5" t="s">
        <v>110</v>
      </c>
      <c r="BM1" s="5" t="s">
        <v>111</v>
      </c>
      <c r="BN1" s="5" t="s">
        <v>114</v>
      </c>
      <c r="BO1" s="5" t="s">
        <v>115</v>
      </c>
      <c r="BP1" s="5" t="s">
        <v>116</v>
      </c>
      <c r="BQ1" s="5" t="s">
        <v>117</v>
      </c>
      <c r="BR1" s="5" t="s">
        <v>118</v>
      </c>
      <c r="BS1" s="5" t="s">
        <v>120</v>
      </c>
      <c r="BT1" s="5" t="s">
        <v>121</v>
      </c>
      <c r="BU1" s="5" t="s">
        <v>122</v>
      </c>
      <c r="BV1" s="5" t="s">
        <v>124</v>
      </c>
      <c r="BW1" s="5" t="s">
        <v>126</v>
      </c>
      <c r="BX1" s="5" t="s">
        <v>127</v>
      </c>
      <c r="BY1" s="5" t="s">
        <v>129</v>
      </c>
      <c r="BZ1" s="5" t="s">
        <v>131</v>
      </c>
      <c r="CA1" s="5" t="s">
        <v>132</v>
      </c>
      <c r="CB1" s="5" t="s">
        <v>133</v>
      </c>
      <c r="CC1" s="5" t="s">
        <v>134</v>
      </c>
      <c r="CD1" s="5" t="s">
        <v>137</v>
      </c>
      <c r="CE1" s="5" t="s">
        <v>138</v>
      </c>
      <c r="CF1" s="5" t="s">
        <v>139</v>
      </c>
      <c r="CG1" s="5" t="s">
        <v>140</v>
      </c>
      <c r="CH1" s="5" t="s">
        <v>144</v>
      </c>
      <c r="CI1" s="5" t="s">
        <v>145</v>
      </c>
      <c r="CJ1" s="5" t="s">
        <v>147</v>
      </c>
      <c r="CK1" s="5" t="s">
        <v>148</v>
      </c>
      <c r="CL1" s="5" t="s">
        <v>150</v>
      </c>
      <c r="CM1" s="5" t="s">
        <v>151</v>
      </c>
    </row>
    <row r="2" spans="1:91" x14ac:dyDescent="0.25">
      <c r="A2" s="5" t="s">
        <v>152</v>
      </c>
      <c r="B2" s="5" t="s">
        <v>153</v>
      </c>
      <c r="C2" s="5" t="s">
        <v>154</v>
      </c>
      <c r="D2" s="6">
        <v>43049.388888888891</v>
      </c>
      <c r="E2" s="5" t="s">
        <v>177</v>
      </c>
      <c r="F2" s="5" t="s">
        <v>177</v>
      </c>
      <c r="G2" s="5" t="s">
        <v>156</v>
      </c>
      <c r="H2" s="5">
        <v>34</v>
      </c>
      <c r="I2" s="5" t="s">
        <v>157</v>
      </c>
      <c r="J2" s="5">
        <v>0.27200000000000002</v>
      </c>
      <c r="K2" s="5" t="s">
        <v>158</v>
      </c>
      <c r="L2" s="5" t="s">
        <v>158</v>
      </c>
      <c r="M2" s="5" t="s">
        <v>159</v>
      </c>
      <c r="N2" s="5" t="s">
        <v>159</v>
      </c>
      <c r="O2" s="5" t="s">
        <v>160</v>
      </c>
      <c r="P2" s="5" t="s">
        <v>160</v>
      </c>
      <c r="Q2" s="5" t="s">
        <v>161</v>
      </c>
      <c r="R2" s="5" t="s">
        <v>161</v>
      </c>
      <c r="T2" s="5" t="s">
        <v>162</v>
      </c>
      <c r="U2" s="5" t="s">
        <v>162</v>
      </c>
      <c r="V2" s="5" t="s">
        <v>163</v>
      </c>
      <c r="W2" s="5" t="s">
        <v>163</v>
      </c>
      <c r="X2" s="5">
        <v>4.4000000000000004</v>
      </c>
      <c r="Y2" s="9">
        <v>3.1</v>
      </c>
      <c r="Z2" s="9">
        <v>4.2</v>
      </c>
      <c r="AA2" s="5" t="s">
        <v>159</v>
      </c>
      <c r="AB2" s="5" t="s">
        <v>159</v>
      </c>
      <c r="AC2" s="5" t="s">
        <v>163</v>
      </c>
      <c r="AD2" s="5">
        <v>3.2</v>
      </c>
      <c r="AE2" s="5" t="s">
        <v>165</v>
      </c>
      <c r="AF2" s="5" t="s">
        <v>158</v>
      </c>
      <c r="AG2" s="5" t="s">
        <v>158</v>
      </c>
      <c r="AH2" s="5" t="s">
        <v>158</v>
      </c>
      <c r="AI2" s="5" t="s">
        <v>158</v>
      </c>
      <c r="AJ2" s="5">
        <v>134</v>
      </c>
      <c r="AK2" s="5" t="s">
        <v>178</v>
      </c>
      <c r="AL2" s="5" t="s">
        <v>159</v>
      </c>
      <c r="AM2" s="5" t="s">
        <v>159</v>
      </c>
      <c r="AN2" s="5" t="s">
        <v>166</v>
      </c>
      <c r="AO2" s="5">
        <v>18.8</v>
      </c>
      <c r="AP2" s="5">
        <v>490</v>
      </c>
      <c r="AQ2" s="5" t="s">
        <v>165</v>
      </c>
      <c r="AR2" s="5">
        <v>0.17299999999999999</v>
      </c>
      <c r="AS2" s="5">
        <v>0.1</v>
      </c>
      <c r="AT2" s="5">
        <v>0.82</v>
      </c>
      <c r="AU2" s="5">
        <v>0.91900000000000004</v>
      </c>
      <c r="AV2" s="5" t="s">
        <v>169</v>
      </c>
      <c r="AW2" s="5" t="s">
        <v>169</v>
      </c>
      <c r="AX2" s="5">
        <v>1.9</v>
      </c>
      <c r="AY2" s="5">
        <v>6.6000000000000003E-2</v>
      </c>
      <c r="AZ2" s="5">
        <v>0.22500000000000001</v>
      </c>
      <c r="BA2" s="5" t="s">
        <v>170</v>
      </c>
      <c r="BC2" s="5" t="s">
        <v>171</v>
      </c>
      <c r="BE2" s="5" t="s">
        <v>159</v>
      </c>
      <c r="BF2" s="5" t="s">
        <v>159</v>
      </c>
      <c r="BG2" s="5" t="s">
        <v>159</v>
      </c>
      <c r="BH2" s="5" t="s">
        <v>159</v>
      </c>
      <c r="BI2" s="5">
        <v>0.55000000000000004</v>
      </c>
      <c r="BJ2" s="5">
        <v>5.2999999999999999E-2</v>
      </c>
      <c r="BK2" s="5" t="s">
        <v>170</v>
      </c>
      <c r="BL2" s="5">
        <v>0.96799999999999997</v>
      </c>
      <c r="BM2" s="5">
        <v>0.96799999999999997</v>
      </c>
      <c r="BP2" s="5">
        <v>7.7</v>
      </c>
      <c r="BQ2" s="5" t="s">
        <v>179</v>
      </c>
      <c r="BS2" s="5" t="s">
        <v>159</v>
      </c>
      <c r="BT2" s="5" t="s">
        <v>159</v>
      </c>
      <c r="BW2" s="5" t="s">
        <v>159</v>
      </c>
      <c r="BX2" s="5" t="s">
        <v>159</v>
      </c>
      <c r="BY2" s="5">
        <v>20</v>
      </c>
      <c r="BZ2" s="9">
        <v>65</v>
      </c>
      <c r="CA2" s="5" t="s">
        <v>168</v>
      </c>
      <c r="CB2" s="5" t="s">
        <v>174</v>
      </c>
      <c r="CC2" s="9">
        <v>66</v>
      </c>
      <c r="CD2" s="5" t="s">
        <v>175</v>
      </c>
      <c r="CE2" s="5" t="s">
        <v>175</v>
      </c>
      <c r="CJ2" s="5" t="s">
        <v>159</v>
      </c>
      <c r="CK2" s="5" t="s">
        <v>159</v>
      </c>
      <c r="CL2" s="5" t="s">
        <v>159</v>
      </c>
      <c r="CM2" s="5" t="s">
        <v>159</v>
      </c>
    </row>
    <row r="3" spans="1:91" x14ac:dyDescent="0.25">
      <c r="A3" s="5" t="s">
        <v>152</v>
      </c>
      <c r="B3" s="5" t="s">
        <v>153</v>
      </c>
      <c r="C3" s="5" t="s">
        <v>154</v>
      </c>
      <c r="D3" s="6">
        <v>43049.388888888891</v>
      </c>
      <c r="E3" s="5" t="s">
        <v>180</v>
      </c>
      <c r="F3" s="5" t="s">
        <v>180</v>
      </c>
      <c r="G3" s="5" t="s">
        <v>156</v>
      </c>
      <c r="Y3" s="9"/>
      <c r="Z3" s="9"/>
      <c r="BD3" s="5">
        <v>1.4999999999999999E-4</v>
      </c>
      <c r="BZ3" s="9"/>
      <c r="CC3" s="9"/>
    </row>
    <row r="4" spans="1:91" x14ac:dyDescent="0.25">
      <c r="A4" s="5" t="s">
        <v>152</v>
      </c>
      <c r="B4" s="5" t="s">
        <v>153</v>
      </c>
      <c r="C4" s="5" t="s">
        <v>187</v>
      </c>
      <c r="D4" s="6">
        <v>43049.388888888891</v>
      </c>
      <c r="E4" s="5" t="s">
        <v>177</v>
      </c>
      <c r="F4" s="5" t="s">
        <v>177</v>
      </c>
      <c r="G4" s="5" t="s">
        <v>156</v>
      </c>
      <c r="Y4" s="9"/>
      <c r="Z4" s="9"/>
      <c r="AJ4" s="5">
        <v>161</v>
      </c>
      <c r="BN4" s="5">
        <v>7.34</v>
      </c>
      <c r="BO4" s="5">
        <v>39.6</v>
      </c>
      <c r="BP4" s="5">
        <v>7.3</v>
      </c>
      <c r="BR4" s="5">
        <v>226.3</v>
      </c>
      <c r="BZ4" s="9"/>
      <c r="CC4" s="9"/>
      <c r="CF4" s="5">
        <v>22.78</v>
      </c>
      <c r="CG4" s="5">
        <v>21</v>
      </c>
      <c r="CI4" s="5">
        <v>8.93</v>
      </c>
    </row>
    <row r="5" spans="1:91" x14ac:dyDescent="0.25">
      <c r="A5" s="5" t="s">
        <v>152</v>
      </c>
      <c r="B5" s="5" t="s">
        <v>153</v>
      </c>
      <c r="C5" s="5" t="s">
        <v>154</v>
      </c>
      <c r="D5" s="6">
        <v>43049.388888888891</v>
      </c>
      <c r="E5" s="5" t="s">
        <v>193</v>
      </c>
      <c r="F5" s="5" t="s">
        <v>193</v>
      </c>
      <c r="G5" s="5" t="s">
        <v>188</v>
      </c>
      <c r="H5" s="5">
        <v>36</v>
      </c>
      <c r="I5" s="5" t="s">
        <v>157</v>
      </c>
      <c r="J5" s="5">
        <v>0.26300000000000001</v>
      </c>
      <c r="K5" s="5" t="s">
        <v>158</v>
      </c>
      <c r="L5" s="5" t="s">
        <v>158</v>
      </c>
      <c r="M5" s="5" t="s">
        <v>159</v>
      </c>
      <c r="N5" s="5" t="s">
        <v>159</v>
      </c>
      <c r="O5" s="5" t="s">
        <v>160</v>
      </c>
      <c r="P5" s="5" t="s">
        <v>160</v>
      </c>
      <c r="Q5" s="5" t="s">
        <v>161</v>
      </c>
      <c r="R5" s="5" t="s">
        <v>161</v>
      </c>
      <c r="T5" s="5" t="s">
        <v>162</v>
      </c>
      <c r="U5" s="5" t="s">
        <v>162</v>
      </c>
      <c r="V5" s="5" t="s">
        <v>163</v>
      </c>
      <c r="W5" s="5" t="s">
        <v>163</v>
      </c>
      <c r="X5" s="5">
        <v>4.5</v>
      </c>
      <c r="Y5" s="9">
        <v>2.1</v>
      </c>
      <c r="Z5" s="9">
        <v>2.7</v>
      </c>
      <c r="AA5" s="5" t="s">
        <v>159</v>
      </c>
      <c r="AB5" s="5" t="s">
        <v>159</v>
      </c>
      <c r="AC5" s="5" t="s">
        <v>163</v>
      </c>
      <c r="AD5" s="5">
        <v>3.2</v>
      </c>
      <c r="AE5" s="5" t="s">
        <v>165</v>
      </c>
      <c r="AF5" s="5" t="s">
        <v>158</v>
      </c>
      <c r="AG5" s="5" t="s">
        <v>158</v>
      </c>
      <c r="AH5" s="5" t="s">
        <v>158</v>
      </c>
      <c r="AI5" s="5" t="s">
        <v>158</v>
      </c>
      <c r="AJ5" s="5">
        <v>138</v>
      </c>
      <c r="AK5" s="5" t="s">
        <v>178</v>
      </c>
      <c r="AL5" s="5" t="s">
        <v>159</v>
      </c>
      <c r="AM5" s="5" t="s">
        <v>159</v>
      </c>
      <c r="AN5" s="5" t="s">
        <v>166</v>
      </c>
      <c r="AO5" s="5">
        <v>19.100000000000001</v>
      </c>
      <c r="AP5" s="5">
        <v>490</v>
      </c>
      <c r="AQ5" s="5" t="s">
        <v>165</v>
      </c>
      <c r="AR5" s="5">
        <v>0.157</v>
      </c>
      <c r="AS5" s="5">
        <v>0.11</v>
      </c>
      <c r="AT5" s="5">
        <v>0.76</v>
      </c>
      <c r="AU5" s="5">
        <v>0.874</v>
      </c>
      <c r="AV5" s="5" t="s">
        <v>169</v>
      </c>
      <c r="AW5" s="5" t="s">
        <v>169</v>
      </c>
      <c r="AX5" s="5">
        <v>1.9</v>
      </c>
      <c r="AY5" s="5">
        <v>6.3E-2</v>
      </c>
      <c r="AZ5" s="5">
        <v>0.221</v>
      </c>
      <c r="BB5" s="5" t="s">
        <v>170</v>
      </c>
      <c r="BC5" s="5" t="s">
        <v>171</v>
      </c>
      <c r="BE5" s="5" t="s">
        <v>159</v>
      </c>
      <c r="BF5" s="5" t="s">
        <v>159</v>
      </c>
      <c r="BG5" s="5" t="s">
        <v>159</v>
      </c>
      <c r="BH5" s="5" t="s">
        <v>159</v>
      </c>
      <c r="BI5" s="5">
        <v>0.53</v>
      </c>
      <c r="BJ5" s="5">
        <v>5.2999999999999999E-2</v>
      </c>
      <c r="BK5" s="5" t="s">
        <v>170</v>
      </c>
      <c r="BL5" s="5">
        <v>1.0900000000000001</v>
      </c>
      <c r="BM5" s="5">
        <v>1.0900000000000001</v>
      </c>
      <c r="BP5" s="5">
        <v>7.9</v>
      </c>
      <c r="BQ5" s="5" t="s">
        <v>179</v>
      </c>
      <c r="BS5" s="5" t="s">
        <v>159</v>
      </c>
      <c r="BT5" s="5" t="s">
        <v>159</v>
      </c>
      <c r="BW5" s="5" t="s">
        <v>159</v>
      </c>
      <c r="BX5" s="5" t="s">
        <v>159</v>
      </c>
      <c r="BY5" s="5">
        <v>20</v>
      </c>
      <c r="BZ5" s="9">
        <v>89</v>
      </c>
      <c r="CA5" s="5" t="s">
        <v>168</v>
      </c>
      <c r="CB5" s="5" t="s">
        <v>174</v>
      </c>
      <c r="CC5" s="9">
        <v>90</v>
      </c>
      <c r="CD5" s="5" t="s">
        <v>175</v>
      </c>
      <c r="CE5" s="5" t="s">
        <v>175</v>
      </c>
      <c r="CJ5" s="5" t="s">
        <v>159</v>
      </c>
      <c r="CK5" s="5" t="s">
        <v>159</v>
      </c>
      <c r="CL5" s="5" t="s">
        <v>159</v>
      </c>
      <c r="CM5" s="5" t="s">
        <v>159</v>
      </c>
    </row>
    <row r="6" spans="1:91" x14ac:dyDescent="0.25">
      <c r="A6" s="5" t="s">
        <v>152</v>
      </c>
      <c r="B6" s="5" t="s">
        <v>153</v>
      </c>
      <c r="C6" s="5" t="s">
        <v>154</v>
      </c>
      <c r="D6" s="6">
        <v>43049.388888888891</v>
      </c>
      <c r="E6" s="5" t="s">
        <v>194</v>
      </c>
      <c r="F6" s="5" t="s">
        <v>194</v>
      </c>
      <c r="G6" s="5" t="s">
        <v>188</v>
      </c>
      <c r="Y6" s="9"/>
      <c r="Z6" s="9"/>
      <c r="BD6" s="5">
        <v>1.6000000000000001E-4</v>
      </c>
      <c r="BZ6" s="9"/>
      <c r="CC6" s="9"/>
    </row>
    <row r="7" spans="1:91" x14ac:dyDescent="0.25">
      <c r="A7" s="5" t="s">
        <v>152</v>
      </c>
      <c r="B7" s="5" t="s">
        <v>153</v>
      </c>
      <c r="C7" s="5" t="s">
        <v>187</v>
      </c>
      <c r="D7" s="6">
        <v>43049.388888888891</v>
      </c>
      <c r="E7" s="5" t="s">
        <v>193</v>
      </c>
      <c r="F7" s="5" t="s">
        <v>193</v>
      </c>
      <c r="G7" s="5" t="s">
        <v>188</v>
      </c>
      <c r="Y7" s="9"/>
      <c r="Z7" s="9"/>
      <c r="AJ7" s="5">
        <v>161</v>
      </c>
      <c r="BN7" s="5">
        <v>7.34</v>
      </c>
      <c r="BO7" s="5">
        <v>39.6</v>
      </c>
      <c r="BP7" s="5">
        <v>7.3</v>
      </c>
      <c r="BR7" s="5">
        <v>226.3</v>
      </c>
      <c r="BZ7" s="9"/>
      <c r="CC7" s="9"/>
      <c r="CF7" s="5">
        <v>21</v>
      </c>
      <c r="CG7" s="5">
        <v>22.78</v>
      </c>
      <c r="CI7" s="5">
        <v>8.93</v>
      </c>
    </row>
    <row r="8" spans="1:91" s="2" customFormat="1" x14ac:dyDescent="0.25">
      <c r="D8" s="3"/>
      <c r="H8" s="2">
        <f>(H2-H5)/((H2+H5)/2)*100</f>
        <v>-5.7142857142857144</v>
      </c>
      <c r="J8" s="2">
        <f t="shared" ref="J8:BP8" si="0">(J2-J5)/((J2+J5)/2)*100</f>
        <v>3.3644859813084143</v>
      </c>
      <c r="P8" s="2" t="e">
        <f t="shared" si="0"/>
        <v>#VALUE!</v>
      </c>
      <c r="X8" s="2">
        <f t="shared" si="0"/>
        <v>-2.2471910112359472</v>
      </c>
      <c r="Y8" s="21">
        <f t="shared" si="0"/>
        <v>38.46153846153846</v>
      </c>
      <c r="Z8" s="21">
        <f t="shared" si="0"/>
        <v>43.478260869565219</v>
      </c>
      <c r="AD8" s="2">
        <f t="shared" si="0"/>
        <v>0</v>
      </c>
      <c r="AJ8" s="2">
        <f t="shared" si="0"/>
        <v>-2.9411764705882351</v>
      </c>
      <c r="AO8" s="2">
        <f t="shared" si="0"/>
        <v>-1.5831134564643836</v>
      </c>
      <c r="AP8" s="2">
        <f t="shared" si="0"/>
        <v>0</v>
      </c>
      <c r="AR8" s="2">
        <f t="shared" si="0"/>
        <v>9.6969696969696901</v>
      </c>
      <c r="AS8" s="2">
        <f t="shared" si="0"/>
        <v>-9.5238095238095184</v>
      </c>
      <c r="AT8" s="2">
        <f t="shared" si="0"/>
        <v>7.5949367088607511</v>
      </c>
      <c r="AU8" s="2">
        <f t="shared" si="0"/>
        <v>5.0195203569436746</v>
      </c>
      <c r="AX8" s="2">
        <f t="shared" si="0"/>
        <v>0</v>
      </c>
      <c r="AY8" s="2">
        <f t="shared" si="0"/>
        <v>4.6511627906976782</v>
      </c>
      <c r="AZ8" s="2">
        <f t="shared" si="0"/>
        <v>1.793721973094172</v>
      </c>
      <c r="BD8" s="2">
        <f>(BD3-BD6)/((BD3+BD6)/2)*100</f>
        <v>-6.4516129032258229</v>
      </c>
      <c r="BI8" s="2">
        <f t="shared" si="0"/>
        <v>3.7037037037037068</v>
      </c>
      <c r="BJ8" s="2">
        <f t="shared" si="0"/>
        <v>0</v>
      </c>
      <c r="BL8" s="2">
        <f t="shared" si="0"/>
        <v>-11.85617103984452</v>
      </c>
      <c r="BM8" s="2">
        <f t="shared" si="0"/>
        <v>-11.85617103984452</v>
      </c>
      <c r="BN8" s="2">
        <f>(BN4-BN7)/((BN4+BN7)/2)*100</f>
        <v>0</v>
      </c>
      <c r="BO8" s="2">
        <f>(BO4-BO7)/((BO4+BO7)/2)*100</f>
        <v>0</v>
      </c>
      <c r="BP8" s="2">
        <f t="shared" si="0"/>
        <v>-2.5641025641025661</v>
      </c>
      <c r="BR8" s="2">
        <f>(BR4-BR7)/((BR4+BR7)/2)*100</f>
        <v>0</v>
      </c>
      <c r="BY8" s="2">
        <f t="shared" ref="BY8:CC8" si="1">(BY2-BY5)/((BY2+BY5)/2)*100</f>
        <v>0</v>
      </c>
      <c r="BZ8" s="21">
        <f>(BZ2-BZ5)/((BZ2+BZ5)/2)*100</f>
        <v>-31.168831168831169</v>
      </c>
      <c r="CC8" s="21">
        <f t="shared" si="1"/>
        <v>-30.76923076923077</v>
      </c>
      <c r="CF8" s="2">
        <f t="shared" ref="CF8:CI8" si="2">(CF4-CF7)/((CF4+CF7)/2)*100</f>
        <v>8.1315669255367808</v>
      </c>
      <c r="CG8" s="2">
        <f t="shared" si="2"/>
        <v>-8.1315669255367808</v>
      </c>
      <c r="CI8" s="2">
        <f t="shared" si="2"/>
        <v>0</v>
      </c>
    </row>
    <row r="9" spans="1:91" x14ac:dyDescent="0.25">
      <c r="A9" s="5" t="s">
        <v>152</v>
      </c>
      <c r="B9" s="5" t="s">
        <v>203</v>
      </c>
      <c r="C9" s="5" t="s">
        <v>154</v>
      </c>
      <c r="D9" s="6">
        <v>43048.576388888891</v>
      </c>
      <c r="E9" s="5" t="s">
        <v>607</v>
      </c>
      <c r="F9" s="5" t="s">
        <v>607</v>
      </c>
      <c r="G9" s="5" t="s">
        <v>156</v>
      </c>
      <c r="H9" s="5">
        <v>20</v>
      </c>
      <c r="I9" s="5" t="s">
        <v>157</v>
      </c>
      <c r="J9" s="5" t="s">
        <v>157</v>
      </c>
      <c r="K9" s="5" t="s">
        <v>158</v>
      </c>
      <c r="L9" s="5" t="s">
        <v>158</v>
      </c>
      <c r="M9" s="5" t="s">
        <v>159</v>
      </c>
      <c r="N9" s="5" t="s">
        <v>159</v>
      </c>
      <c r="O9" s="5" t="s">
        <v>160</v>
      </c>
      <c r="P9" s="5">
        <v>2.1000000000000001E-2</v>
      </c>
      <c r="Q9" s="5" t="s">
        <v>161</v>
      </c>
      <c r="R9" s="5" t="s">
        <v>161</v>
      </c>
      <c r="T9" s="5" t="s">
        <v>162</v>
      </c>
      <c r="U9" s="5" t="s">
        <v>162</v>
      </c>
      <c r="V9" s="5" t="s">
        <v>163</v>
      </c>
      <c r="W9" s="5" t="s">
        <v>163</v>
      </c>
      <c r="X9" s="5">
        <v>2.6</v>
      </c>
      <c r="Y9" s="5">
        <v>4.0999999999999996</v>
      </c>
      <c r="Z9" s="5">
        <v>5.2</v>
      </c>
      <c r="AA9" s="5" t="s">
        <v>159</v>
      </c>
      <c r="AB9" s="5" t="s">
        <v>159</v>
      </c>
      <c r="AC9" s="5" t="s">
        <v>163</v>
      </c>
      <c r="AD9" s="5">
        <v>3.9</v>
      </c>
      <c r="AE9" s="5" t="s">
        <v>165</v>
      </c>
      <c r="AF9" s="5" t="s">
        <v>158</v>
      </c>
      <c r="AG9" s="5" t="s">
        <v>158</v>
      </c>
      <c r="AH9" s="5" t="s">
        <v>158</v>
      </c>
      <c r="AI9" s="5" t="s">
        <v>158</v>
      </c>
      <c r="AJ9" s="5">
        <v>47</v>
      </c>
      <c r="AK9" s="5">
        <v>6</v>
      </c>
      <c r="AL9" s="5" t="s">
        <v>159</v>
      </c>
      <c r="AM9" s="5" t="s">
        <v>159</v>
      </c>
      <c r="AN9" s="5" t="s">
        <v>166</v>
      </c>
      <c r="AO9" s="5">
        <v>12.3</v>
      </c>
      <c r="AP9" s="9">
        <v>45</v>
      </c>
      <c r="AQ9" s="5" t="s">
        <v>165</v>
      </c>
      <c r="AR9" s="5">
        <v>0.25600000000000001</v>
      </c>
      <c r="AS9" s="5" t="s">
        <v>168</v>
      </c>
      <c r="AT9" s="5">
        <v>0.28000000000000003</v>
      </c>
      <c r="AU9" s="5">
        <v>0.28199999999999997</v>
      </c>
      <c r="AV9" s="5" t="s">
        <v>169</v>
      </c>
      <c r="AW9" s="5" t="s">
        <v>169</v>
      </c>
      <c r="AX9" s="5">
        <v>1.4</v>
      </c>
      <c r="AY9" s="5" t="s">
        <v>159</v>
      </c>
      <c r="AZ9" s="5">
        <v>1.2E-2</v>
      </c>
      <c r="BA9" s="5" t="s">
        <v>170</v>
      </c>
      <c r="BC9" s="5" t="s">
        <v>171</v>
      </c>
      <c r="BE9" s="5" t="s">
        <v>159</v>
      </c>
      <c r="BF9" s="5" t="s">
        <v>159</v>
      </c>
      <c r="BG9" s="5" t="s">
        <v>159</v>
      </c>
      <c r="BH9" s="5" t="s">
        <v>159</v>
      </c>
      <c r="BI9" s="5">
        <v>0.28999999999999998</v>
      </c>
      <c r="BJ9" s="5">
        <v>6.5000000000000002E-2</v>
      </c>
      <c r="BK9" s="5" t="s">
        <v>170</v>
      </c>
      <c r="BL9" s="5" t="s">
        <v>173</v>
      </c>
      <c r="BM9" s="5" t="s">
        <v>173</v>
      </c>
      <c r="BP9" s="5">
        <v>7</v>
      </c>
      <c r="BQ9" s="5" t="s">
        <v>179</v>
      </c>
      <c r="BS9" s="5" t="s">
        <v>159</v>
      </c>
      <c r="BT9" s="5" t="s">
        <v>159</v>
      </c>
      <c r="BW9" s="5" t="s">
        <v>159</v>
      </c>
      <c r="BX9" s="5" t="s">
        <v>159</v>
      </c>
      <c r="BY9" s="5">
        <v>4.0999999999999996</v>
      </c>
      <c r="BZ9" s="5">
        <v>42</v>
      </c>
      <c r="CA9" s="5" t="s">
        <v>168</v>
      </c>
      <c r="CB9" s="5" t="s">
        <v>174</v>
      </c>
      <c r="CC9" s="5">
        <v>43</v>
      </c>
      <c r="CD9" s="5" t="s">
        <v>175</v>
      </c>
      <c r="CE9" s="5" t="s">
        <v>175</v>
      </c>
      <c r="CJ9" s="5" t="s">
        <v>159</v>
      </c>
      <c r="CK9" s="5" t="s">
        <v>159</v>
      </c>
      <c r="CL9" s="5" t="s">
        <v>159</v>
      </c>
      <c r="CM9" s="5" t="s">
        <v>159</v>
      </c>
    </row>
    <row r="10" spans="1:91" x14ac:dyDescent="0.25">
      <c r="A10" s="5" t="s">
        <v>152</v>
      </c>
      <c r="B10" s="5" t="s">
        <v>203</v>
      </c>
      <c r="C10" s="5" t="s">
        <v>154</v>
      </c>
      <c r="D10" s="6">
        <v>43048.579861111109</v>
      </c>
      <c r="E10" s="5" t="s">
        <v>608</v>
      </c>
      <c r="F10" s="5" t="s">
        <v>608</v>
      </c>
      <c r="G10" s="5" t="s">
        <v>156</v>
      </c>
      <c r="AP10" s="9"/>
      <c r="BD10" s="5" t="s">
        <v>184</v>
      </c>
    </row>
    <row r="11" spans="1:91" x14ac:dyDescent="0.25">
      <c r="A11" s="5" t="s">
        <v>152</v>
      </c>
      <c r="B11" s="5" t="s">
        <v>203</v>
      </c>
      <c r="C11" s="5" t="s">
        <v>187</v>
      </c>
      <c r="D11" s="6">
        <v>43048.576388888891</v>
      </c>
      <c r="E11" s="5" t="s">
        <v>607</v>
      </c>
      <c r="F11" s="5" t="s">
        <v>607</v>
      </c>
      <c r="G11" s="5" t="s">
        <v>156</v>
      </c>
      <c r="AJ11" s="5">
        <v>56</v>
      </c>
      <c r="AP11" s="9"/>
      <c r="BN11" s="5">
        <v>6.9</v>
      </c>
      <c r="BO11" s="5">
        <v>113.1</v>
      </c>
      <c r="BP11" s="5">
        <v>8.9499999999999993</v>
      </c>
      <c r="BR11" s="5">
        <v>194.1</v>
      </c>
      <c r="CF11" s="5">
        <v>26.73</v>
      </c>
      <c r="CG11" s="5">
        <v>30.9</v>
      </c>
      <c r="CI11" s="5">
        <v>9.15</v>
      </c>
    </row>
    <row r="12" spans="1:91" x14ac:dyDescent="0.25">
      <c r="A12" s="5" t="s">
        <v>152</v>
      </c>
      <c r="B12" s="5" t="s">
        <v>203</v>
      </c>
      <c r="C12" s="5" t="s">
        <v>154</v>
      </c>
      <c r="D12" s="6">
        <v>43048.576388888891</v>
      </c>
      <c r="E12" s="5" t="s">
        <v>649</v>
      </c>
      <c r="F12" s="5" t="s">
        <v>649</v>
      </c>
      <c r="G12" s="5" t="s">
        <v>188</v>
      </c>
      <c r="H12" s="5">
        <v>20</v>
      </c>
      <c r="I12" s="5" t="s">
        <v>157</v>
      </c>
      <c r="J12" s="5" t="s">
        <v>157</v>
      </c>
      <c r="K12" s="5" t="s">
        <v>158</v>
      </c>
      <c r="L12" s="5" t="s">
        <v>158</v>
      </c>
      <c r="M12" s="5" t="s">
        <v>159</v>
      </c>
      <c r="N12" s="5" t="s">
        <v>159</v>
      </c>
      <c r="O12" s="5" t="s">
        <v>160</v>
      </c>
      <c r="P12" s="5">
        <v>0.02</v>
      </c>
      <c r="Q12" s="5" t="s">
        <v>161</v>
      </c>
      <c r="R12" s="5" t="s">
        <v>161</v>
      </c>
      <c r="T12" s="5" t="s">
        <v>162</v>
      </c>
      <c r="U12" s="5" t="s">
        <v>162</v>
      </c>
      <c r="V12" s="5" t="s">
        <v>163</v>
      </c>
      <c r="W12" s="5" t="s">
        <v>163</v>
      </c>
      <c r="X12" s="5">
        <v>2.5</v>
      </c>
      <c r="Y12" s="5">
        <v>3.8</v>
      </c>
      <c r="Z12" s="5">
        <v>5.6</v>
      </c>
      <c r="AA12" s="5" t="s">
        <v>159</v>
      </c>
      <c r="AB12" s="5" t="s">
        <v>159</v>
      </c>
      <c r="AC12" s="5" t="s">
        <v>163</v>
      </c>
      <c r="AD12" s="5">
        <v>3.9</v>
      </c>
      <c r="AE12" s="5" t="s">
        <v>165</v>
      </c>
      <c r="AF12" s="5" t="s">
        <v>158</v>
      </c>
      <c r="AG12" s="5" t="s">
        <v>158</v>
      </c>
      <c r="AH12" s="5" t="s">
        <v>158</v>
      </c>
      <c r="AI12" s="5" t="s">
        <v>158</v>
      </c>
      <c r="AJ12" s="5">
        <v>47</v>
      </c>
      <c r="AK12" s="5" t="s">
        <v>178</v>
      </c>
      <c r="AL12" s="5" t="s">
        <v>159</v>
      </c>
      <c r="AM12" s="5" t="s">
        <v>159</v>
      </c>
      <c r="AN12" s="5" t="s">
        <v>166</v>
      </c>
      <c r="AO12" s="5">
        <v>12</v>
      </c>
      <c r="AP12" s="9">
        <v>170</v>
      </c>
      <c r="AQ12" s="5" t="s">
        <v>165</v>
      </c>
      <c r="AR12" s="5">
        <v>0.254</v>
      </c>
      <c r="AS12" s="5" t="s">
        <v>168</v>
      </c>
      <c r="AT12" s="5">
        <v>0.26</v>
      </c>
      <c r="AU12" s="5">
        <v>0.25800000000000001</v>
      </c>
      <c r="AV12" s="5" t="s">
        <v>169</v>
      </c>
      <c r="AW12" s="5" t="s">
        <v>169</v>
      </c>
      <c r="AX12" s="5">
        <v>1.4</v>
      </c>
      <c r="AY12" s="5" t="s">
        <v>159</v>
      </c>
      <c r="AZ12" s="5">
        <v>1.0999999999999999E-2</v>
      </c>
      <c r="BB12" s="5" t="s">
        <v>170</v>
      </c>
      <c r="BC12" s="5" t="s">
        <v>171</v>
      </c>
      <c r="BE12" s="5" t="s">
        <v>159</v>
      </c>
      <c r="BF12" s="5" t="s">
        <v>159</v>
      </c>
      <c r="BG12" s="5" t="s">
        <v>159</v>
      </c>
      <c r="BH12" s="5" t="s">
        <v>159</v>
      </c>
      <c r="BI12" s="5">
        <v>0.27</v>
      </c>
      <c r="BJ12" s="5">
        <v>5.8000000000000003E-2</v>
      </c>
      <c r="BK12" s="5" t="s">
        <v>170</v>
      </c>
      <c r="BL12" s="5" t="s">
        <v>173</v>
      </c>
      <c r="BM12" s="5" t="s">
        <v>173</v>
      </c>
      <c r="BP12" s="5">
        <v>7.1</v>
      </c>
      <c r="BQ12" s="5" t="s">
        <v>179</v>
      </c>
      <c r="BS12" s="5" t="s">
        <v>159</v>
      </c>
      <c r="BT12" s="5" t="s">
        <v>159</v>
      </c>
      <c r="BW12" s="5" t="s">
        <v>159</v>
      </c>
      <c r="BX12" s="5" t="s">
        <v>159</v>
      </c>
      <c r="BY12" s="5">
        <v>4</v>
      </c>
      <c r="BZ12" s="5">
        <v>42</v>
      </c>
      <c r="CA12" s="5" t="s">
        <v>168</v>
      </c>
      <c r="CB12" s="5" t="s">
        <v>174</v>
      </c>
      <c r="CC12" s="5">
        <v>43</v>
      </c>
      <c r="CD12" s="5" t="s">
        <v>175</v>
      </c>
      <c r="CE12" s="5" t="s">
        <v>175</v>
      </c>
      <c r="CJ12" s="5" t="s">
        <v>159</v>
      </c>
      <c r="CK12" s="5" t="s">
        <v>159</v>
      </c>
      <c r="CL12" s="5" t="s">
        <v>159</v>
      </c>
      <c r="CM12" s="5" t="s">
        <v>159</v>
      </c>
    </row>
    <row r="13" spans="1:91" x14ac:dyDescent="0.25">
      <c r="A13" s="5" t="s">
        <v>152</v>
      </c>
      <c r="B13" s="5" t="s">
        <v>203</v>
      </c>
      <c r="C13" s="5" t="s">
        <v>154</v>
      </c>
      <c r="D13" s="6">
        <v>43048.583333333336</v>
      </c>
      <c r="E13" s="5" t="s">
        <v>650</v>
      </c>
      <c r="F13" s="5" t="s">
        <v>650</v>
      </c>
      <c r="G13" s="5" t="s">
        <v>188</v>
      </c>
      <c r="AP13" s="9"/>
      <c r="BD13" s="5" t="s">
        <v>184</v>
      </c>
    </row>
    <row r="14" spans="1:91" x14ac:dyDescent="0.25">
      <c r="A14" s="5" t="s">
        <v>152</v>
      </c>
      <c r="B14" s="5" t="s">
        <v>203</v>
      </c>
      <c r="C14" s="5" t="s">
        <v>187</v>
      </c>
      <c r="D14" s="6">
        <v>43048.576388888891</v>
      </c>
      <c r="E14" s="5" t="s">
        <v>649</v>
      </c>
      <c r="F14" s="5" t="s">
        <v>649</v>
      </c>
      <c r="G14" s="5" t="s">
        <v>188</v>
      </c>
      <c r="AJ14" s="5">
        <v>56</v>
      </c>
      <c r="AP14" s="9"/>
      <c r="BN14" s="5">
        <v>6.9</v>
      </c>
      <c r="BO14" s="5">
        <v>113.1</v>
      </c>
      <c r="BP14" s="5">
        <v>8.94</v>
      </c>
      <c r="BR14" s="5">
        <v>194.1</v>
      </c>
      <c r="CF14" s="5">
        <v>30.9</v>
      </c>
      <c r="CG14" s="5">
        <v>26.75</v>
      </c>
      <c r="CI14" s="5">
        <v>9.15</v>
      </c>
    </row>
    <row r="15" spans="1:91" s="2" customFormat="1" x14ac:dyDescent="0.25">
      <c r="D15" s="3"/>
      <c r="H15" s="2">
        <f>(H9-H12)/((H9+H12)/2)*100</f>
        <v>0</v>
      </c>
      <c r="P15" s="2">
        <f t="shared" ref="P15:BP15" si="3">(P9-P12)/((P9+P12)/2)*100</f>
        <v>4.8780487804878092</v>
      </c>
      <c r="X15" s="2">
        <f t="shared" si="3"/>
        <v>3.9215686274509838</v>
      </c>
      <c r="Y15" s="2">
        <f t="shared" si="3"/>
        <v>7.5949367088607556</v>
      </c>
      <c r="Z15" s="2">
        <f t="shared" si="3"/>
        <v>-7.4074074074073977</v>
      </c>
      <c r="AD15" s="2">
        <f t="shared" si="3"/>
        <v>0</v>
      </c>
      <c r="AJ15" s="2">
        <f t="shared" si="3"/>
        <v>0</v>
      </c>
      <c r="AO15" s="2">
        <f t="shared" si="3"/>
        <v>2.4691358024691414</v>
      </c>
      <c r="AP15" s="21">
        <f t="shared" si="3"/>
        <v>-116.27906976744187</v>
      </c>
      <c r="AR15" s="2">
        <f t="shared" si="3"/>
        <v>0.78431372549019673</v>
      </c>
      <c r="AT15" s="2">
        <f t="shared" si="3"/>
        <v>7.4074074074074137</v>
      </c>
      <c r="AU15" s="2">
        <f t="shared" si="3"/>
        <v>8.8888888888888751</v>
      </c>
      <c r="AX15" s="2">
        <f t="shared" si="3"/>
        <v>0</v>
      </c>
      <c r="AZ15" s="2">
        <f t="shared" si="3"/>
        <v>8.6956521739130519</v>
      </c>
      <c r="BI15" s="2">
        <f t="shared" si="3"/>
        <v>7.1428571428571281</v>
      </c>
      <c r="BJ15" s="2">
        <f t="shared" si="3"/>
        <v>11.38211382113821</v>
      </c>
      <c r="BN15" s="2">
        <f>(BN11-BN14)/((BN11+BN14)/2)*100</f>
        <v>0</v>
      </c>
      <c r="BO15" s="2">
        <f>(BO11-BO14)/((BO11+BO14)/2)*100</f>
        <v>0</v>
      </c>
      <c r="BP15" s="2">
        <f t="shared" si="3"/>
        <v>-1.4184397163120517</v>
      </c>
      <c r="BR15" s="2">
        <f>(BR11-BR14)/((BR11+BR14)/2)*100</f>
        <v>0</v>
      </c>
      <c r="BY15" s="2">
        <f t="shared" ref="BY15:CC15" si="4">(BY9-BY12)/((BY9+BY12)/2)*100</f>
        <v>2.4691358024691268</v>
      </c>
      <c r="BZ15" s="2">
        <f>(BZ9-BZ12)/((BZ9+BZ12)/2)*100</f>
        <v>0</v>
      </c>
      <c r="CC15" s="2">
        <f t="shared" si="4"/>
        <v>0</v>
      </c>
      <c r="CF15" s="2">
        <f t="shared" ref="CF15" si="5">(CF11-CF14)/((CF11+CF14)/2)*100</f>
        <v>-14.47162935970848</v>
      </c>
      <c r="CG15" s="2">
        <f t="shared" ref="CG15" si="6">(CG11-CG14)/((CG11+CG14)/2)*100</f>
        <v>14.397224631396352</v>
      </c>
      <c r="CI15" s="2">
        <f t="shared" ref="CI15" si="7">(CI11-CI14)/((CI11+CI14)/2)*100</f>
        <v>0</v>
      </c>
    </row>
    <row r="16" spans="1:91" x14ac:dyDescent="0.25">
      <c r="A16" s="5" t="s">
        <v>152</v>
      </c>
      <c r="B16" s="5" t="s">
        <v>207</v>
      </c>
      <c r="C16" s="5" t="s">
        <v>154</v>
      </c>
      <c r="D16" s="6">
        <v>43052.4375</v>
      </c>
      <c r="E16" s="5" t="s">
        <v>609</v>
      </c>
      <c r="F16" s="5" t="s">
        <v>609</v>
      </c>
      <c r="G16" s="5" t="s">
        <v>156</v>
      </c>
      <c r="H16" s="5">
        <v>34</v>
      </c>
      <c r="I16" s="5">
        <v>7.8E-2</v>
      </c>
      <c r="J16" s="5">
        <v>9.7000000000000003E-2</v>
      </c>
      <c r="K16" s="5" t="s">
        <v>158</v>
      </c>
      <c r="L16" s="5" t="s">
        <v>158</v>
      </c>
      <c r="M16" s="5" t="s">
        <v>159</v>
      </c>
      <c r="N16" s="5" t="s">
        <v>159</v>
      </c>
      <c r="O16" s="5">
        <v>0.02</v>
      </c>
      <c r="P16" s="5">
        <v>2.3E-2</v>
      </c>
      <c r="Q16" s="5" t="s">
        <v>161</v>
      </c>
      <c r="R16" s="5" t="s">
        <v>161</v>
      </c>
      <c r="T16" s="5" t="s">
        <v>162</v>
      </c>
      <c r="U16" s="5" t="s">
        <v>162</v>
      </c>
      <c r="V16" s="5" t="s">
        <v>163</v>
      </c>
      <c r="W16" s="5" t="s">
        <v>163</v>
      </c>
      <c r="X16" s="5">
        <v>4.5999999999999996</v>
      </c>
      <c r="Y16" s="5" t="s">
        <v>164</v>
      </c>
      <c r="Z16" s="5">
        <v>2.5</v>
      </c>
      <c r="AA16" s="5" t="s">
        <v>159</v>
      </c>
      <c r="AB16" s="5" t="s">
        <v>159</v>
      </c>
      <c r="AC16" s="5" t="s">
        <v>163</v>
      </c>
      <c r="AD16" s="5">
        <v>2.2000000000000002</v>
      </c>
      <c r="AE16" s="5" t="s">
        <v>165</v>
      </c>
      <c r="AF16" s="5" t="s">
        <v>158</v>
      </c>
      <c r="AG16" s="5" t="s">
        <v>158</v>
      </c>
      <c r="AH16" s="5" t="s">
        <v>158</v>
      </c>
      <c r="AI16" s="5" t="s">
        <v>158</v>
      </c>
      <c r="AJ16" s="5">
        <v>102</v>
      </c>
      <c r="AK16" s="5" t="s">
        <v>178</v>
      </c>
      <c r="AL16" s="5" t="s">
        <v>159</v>
      </c>
      <c r="AM16" s="5" t="s">
        <v>159</v>
      </c>
      <c r="AN16" s="5" t="s">
        <v>166</v>
      </c>
      <c r="AO16" s="5">
        <v>20.100000000000001</v>
      </c>
      <c r="AP16" s="9">
        <v>2200</v>
      </c>
      <c r="AQ16" s="5">
        <v>0.91</v>
      </c>
      <c r="AR16" s="5">
        <v>0.375</v>
      </c>
      <c r="AS16" s="5">
        <v>0.13</v>
      </c>
      <c r="AT16" s="5">
        <v>0.76</v>
      </c>
      <c r="AU16" s="5">
        <v>0.89200000000000002</v>
      </c>
      <c r="AV16" s="5" t="s">
        <v>169</v>
      </c>
      <c r="AW16" s="5" t="s">
        <v>169</v>
      </c>
      <c r="AX16" s="5">
        <v>2.1</v>
      </c>
      <c r="AY16" s="5">
        <v>6.8000000000000005E-2</v>
      </c>
      <c r="AZ16" s="5">
        <v>0.11</v>
      </c>
      <c r="BA16" s="5" t="s">
        <v>170</v>
      </c>
      <c r="BC16" s="5" t="s">
        <v>171</v>
      </c>
      <c r="BE16" s="5" t="s">
        <v>159</v>
      </c>
      <c r="BF16" s="5" t="s">
        <v>159</v>
      </c>
      <c r="BG16" s="5" t="s">
        <v>159</v>
      </c>
      <c r="BH16" s="5" t="s">
        <v>159</v>
      </c>
      <c r="BI16" s="5">
        <v>0.37</v>
      </c>
      <c r="BJ16" s="5">
        <v>0.04</v>
      </c>
      <c r="BK16" s="5" t="s">
        <v>170</v>
      </c>
      <c r="BL16" s="5">
        <v>0.40200000000000002</v>
      </c>
      <c r="BM16" s="5">
        <v>0.40200000000000002</v>
      </c>
      <c r="BP16" s="5">
        <v>7.7</v>
      </c>
      <c r="BQ16" s="5" t="s">
        <v>179</v>
      </c>
      <c r="BS16" s="5" t="s">
        <v>159</v>
      </c>
      <c r="BT16" s="5" t="s">
        <v>159</v>
      </c>
      <c r="BW16" s="5" t="s">
        <v>159</v>
      </c>
      <c r="BX16" s="5" t="s">
        <v>159</v>
      </c>
      <c r="BY16" s="5">
        <v>14</v>
      </c>
      <c r="BZ16" s="5">
        <v>66</v>
      </c>
      <c r="CA16" s="5" t="s">
        <v>168</v>
      </c>
      <c r="CB16" s="5" t="s">
        <v>174</v>
      </c>
      <c r="CC16" s="5">
        <v>67</v>
      </c>
      <c r="CD16" s="5" t="s">
        <v>175</v>
      </c>
      <c r="CE16" s="5" t="s">
        <v>175</v>
      </c>
      <c r="CJ16" s="5" t="s">
        <v>159</v>
      </c>
      <c r="CK16" s="5" t="s">
        <v>159</v>
      </c>
      <c r="CL16" s="5" t="s">
        <v>159</v>
      </c>
      <c r="CM16" s="5" t="s">
        <v>159</v>
      </c>
    </row>
    <row r="17" spans="1:91" x14ac:dyDescent="0.25">
      <c r="A17" s="5" t="s">
        <v>152</v>
      </c>
      <c r="B17" s="5" t="s">
        <v>207</v>
      </c>
      <c r="C17" s="5" t="s">
        <v>154</v>
      </c>
      <c r="D17" s="6">
        <v>43052.4375</v>
      </c>
      <c r="E17" s="5" t="s">
        <v>610</v>
      </c>
      <c r="F17" s="5" t="s">
        <v>610</v>
      </c>
      <c r="G17" s="5" t="s">
        <v>156</v>
      </c>
      <c r="AP17" s="9"/>
      <c r="BD17" s="5">
        <v>1.8000000000000001E-4</v>
      </c>
    </row>
    <row r="18" spans="1:91" x14ac:dyDescent="0.25">
      <c r="A18" s="5" t="s">
        <v>152</v>
      </c>
      <c r="B18" s="5" t="s">
        <v>207</v>
      </c>
      <c r="C18" s="5" t="s">
        <v>187</v>
      </c>
      <c r="D18" s="6">
        <v>43052.4375</v>
      </c>
      <c r="E18" s="5" t="s">
        <v>609</v>
      </c>
      <c r="F18" s="5" t="s">
        <v>609</v>
      </c>
      <c r="G18" s="5" t="s">
        <v>156</v>
      </c>
      <c r="AJ18" s="5">
        <v>126</v>
      </c>
      <c r="AP18" s="9"/>
      <c r="BN18" s="5">
        <v>7.34</v>
      </c>
      <c r="BO18" s="5">
        <v>98.7</v>
      </c>
      <c r="BP18" s="5">
        <v>7.39</v>
      </c>
      <c r="BR18" s="5">
        <v>238.6</v>
      </c>
      <c r="CF18" s="5">
        <v>25.57</v>
      </c>
      <c r="CG18" s="5">
        <v>25</v>
      </c>
      <c r="CI18" s="5">
        <v>25.8</v>
      </c>
    </row>
    <row r="19" spans="1:91" x14ac:dyDescent="0.25">
      <c r="A19" s="5" t="s">
        <v>152</v>
      </c>
      <c r="B19" s="5" t="s">
        <v>207</v>
      </c>
      <c r="C19" s="5" t="s">
        <v>154</v>
      </c>
      <c r="D19" s="6">
        <v>43052.4375</v>
      </c>
      <c r="E19" s="5" t="s">
        <v>651</v>
      </c>
      <c r="F19" s="5" t="s">
        <v>651</v>
      </c>
      <c r="G19" s="5" t="s">
        <v>188</v>
      </c>
      <c r="H19" s="5">
        <v>34</v>
      </c>
      <c r="I19" s="5">
        <v>8.7999999999999995E-2</v>
      </c>
      <c r="J19" s="5">
        <v>9.8000000000000004E-2</v>
      </c>
      <c r="K19" s="5" t="s">
        <v>158</v>
      </c>
      <c r="L19" s="5" t="s">
        <v>158</v>
      </c>
      <c r="M19" s="5" t="s">
        <v>159</v>
      </c>
      <c r="N19" s="5" t="s">
        <v>159</v>
      </c>
      <c r="O19" s="5">
        <v>0.02</v>
      </c>
      <c r="P19" s="5">
        <v>2.3E-2</v>
      </c>
      <c r="Q19" s="5" t="s">
        <v>161</v>
      </c>
      <c r="R19" s="5" t="s">
        <v>161</v>
      </c>
      <c r="T19" s="5" t="s">
        <v>162</v>
      </c>
      <c r="U19" s="5" t="s">
        <v>162</v>
      </c>
      <c r="V19" s="5" t="s">
        <v>163</v>
      </c>
      <c r="W19" s="5" t="s">
        <v>163</v>
      </c>
      <c r="X19" s="5">
        <v>4.7</v>
      </c>
      <c r="Y19" s="5">
        <v>2.9</v>
      </c>
      <c r="Z19" s="5">
        <v>3.3</v>
      </c>
      <c r="AA19" s="5" t="s">
        <v>159</v>
      </c>
      <c r="AB19" s="5" t="s">
        <v>159</v>
      </c>
      <c r="AC19" s="5" t="s">
        <v>163</v>
      </c>
      <c r="AD19" s="5">
        <v>2.2000000000000002</v>
      </c>
      <c r="AE19" s="5" t="s">
        <v>165</v>
      </c>
      <c r="AF19" s="5" t="s">
        <v>158</v>
      </c>
      <c r="AG19" s="5" t="s">
        <v>158</v>
      </c>
      <c r="AH19" s="5" t="s">
        <v>158</v>
      </c>
      <c r="AI19" s="5" t="s">
        <v>158</v>
      </c>
      <c r="AJ19" s="5">
        <v>99</v>
      </c>
      <c r="AK19" s="5" t="s">
        <v>178</v>
      </c>
      <c r="AL19" s="5" t="s">
        <v>159</v>
      </c>
      <c r="AM19" s="5" t="s">
        <v>159</v>
      </c>
      <c r="AN19" s="5" t="s">
        <v>166</v>
      </c>
      <c r="AO19" s="5">
        <v>20.399999999999999</v>
      </c>
      <c r="AP19" s="9">
        <v>1100</v>
      </c>
      <c r="AQ19" s="5" t="s">
        <v>165</v>
      </c>
      <c r="AR19" s="5">
        <v>0.42799999999999999</v>
      </c>
      <c r="AS19" s="5">
        <v>0.17</v>
      </c>
      <c r="AT19" s="5">
        <v>0.78</v>
      </c>
      <c r="AU19" s="5">
        <v>0.95099999999999996</v>
      </c>
      <c r="AV19" s="5" t="s">
        <v>169</v>
      </c>
      <c r="AW19" s="5" t="s">
        <v>169</v>
      </c>
      <c r="AX19" s="5">
        <v>2.1</v>
      </c>
      <c r="AY19" s="5">
        <v>6.8000000000000005E-2</v>
      </c>
      <c r="AZ19" s="5">
        <v>0.114</v>
      </c>
      <c r="BB19" s="5" t="s">
        <v>170</v>
      </c>
      <c r="BC19" s="5" t="s">
        <v>171</v>
      </c>
      <c r="BE19" s="5" t="s">
        <v>159</v>
      </c>
      <c r="BF19" s="5" t="s">
        <v>159</v>
      </c>
      <c r="BG19" s="5" t="s">
        <v>159</v>
      </c>
      <c r="BH19" s="5" t="s">
        <v>159</v>
      </c>
      <c r="BI19" s="5">
        <v>0.37</v>
      </c>
      <c r="BJ19" s="5">
        <v>3.5999999999999997E-2</v>
      </c>
      <c r="BK19" s="5" t="s">
        <v>170</v>
      </c>
      <c r="BL19" s="5">
        <v>0.41399999999999998</v>
      </c>
      <c r="BM19" s="5">
        <v>0.41399999999999998</v>
      </c>
      <c r="BP19" s="5">
        <v>7.8</v>
      </c>
      <c r="BQ19" s="5" t="s">
        <v>179</v>
      </c>
      <c r="BS19" s="5" t="s">
        <v>159</v>
      </c>
      <c r="BT19" s="5" t="s">
        <v>159</v>
      </c>
      <c r="BW19" s="5" t="s">
        <v>159</v>
      </c>
      <c r="BX19" s="5" t="s">
        <v>159</v>
      </c>
      <c r="BY19" s="5">
        <v>15</v>
      </c>
      <c r="BZ19" s="5">
        <v>64</v>
      </c>
      <c r="CA19" s="5" t="s">
        <v>168</v>
      </c>
      <c r="CB19" s="5" t="s">
        <v>174</v>
      </c>
      <c r="CC19" s="5">
        <v>65</v>
      </c>
      <c r="CD19" s="5" t="s">
        <v>175</v>
      </c>
      <c r="CE19" s="5" t="s">
        <v>175</v>
      </c>
      <c r="CJ19" s="5" t="s">
        <v>159</v>
      </c>
      <c r="CK19" s="5" t="s">
        <v>159</v>
      </c>
      <c r="CL19" s="5" t="s">
        <v>159</v>
      </c>
      <c r="CM19" s="5" t="s">
        <v>159</v>
      </c>
    </row>
    <row r="20" spans="1:91" x14ac:dyDescent="0.25">
      <c r="A20" s="5" t="s">
        <v>152</v>
      </c>
      <c r="B20" s="5" t="s">
        <v>207</v>
      </c>
      <c r="C20" s="5" t="s">
        <v>154</v>
      </c>
      <c r="D20" s="6">
        <v>43052.4375</v>
      </c>
      <c r="E20" s="5" t="s">
        <v>652</v>
      </c>
      <c r="F20" s="5" t="s">
        <v>652</v>
      </c>
      <c r="G20" s="5" t="s">
        <v>188</v>
      </c>
      <c r="AP20" s="9"/>
      <c r="BD20" s="5">
        <v>1.7000000000000001E-4</v>
      </c>
    </row>
    <row r="21" spans="1:91" x14ac:dyDescent="0.25">
      <c r="A21" s="5" t="s">
        <v>152</v>
      </c>
      <c r="B21" s="5" t="s">
        <v>207</v>
      </c>
      <c r="C21" s="5" t="s">
        <v>187</v>
      </c>
      <c r="D21" s="6">
        <v>43052.4375</v>
      </c>
      <c r="E21" s="5" t="s">
        <v>651</v>
      </c>
      <c r="F21" s="5" t="s">
        <v>651</v>
      </c>
      <c r="G21" s="5" t="s">
        <v>188</v>
      </c>
      <c r="AJ21" s="5">
        <v>126</v>
      </c>
      <c r="AP21" s="9"/>
      <c r="BN21" s="5">
        <v>7.34</v>
      </c>
      <c r="BO21" s="5">
        <v>98.7</v>
      </c>
      <c r="BP21" s="5">
        <v>7.39</v>
      </c>
      <c r="BR21" s="5">
        <v>238.6</v>
      </c>
      <c r="CF21" s="5">
        <v>25</v>
      </c>
      <c r="CG21" s="5">
        <v>25.57</v>
      </c>
      <c r="CI21" s="5">
        <v>25.8</v>
      </c>
    </row>
    <row r="22" spans="1:91" s="2" customFormat="1" x14ac:dyDescent="0.25">
      <c r="D22" s="3"/>
      <c r="H22" s="2">
        <f>(H16-H19)/((H16+H19)/2)*100</f>
        <v>0</v>
      </c>
      <c r="J22" s="2">
        <f t="shared" ref="J22:BP22" si="8">(J16-J19)/((J16+J19)/2)*100</f>
        <v>-1.0256410256410264</v>
      </c>
      <c r="O22" s="2">
        <f t="shared" ref="O22" si="9">(O16-O19)/((O16+O19)/2)*100</f>
        <v>0</v>
      </c>
      <c r="P22" s="2">
        <f t="shared" si="8"/>
        <v>0</v>
      </c>
      <c r="X22" s="2">
        <f t="shared" si="8"/>
        <v>-2.1505376344086136</v>
      </c>
      <c r="Z22" s="2">
        <f t="shared" si="8"/>
        <v>-27.586206896551719</v>
      </c>
      <c r="AD22" s="2">
        <f t="shared" si="8"/>
        <v>0</v>
      </c>
      <c r="AJ22" s="2">
        <f t="shared" si="8"/>
        <v>2.9850746268656714</v>
      </c>
      <c r="AO22" s="2">
        <f t="shared" si="8"/>
        <v>-1.4814814814814674</v>
      </c>
      <c r="AP22" s="21">
        <f t="shared" si="8"/>
        <v>66.666666666666657</v>
      </c>
      <c r="AR22" s="2">
        <f t="shared" si="8"/>
        <v>-13.200498132004981</v>
      </c>
      <c r="AS22" s="2">
        <f t="shared" si="8"/>
        <v>-26.666666666666668</v>
      </c>
      <c r="AT22" s="2">
        <f t="shared" si="8"/>
        <v>-2.5974025974025996</v>
      </c>
      <c r="AU22" s="2">
        <f t="shared" si="8"/>
        <v>-6.4026044492674918</v>
      </c>
      <c r="AX22" s="2">
        <f t="shared" si="8"/>
        <v>0</v>
      </c>
      <c r="AY22" s="2">
        <f t="shared" si="8"/>
        <v>0</v>
      </c>
      <c r="AZ22" s="2">
        <f t="shared" si="8"/>
        <v>-3.5714285714285747</v>
      </c>
      <c r="BD22" s="2">
        <f>(BD17-BD20)/((BD17+BD20)/2)*100</f>
        <v>5.7142857142857126</v>
      </c>
      <c r="BI22" s="2">
        <f t="shared" si="8"/>
        <v>0</v>
      </c>
      <c r="BJ22" s="2">
        <f t="shared" si="8"/>
        <v>10.526315789473694</v>
      </c>
      <c r="BL22" s="2">
        <f t="shared" si="8"/>
        <v>-2.941176470588224</v>
      </c>
      <c r="BM22" s="2">
        <f t="shared" si="8"/>
        <v>-2.941176470588224</v>
      </c>
      <c r="BN22" s="2">
        <f>(BN18-BN21)/((BN18+BN21)/2)*100</f>
        <v>0</v>
      </c>
      <c r="BO22" s="2">
        <f>(BO18-BO21)/((BO18+BO21)/2)*100</f>
        <v>0</v>
      </c>
      <c r="BP22" s="2">
        <f t="shared" si="8"/>
        <v>-1.2903225806451568</v>
      </c>
      <c r="BR22" s="2">
        <f>(BR18-BR21)/((BR18+BR21)/2)*100</f>
        <v>0</v>
      </c>
      <c r="BY22" s="2">
        <f t="shared" ref="BY22:CC22" si="10">(BY16-BY19)/((BY16+BY19)/2)*100</f>
        <v>-6.8965517241379306</v>
      </c>
      <c r="BZ22" s="2">
        <f>(BZ16-BZ19)/((BZ16+BZ19)/2)*100</f>
        <v>3.0769230769230771</v>
      </c>
      <c r="CC22" s="2">
        <f t="shared" si="10"/>
        <v>3.0303030303030303</v>
      </c>
      <c r="CF22" s="2">
        <f t="shared" ref="CF22" si="11">(CF18-CF21)/((CF18+CF21)/2)*100</f>
        <v>2.2543009689539266</v>
      </c>
      <c r="CG22" s="2">
        <f t="shared" ref="CG22" si="12">(CG18-CG21)/((CG18+CG21)/2)*100</f>
        <v>-2.2543009689539266</v>
      </c>
      <c r="CI22" s="2">
        <f t="shared" ref="CI22" si="13">(CI18-CI21)/((CI18+CI21)/2)*100</f>
        <v>0</v>
      </c>
    </row>
    <row r="23" spans="1:91" x14ac:dyDescent="0.25">
      <c r="A23" s="5" t="s">
        <v>152</v>
      </c>
      <c r="B23" s="5" t="s">
        <v>255</v>
      </c>
      <c r="C23" s="5" t="s">
        <v>154</v>
      </c>
      <c r="D23" s="6">
        <v>43053.409722222219</v>
      </c>
      <c r="E23" s="5" t="s">
        <v>611</v>
      </c>
      <c r="F23" s="5" t="s">
        <v>611</v>
      </c>
      <c r="G23" s="5" t="s">
        <v>156</v>
      </c>
      <c r="H23" s="5">
        <v>39</v>
      </c>
      <c r="I23" s="5" t="s">
        <v>157</v>
      </c>
      <c r="J23" s="5">
        <v>0.16500000000000001</v>
      </c>
      <c r="K23" s="5" t="s">
        <v>158</v>
      </c>
      <c r="L23" s="5" t="s">
        <v>158</v>
      </c>
      <c r="M23" s="5" t="s">
        <v>159</v>
      </c>
      <c r="N23" s="5" t="s">
        <v>159</v>
      </c>
      <c r="O23" s="5" t="s">
        <v>160</v>
      </c>
      <c r="P23" s="5">
        <v>2.1999999999999999E-2</v>
      </c>
      <c r="Q23" s="5" t="s">
        <v>161</v>
      </c>
      <c r="R23" s="5" t="s">
        <v>161</v>
      </c>
      <c r="T23" s="5" t="s">
        <v>162</v>
      </c>
      <c r="U23" s="5" t="s">
        <v>162</v>
      </c>
      <c r="V23" s="5" t="s">
        <v>163</v>
      </c>
      <c r="W23" s="5" t="s">
        <v>163</v>
      </c>
      <c r="X23" s="5">
        <v>4.7</v>
      </c>
      <c r="Y23" s="5" t="s">
        <v>164</v>
      </c>
      <c r="Z23" s="9">
        <v>2.5</v>
      </c>
      <c r="AA23" s="5" t="s">
        <v>159</v>
      </c>
      <c r="AB23" s="5" t="s">
        <v>159</v>
      </c>
      <c r="AC23" s="5" t="s">
        <v>163</v>
      </c>
      <c r="AD23" s="5">
        <v>2.4</v>
      </c>
      <c r="AE23" s="5" t="s">
        <v>165</v>
      </c>
      <c r="AF23" s="5" t="s">
        <v>158</v>
      </c>
      <c r="AG23" s="5" t="s">
        <v>158</v>
      </c>
      <c r="AH23" s="5" t="s">
        <v>158</v>
      </c>
      <c r="AI23" s="5" t="s">
        <v>158</v>
      </c>
      <c r="AJ23" s="5">
        <v>107</v>
      </c>
      <c r="AK23" s="5">
        <v>7</v>
      </c>
      <c r="AL23" s="5" t="s">
        <v>159</v>
      </c>
      <c r="AM23" s="5" t="s">
        <v>159</v>
      </c>
      <c r="AN23" s="5" t="s">
        <v>166</v>
      </c>
      <c r="AO23" s="5">
        <v>21.2</v>
      </c>
      <c r="AP23" s="9">
        <v>330</v>
      </c>
      <c r="AQ23" s="5" t="s">
        <v>165</v>
      </c>
      <c r="AR23" s="5">
        <v>0.28299999999999997</v>
      </c>
      <c r="AS23" s="5" t="s">
        <v>168</v>
      </c>
      <c r="AT23" s="5">
        <v>0.65</v>
      </c>
      <c r="AU23" s="5">
        <v>0.64800000000000002</v>
      </c>
      <c r="AV23" s="5" t="s">
        <v>169</v>
      </c>
      <c r="AW23" s="5" t="s">
        <v>169</v>
      </c>
      <c r="AX23" s="5">
        <v>2.2999999999999998</v>
      </c>
      <c r="AY23" s="5">
        <v>4.9000000000000002E-2</v>
      </c>
      <c r="AZ23" s="5">
        <v>8.1000000000000003E-2</v>
      </c>
      <c r="BA23" s="5" t="s">
        <v>170</v>
      </c>
      <c r="BC23" s="5" t="s">
        <v>171</v>
      </c>
      <c r="BE23" s="5" t="s">
        <v>159</v>
      </c>
      <c r="BF23" s="5" t="s">
        <v>159</v>
      </c>
      <c r="BG23" s="5" t="s">
        <v>159</v>
      </c>
      <c r="BH23" s="5" t="s">
        <v>159</v>
      </c>
      <c r="BI23" s="5">
        <v>0.41</v>
      </c>
      <c r="BJ23" s="5">
        <v>4.8000000000000001E-2</v>
      </c>
      <c r="BK23" s="5" t="s">
        <v>170</v>
      </c>
      <c r="BL23" s="5" t="s">
        <v>173</v>
      </c>
      <c r="BM23" s="5" t="s">
        <v>173</v>
      </c>
      <c r="BP23" s="5">
        <v>7.9</v>
      </c>
      <c r="BQ23" s="5" t="s">
        <v>179</v>
      </c>
      <c r="BS23" s="5" t="s">
        <v>159</v>
      </c>
      <c r="BT23" s="5" t="s">
        <v>159</v>
      </c>
      <c r="BW23" s="5" t="s">
        <v>159</v>
      </c>
      <c r="BX23" s="5" t="s">
        <v>159</v>
      </c>
      <c r="BY23" s="5">
        <v>16</v>
      </c>
      <c r="BZ23" s="5">
        <v>74</v>
      </c>
      <c r="CA23" s="5" t="s">
        <v>168</v>
      </c>
      <c r="CB23" s="5">
        <v>10</v>
      </c>
      <c r="CC23" s="5">
        <v>85</v>
      </c>
      <c r="CD23" s="5" t="s">
        <v>175</v>
      </c>
      <c r="CE23" s="5" t="s">
        <v>175</v>
      </c>
      <c r="CJ23" s="5" t="s">
        <v>159</v>
      </c>
      <c r="CK23" s="5" t="s">
        <v>159</v>
      </c>
      <c r="CL23" s="5" t="s">
        <v>159</v>
      </c>
      <c r="CM23" s="5" t="s">
        <v>159</v>
      </c>
    </row>
    <row r="24" spans="1:91" x14ac:dyDescent="0.25">
      <c r="A24" s="5" t="s">
        <v>152</v>
      </c>
      <c r="B24" s="5" t="s">
        <v>255</v>
      </c>
      <c r="C24" s="5" t="s">
        <v>154</v>
      </c>
      <c r="D24" s="6">
        <v>43053.409722222219</v>
      </c>
      <c r="E24" s="5" t="s">
        <v>612</v>
      </c>
      <c r="F24" s="5" t="s">
        <v>612</v>
      </c>
      <c r="G24" s="5" t="s">
        <v>156</v>
      </c>
      <c r="Z24" s="9"/>
      <c r="AP24" s="9"/>
      <c r="BD24" s="5">
        <v>1.2999999999999999E-4</v>
      </c>
    </row>
    <row r="25" spans="1:91" x14ac:dyDescent="0.25">
      <c r="A25" s="5" t="s">
        <v>152</v>
      </c>
      <c r="B25" s="5" t="s">
        <v>255</v>
      </c>
      <c r="C25" s="5" t="s">
        <v>187</v>
      </c>
      <c r="D25" s="6">
        <v>43053.409722222219</v>
      </c>
      <c r="E25" s="5" t="s">
        <v>611</v>
      </c>
      <c r="F25" s="5" t="s">
        <v>611</v>
      </c>
      <c r="G25" s="5" t="s">
        <v>156</v>
      </c>
      <c r="Z25" s="9"/>
      <c r="AJ25" s="5">
        <v>132</v>
      </c>
      <c r="AP25" s="9"/>
      <c r="BN25" s="5">
        <v>7.2</v>
      </c>
      <c r="BO25" s="5">
        <v>82.3</v>
      </c>
      <c r="BP25" s="5">
        <v>7.52</v>
      </c>
      <c r="BR25" s="5">
        <v>192.3</v>
      </c>
      <c r="CF25" s="5">
        <v>26.37</v>
      </c>
      <c r="CG25" s="5">
        <v>24.88</v>
      </c>
      <c r="CI25" s="5">
        <v>23</v>
      </c>
    </row>
    <row r="26" spans="1:91" x14ac:dyDescent="0.25">
      <c r="A26" s="5" t="s">
        <v>152</v>
      </c>
      <c r="B26" s="5" t="s">
        <v>255</v>
      </c>
      <c r="C26" s="5" t="s">
        <v>154</v>
      </c>
      <c r="D26" s="6">
        <v>43053.409722222219</v>
      </c>
      <c r="E26" s="5" t="s">
        <v>653</v>
      </c>
      <c r="F26" s="5" t="s">
        <v>653</v>
      </c>
      <c r="G26" s="5" t="s">
        <v>188</v>
      </c>
      <c r="H26" s="5">
        <v>39</v>
      </c>
      <c r="I26" s="5" t="s">
        <v>157</v>
      </c>
      <c r="J26" s="5">
        <v>0.192</v>
      </c>
      <c r="K26" s="5" t="s">
        <v>158</v>
      </c>
      <c r="L26" s="5" t="s">
        <v>158</v>
      </c>
      <c r="M26" s="5" t="s">
        <v>159</v>
      </c>
      <c r="N26" s="5" t="s">
        <v>159</v>
      </c>
      <c r="O26" s="5" t="s">
        <v>160</v>
      </c>
      <c r="P26" s="5">
        <v>2.4E-2</v>
      </c>
      <c r="Q26" s="5" t="s">
        <v>161</v>
      </c>
      <c r="R26" s="5" t="s">
        <v>161</v>
      </c>
      <c r="T26" s="5" t="s">
        <v>162</v>
      </c>
      <c r="U26" s="5" t="s">
        <v>162</v>
      </c>
      <c r="V26" s="5" t="s">
        <v>163</v>
      </c>
      <c r="W26" s="5" t="s">
        <v>163</v>
      </c>
      <c r="X26" s="5">
        <v>4.9000000000000004</v>
      </c>
      <c r="Y26" s="5">
        <v>3.7</v>
      </c>
      <c r="Z26" s="9">
        <v>4.7</v>
      </c>
      <c r="AA26" s="5" t="s">
        <v>159</v>
      </c>
      <c r="AB26" s="5" t="s">
        <v>159</v>
      </c>
      <c r="AC26" s="5" t="s">
        <v>163</v>
      </c>
      <c r="AD26" s="5">
        <v>2.4</v>
      </c>
      <c r="AE26" s="5" t="s">
        <v>165</v>
      </c>
      <c r="AF26" s="5" t="s">
        <v>158</v>
      </c>
      <c r="AG26" s="5" t="s">
        <v>158</v>
      </c>
      <c r="AH26" s="5" t="s">
        <v>158</v>
      </c>
      <c r="AI26" s="5" t="s">
        <v>158</v>
      </c>
      <c r="AJ26" s="5">
        <v>105</v>
      </c>
      <c r="AK26" s="5">
        <v>8</v>
      </c>
      <c r="AL26" s="5" t="s">
        <v>159</v>
      </c>
      <c r="AM26" s="5" t="s">
        <v>159</v>
      </c>
      <c r="AN26" s="5" t="s">
        <v>166</v>
      </c>
      <c r="AO26" s="5">
        <v>22.1</v>
      </c>
      <c r="AP26" s="9">
        <v>1100</v>
      </c>
      <c r="AQ26" s="5" t="s">
        <v>165</v>
      </c>
      <c r="AR26" s="5">
        <v>0.249</v>
      </c>
      <c r="AS26" s="5" t="s">
        <v>168</v>
      </c>
      <c r="AT26" s="5">
        <v>0.81</v>
      </c>
      <c r="AU26" s="5">
        <v>0.81</v>
      </c>
      <c r="AV26" s="5" t="s">
        <v>169</v>
      </c>
      <c r="AW26" s="5" t="s">
        <v>169</v>
      </c>
      <c r="AX26" s="5">
        <v>2.4</v>
      </c>
      <c r="AY26" s="5">
        <v>5.5E-2</v>
      </c>
      <c r="AZ26" s="5">
        <v>9.8000000000000004E-2</v>
      </c>
      <c r="BB26" s="5" t="s">
        <v>170</v>
      </c>
      <c r="BC26" s="5" t="s">
        <v>171</v>
      </c>
      <c r="BE26" s="5" t="s">
        <v>159</v>
      </c>
      <c r="BF26" s="5" t="s">
        <v>159</v>
      </c>
      <c r="BG26" s="5" t="s">
        <v>159</v>
      </c>
      <c r="BH26" s="5" t="s">
        <v>159</v>
      </c>
      <c r="BI26" s="5">
        <v>0.38</v>
      </c>
      <c r="BJ26" s="5">
        <v>4.2000000000000003E-2</v>
      </c>
      <c r="BK26" s="5" t="s">
        <v>170</v>
      </c>
      <c r="BL26" s="5" t="s">
        <v>173</v>
      </c>
      <c r="BM26" s="5" t="s">
        <v>173</v>
      </c>
      <c r="BP26" s="5">
        <v>7.9</v>
      </c>
      <c r="BQ26" s="5" t="s">
        <v>179</v>
      </c>
      <c r="BS26" s="5" t="s">
        <v>159</v>
      </c>
      <c r="BT26" s="5" t="s">
        <v>159</v>
      </c>
      <c r="BW26" s="5" t="s">
        <v>159</v>
      </c>
      <c r="BX26" s="5" t="s">
        <v>159</v>
      </c>
      <c r="BY26" s="5">
        <v>17</v>
      </c>
      <c r="BZ26" s="5">
        <v>72</v>
      </c>
      <c r="CA26" s="5" t="s">
        <v>168</v>
      </c>
      <c r="CB26" s="5" t="s">
        <v>174</v>
      </c>
      <c r="CC26" s="5">
        <v>74</v>
      </c>
      <c r="CD26" s="5" t="s">
        <v>175</v>
      </c>
      <c r="CE26" s="5" t="s">
        <v>175</v>
      </c>
      <c r="CJ26" s="5" t="s">
        <v>159</v>
      </c>
      <c r="CK26" s="5" t="s">
        <v>159</v>
      </c>
      <c r="CL26" s="5" t="s">
        <v>159</v>
      </c>
      <c r="CM26" s="5" t="s">
        <v>159</v>
      </c>
    </row>
    <row r="27" spans="1:91" x14ac:dyDescent="0.25">
      <c r="A27" s="5" t="s">
        <v>152</v>
      </c>
      <c r="B27" s="5" t="s">
        <v>255</v>
      </c>
      <c r="C27" s="5" t="s">
        <v>154</v>
      </c>
      <c r="D27" s="6">
        <v>43053.409722222219</v>
      </c>
      <c r="E27" s="5" t="s">
        <v>654</v>
      </c>
      <c r="F27" s="5" t="s">
        <v>654</v>
      </c>
      <c r="G27" s="5" t="s">
        <v>188</v>
      </c>
      <c r="Z27" s="9"/>
      <c r="AP27" s="9"/>
      <c r="BD27" s="5">
        <v>1.2999999999999999E-4</v>
      </c>
    </row>
    <row r="28" spans="1:91" x14ac:dyDescent="0.25">
      <c r="A28" s="5" t="s">
        <v>152</v>
      </c>
      <c r="B28" s="5" t="s">
        <v>255</v>
      </c>
      <c r="C28" s="5" t="s">
        <v>187</v>
      </c>
      <c r="D28" s="6">
        <v>43053.409722222219</v>
      </c>
      <c r="E28" s="5" t="s">
        <v>653</v>
      </c>
      <c r="F28" s="5" t="s">
        <v>653</v>
      </c>
      <c r="G28" s="5" t="s">
        <v>188</v>
      </c>
      <c r="Z28" s="9"/>
      <c r="AJ28" s="5">
        <v>132</v>
      </c>
      <c r="AP28" s="7"/>
      <c r="BN28" s="5">
        <v>7.2</v>
      </c>
      <c r="BO28" s="5">
        <v>82.3</v>
      </c>
      <c r="BP28" s="5">
        <v>7.52</v>
      </c>
      <c r="BR28" s="5">
        <v>192.3</v>
      </c>
      <c r="CF28" s="5">
        <v>24.88</v>
      </c>
      <c r="CG28" s="5">
        <v>26.37</v>
      </c>
      <c r="CI28" s="5">
        <v>23</v>
      </c>
    </row>
    <row r="29" spans="1:91" s="2" customFormat="1" x14ac:dyDescent="0.25">
      <c r="D29" s="3"/>
      <c r="H29" s="2">
        <f>(H23-H26)/((H23+H26)/2)*100</f>
        <v>0</v>
      </c>
      <c r="J29" s="2">
        <f t="shared" ref="J29:BP29" si="14">(J23-J26)/((J23+J26)/2)*100</f>
        <v>-15.126050420168067</v>
      </c>
      <c r="P29" s="2">
        <f t="shared" si="14"/>
        <v>-8.6956521739130519</v>
      </c>
      <c r="X29" s="2">
        <f t="shared" si="14"/>
        <v>-4.1666666666666696</v>
      </c>
      <c r="Z29" s="21">
        <f t="shared" si="14"/>
        <v>-61.111111111111114</v>
      </c>
      <c r="AD29" s="2">
        <f t="shared" si="14"/>
        <v>0</v>
      </c>
      <c r="AJ29" s="2">
        <f t="shared" si="14"/>
        <v>1.8867924528301887</v>
      </c>
      <c r="AO29" s="2">
        <f t="shared" si="14"/>
        <v>-4.157043879907631</v>
      </c>
      <c r="AP29" s="21">
        <f t="shared" si="14"/>
        <v>-107.69230769230769</v>
      </c>
      <c r="AR29" s="2">
        <f t="shared" si="14"/>
        <v>12.781954887218037</v>
      </c>
      <c r="AT29" s="2">
        <f t="shared" si="14"/>
        <v>-21.917808219178088</v>
      </c>
      <c r="AU29" s="2">
        <f t="shared" si="14"/>
        <v>-22.222222222222225</v>
      </c>
      <c r="AX29" s="2">
        <f t="shared" si="14"/>
        <v>-4.2553191489361746</v>
      </c>
      <c r="AY29" s="2">
        <f t="shared" si="14"/>
        <v>-11.538461538461535</v>
      </c>
      <c r="AZ29" s="2">
        <f t="shared" si="14"/>
        <v>-18.994413407821231</v>
      </c>
      <c r="BD29" s="2">
        <f>(BD24-BD27)/((BD24+BD27)/2)*100</f>
        <v>0</v>
      </c>
      <c r="BI29" s="2">
        <f t="shared" si="14"/>
        <v>7.5949367088607511</v>
      </c>
      <c r="BJ29" s="2">
        <f t="shared" si="14"/>
        <v>13.33333333333333</v>
      </c>
      <c r="BM29" s="2" t="e">
        <f t="shared" si="14"/>
        <v>#VALUE!</v>
      </c>
      <c r="BN29" s="2">
        <f>(BN25-BN28)/((BN25+BN28)/2)*100</f>
        <v>0</v>
      </c>
      <c r="BO29" s="2">
        <f>(BO25-BO28)/((BO25+BO28)/2)*100</f>
        <v>0</v>
      </c>
      <c r="BP29" s="2">
        <f t="shared" si="14"/>
        <v>0</v>
      </c>
      <c r="BR29" s="2">
        <f>(BR25-BR28)/((BR25+BR28)/2)*100</f>
        <v>0</v>
      </c>
      <c r="BY29" s="2">
        <f t="shared" ref="BY29:CC29" si="15">(BY23-BY26)/((BY23+BY26)/2)*100</f>
        <v>-6.0606060606060606</v>
      </c>
      <c r="BZ29" s="2">
        <f>(BZ23-BZ26)/((BZ23+BZ26)/2)*100</f>
        <v>2.7397260273972601</v>
      </c>
      <c r="CC29" s="2">
        <f t="shared" si="15"/>
        <v>13.836477987421384</v>
      </c>
      <c r="CF29" s="2">
        <f t="shared" ref="CF29" si="16">(CF25-CF28)/((CF25+CF28)/2)*100</f>
        <v>5.8146341463414712</v>
      </c>
      <c r="CG29" s="2">
        <f t="shared" ref="CG29" si="17">(CG25-CG28)/((CG25+CG28)/2)*100</f>
        <v>-5.8146341463414712</v>
      </c>
      <c r="CI29" s="2">
        <f t="shared" ref="CI29" si="18">(CI25-CI28)/((CI25+CI28)/2)*100</f>
        <v>0</v>
      </c>
    </row>
    <row r="30" spans="1:91" x14ac:dyDescent="0.25">
      <c r="A30" s="5" t="s">
        <v>152</v>
      </c>
      <c r="B30" s="5" t="s">
        <v>213</v>
      </c>
      <c r="C30" s="5" t="s">
        <v>154</v>
      </c>
      <c r="D30" s="6">
        <v>43066.409722222219</v>
      </c>
      <c r="E30" s="5" t="s">
        <v>613</v>
      </c>
      <c r="F30" s="5" t="s">
        <v>613</v>
      </c>
      <c r="G30" s="5" t="s">
        <v>156</v>
      </c>
      <c r="H30" s="5">
        <v>24</v>
      </c>
      <c r="I30" s="5" t="s">
        <v>157</v>
      </c>
      <c r="J30" s="5">
        <v>1.8</v>
      </c>
      <c r="K30" s="5" t="s">
        <v>158</v>
      </c>
      <c r="L30" s="5" t="s">
        <v>158</v>
      </c>
      <c r="M30" s="5" t="s">
        <v>159</v>
      </c>
      <c r="N30" s="5" t="s">
        <v>159</v>
      </c>
      <c r="O30" s="5">
        <v>2.5999999999999999E-2</v>
      </c>
      <c r="P30" s="5">
        <v>4.2000000000000003E-2</v>
      </c>
      <c r="Q30" s="5" t="s">
        <v>161</v>
      </c>
      <c r="R30" s="5" t="s">
        <v>161</v>
      </c>
      <c r="T30" s="5" t="s">
        <v>162</v>
      </c>
      <c r="U30" s="5" t="s">
        <v>162</v>
      </c>
      <c r="V30" s="5" t="s">
        <v>163</v>
      </c>
      <c r="W30" s="5" t="s">
        <v>163</v>
      </c>
      <c r="X30" s="5">
        <v>4.0999999999999996</v>
      </c>
      <c r="Y30" s="5">
        <v>3.7</v>
      </c>
      <c r="Z30" s="5">
        <v>4.9000000000000004</v>
      </c>
      <c r="AA30" s="5" t="s">
        <v>159</v>
      </c>
      <c r="AB30" s="5" t="s">
        <v>159</v>
      </c>
      <c r="AC30" s="5">
        <v>1E-3</v>
      </c>
      <c r="AD30" s="5">
        <v>5.5</v>
      </c>
      <c r="AE30" s="5" t="s">
        <v>165</v>
      </c>
      <c r="AF30" s="5" t="s">
        <v>158</v>
      </c>
      <c r="AG30" s="5" t="s">
        <v>158</v>
      </c>
      <c r="AH30" s="5" t="s">
        <v>158</v>
      </c>
      <c r="AI30" s="5" t="s">
        <v>158</v>
      </c>
      <c r="AJ30" s="5">
        <v>80</v>
      </c>
      <c r="AK30" s="5">
        <v>75</v>
      </c>
      <c r="AL30" s="5" t="s">
        <v>159</v>
      </c>
      <c r="AM30" s="5" t="s">
        <v>159</v>
      </c>
      <c r="AN30" s="5" t="s">
        <v>166</v>
      </c>
      <c r="AO30" s="5">
        <v>16.399999999999999</v>
      </c>
      <c r="AP30" s="5" t="s">
        <v>251</v>
      </c>
      <c r="AQ30" s="5" t="s">
        <v>165</v>
      </c>
      <c r="AR30" s="5">
        <v>0.14799999999999999</v>
      </c>
      <c r="AS30" s="5">
        <v>0.14000000000000001</v>
      </c>
      <c r="AT30" s="5">
        <v>5.6</v>
      </c>
      <c r="AU30" s="5">
        <v>5.7</v>
      </c>
      <c r="AV30" s="5" t="s">
        <v>169</v>
      </c>
      <c r="AW30" s="5" t="s">
        <v>169</v>
      </c>
      <c r="AX30" s="5">
        <v>1.5</v>
      </c>
      <c r="AY30" s="5" t="s">
        <v>159</v>
      </c>
      <c r="AZ30" s="5">
        <v>0.23200000000000001</v>
      </c>
      <c r="BA30" s="5" t="s">
        <v>170</v>
      </c>
      <c r="BC30" s="5" t="s">
        <v>171</v>
      </c>
      <c r="BE30" s="5" t="s">
        <v>159</v>
      </c>
      <c r="BF30" s="5" t="s">
        <v>159</v>
      </c>
      <c r="BG30" s="5" t="s">
        <v>159</v>
      </c>
      <c r="BH30" s="5" t="s">
        <v>159</v>
      </c>
      <c r="BI30" s="5">
        <v>0.67</v>
      </c>
      <c r="BJ30" s="5" t="s">
        <v>172</v>
      </c>
      <c r="BK30" s="5" t="s">
        <v>170</v>
      </c>
      <c r="BL30" s="5" t="s">
        <v>173</v>
      </c>
      <c r="BM30" s="5" t="s">
        <v>173</v>
      </c>
      <c r="BP30" s="5">
        <v>7.9</v>
      </c>
      <c r="BQ30" s="5" t="s">
        <v>179</v>
      </c>
      <c r="BS30" s="5" t="s">
        <v>159</v>
      </c>
      <c r="BT30" s="5" t="s">
        <v>158</v>
      </c>
      <c r="BW30" s="5" t="s">
        <v>159</v>
      </c>
      <c r="BX30" s="5" t="s">
        <v>159</v>
      </c>
      <c r="BY30" s="5">
        <v>6.9</v>
      </c>
      <c r="BZ30" s="5">
        <v>84</v>
      </c>
      <c r="CA30" s="5" t="s">
        <v>168</v>
      </c>
      <c r="CB30" s="5">
        <v>57</v>
      </c>
      <c r="CC30" s="5">
        <v>141</v>
      </c>
      <c r="CD30" s="5" t="s">
        <v>175</v>
      </c>
      <c r="CE30" s="5" t="s">
        <v>175</v>
      </c>
      <c r="CJ30" s="5" t="s">
        <v>159</v>
      </c>
      <c r="CK30" s="5" t="s">
        <v>159</v>
      </c>
      <c r="CL30" s="5" t="s">
        <v>159</v>
      </c>
      <c r="CM30" s="5" t="s">
        <v>159</v>
      </c>
    </row>
    <row r="31" spans="1:91" x14ac:dyDescent="0.25">
      <c r="A31" s="5" t="s">
        <v>152</v>
      </c>
      <c r="B31" s="5" t="s">
        <v>213</v>
      </c>
      <c r="C31" s="5" t="s">
        <v>154</v>
      </c>
      <c r="D31" s="6">
        <v>43066.409722222219</v>
      </c>
      <c r="E31" s="5" t="s">
        <v>614</v>
      </c>
      <c r="F31" s="5" t="s">
        <v>614</v>
      </c>
      <c r="G31" s="5" t="s">
        <v>156</v>
      </c>
      <c r="BD31" s="5">
        <v>1.2999999999999999E-4</v>
      </c>
    </row>
    <row r="32" spans="1:91" x14ac:dyDescent="0.25">
      <c r="A32" s="5" t="s">
        <v>152</v>
      </c>
      <c r="B32" s="5" t="s">
        <v>213</v>
      </c>
      <c r="C32" s="5" t="s">
        <v>187</v>
      </c>
      <c r="D32" s="6">
        <v>43066.409722222219</v>
      </c>
      <c r="E32" s="5" t="s">
        <v>613</v>
      </c>
      <c r="F32" s="5" t="s">
        <v>613</v>
      </c>
      <c r="G32" s="5" t="s">
        <v>156</v>
      </c>
      <c r="AJ32" s="5">
        <v>94</v>
      </c>
      <c r="BN32" s="5">
        <v>8.56</v>
      </c>
      <c r="BO32" s="5">
        <v>108.1</v>
      </c>
      <c r="BP32" s="5">
        <v>6.99</v>
      </c>
      <c r="BR32" s="5">
        <v>269.3</v>
      </c>
      <c r="CF32" s="5">
        <v>26.27</v>
      </c>
      <c r="CG32" s="5">
        <v>24</v>
      </c>
      <c r="CI32" s="5">
        <v>113</v>
      </c>
    </row>
    <row r="33" spans="1:91" x14ac:dyDescent="0.25">
      <c r="A33" s="5" t="s">
        <v>152</v>
      </c>
      <c r="B33" s="5" t="s">
        <v>213</v>
      </c>
      <c r="C33" s="5" t="s">
        <v>154</v>
      </c>
      <c r="D33" s="6">
        <v>43066.409722222219</v>
      </c>
      <c r="E33" s="5" t="s">
        <v>655</v>
      </c>
      <c r="F33" s="5" t="s">
        <v>655</v>
      </c>
      <c r="G33" s="5" t="s">
        <v>188</v>
      </c>
      <c r="H33" s="5">
        <v>25</v>
      </c>
      <c r="I33" s="5" t="s">
        <v>157</v>
      </c>
      <c r="J33" s="5">
        <v>1.6</v>
      </c>
      <c r="K33" s="5" t="s">
        <v>158</v>
      </c>
      <c r="L33" s="5" t="s">
        <v>158</v>
      </c>
      <c r="M33" s="5" t="s">
        <v>159</v>
      </c>
      <c r="N33" s="5" t="s">
        <v>159</v>
      </c>
      <c r="O33" s="5">
        <v>2.7E-2</v>
      </c>
      <c r="P33" s="5">
        <v>4.2000000000000003E-2</v>
      </c>
      <c r="Q33" s="5" t="s">
        <v>161</v>
      </c>
      <c r="R33" s="5" t="s">
        <v>161</v>
      </c>
      <c r="T33" s="5" t="s">
        <v>162</v>
      </c>
      <c r="U33" s="5" t="s">
        <v>162</v>
      </c>
      <c r="V33" s="5" t="s">
        <v>163</v>
      </c>
      <c r="W33" s="5" t="s">
        <v>163</v>
      </c>
      <c r="X33" s="5">
        <v>3.8</v>
      </c>
      <c r="Y33" s="5">
        <v>3.6</v>
      </c>
      <c r="Z33" s="5">
        <v>4.3</v>
      </c>
      <c r="AA33" s="5" t="s">
        <v>159</v>
      </c>
      <c r="AB33" s="5" t="s">
        <v>159</v>
      </c>
      <c r="AC33" s="5">
        <v>1.1000000000000001E-3</v>
      </c>
      <c r="AD33" s="5">
        <v>5.0999999999999996</v>
      </c>
      <c r="AE33" s="5" t="s">
        <v>165</v>
      </c>
      <c r="AF33" s="5" t="s">
        <v>158</v>
      </c>
      <c r="AG33" s="5" t="s">
        <v>158</v>
      </c>
      <c r="AH33" s="5" t="s">
        <v>158</v>
      </c>
      <c r="AI33" s="5" t="s">
        <v>158</v>
      </c>
      <c r="AJ33" s="5">
        <v>77</v>
      </c>
      <c r="AK33" s="5">
        <v>94</v>
      </c>
      <c r="AL33" s="5" t="s">
        <v>159</v>
      </c>
      <c r="AM33" s="5" t="s">
        <v>159</v>
      </c>
      <c r="AN33" s="5" t="s">
        <v>166</v>
      </c>
      <c r="AO33" s="5">
        <v>15.7</v>
      </c>
      <c r="AP33" s="5" t="s">
        <v>251</v>
      </c>
      <c r="AQ33" s="5" t="s">
        <v>165</v>
      </c>
      <c r="AR33" s="5">
        <v>0.155</v>
      </c>
      <c r="AS33" s="5">
        <v>0.14000000000000001</v>
      </c>
      <c r="AT33" s="5">
        <v>5</v>
      </c>
      <c r="AU33" s="5">
        <v>5.0999999999999996</v>
      </c>
      <c r="AV33" s="5" t="s">
        <v>169</v>
      </c>
      <c r="AW33" s="5" t="s">
        <v>169</v>
      </c>
      <c r="AX33" s="5">
        <v>1.5</v>
      </c>
      <c r="AY33" s="5" t="s">
        <v>159</v>
      </c>
      <c r="AZ33" s="5">
        <v>0.22900000000000001</v>
      </c>
      <c r="BB33" s="5" t="s">
        <v>170</v>
      </c>
      <c r="BC33" s="5" t="s">
        <v>171</v>
      </c>
      <c r="BE33" s="5" t="s">
        <v>159</v>
      </c>
      <c r="BF33" s="5" t="s">
        <v>159</v>
      </c>
      <c r="BG33" s="5" t="s">
        <v>159</v>
      </c>
      <c r="BH33" s="5" t="s">
        <v>159</v>
      </c>
      <c r="BI33" s="5">
        <v>0.65</v>
      </c>
      <c r="BJ33" s="5" t="s">
        <v>172</v>
      </c>
      <c r="BK33" s="5" t="s">
        <v>170</v>
      </c>
      <c r="BL33" s="5" t="s">
        <v>173</v>
      </c>
      <c r="BM33" s="5" t="s">
        <v>173</v>
      </c>
      <c r="BP33" s="5">
        <v>7.6</v>
      </c>
      <c r="BQ33" s="5" t="s">
        <v>179</v>
      </c>
      <c r="BS33" s="5" t="s">
        <v>159</v>
      </c>
      <c r="BT33" s="5" t="s">
        <v>158</v>
      </c>
      <c r="BW33" s="5" t="s">
        <v>159</v>
      </c>
      <c r="BX33" s="5" t="s">
        <v>159</v>
      </c>
      <c r="BY33" s="5">
        <v>6.8</v>
      </c>
      <c r="BZ33" s="5">
        <v>82</v>
      </c>
      <c r="CA33" s="5" t="s">
        <v>168</v>
      </c>
      <c r="CB33" s="5">
        <v>53</v>
      </c>
      <c r="CC33" s="5">
        <v>136</v>
      </c>
      <c r="CD33" s="5" t="s">
        <v>175</v>
      </c>
      <c r="CE33" s="5" t="s">
        <v>175</v>
      </c>
      <c r="CJ33" s="5" t="s">
        <v>159</v>
      </c>
      <c r="CK33" s="5" t="s">
        <v>159</v>
      </c>
      <c r="CL33" s="5" t="s">
        <v>159</v>
      </c>
      <c r="CM33" s="5" t="s">
        <v>159</v>
      </c>
    </row>
    <row r="34" spans="1:91" x14ac:dyDescent="0.25">
      <c r="A34" s="5" t="s">
        <v>152</v>
      </c>
      <c r="B34" s="5" t="s">
        <v>213</v>
      </c>
      <c r="C34" s="5" t="s">
        <v>154</v>
      </c>
      <c r="D34" s="6">
        <v>43066.409722222219</v>
      </c>
      <c r="E34" s="5" t="s">
        <v>656</v>
      </c>
      <c r="F34" s="5" t="s">
        <v>656</v>
      </c>
      <c r="G34" s="5" t="s">
        <v>188</v>
      </c>
      <c r="BD34" s="5">
        <v>1.2E-4</v>
      </c>
    </row>
    <row r="35" spans="1:91" x14ac:dyDescent="0.25">
      <c r="A35" s="5" t="s">
        <v>152</v>
      </c>
      <c r="B35" s="5" t="s">
        <v>213</v>
      </c>
      <c r="C35" s="5" t="s">
        <v>187</v>
      </c>
      <c r="D35" s="6">
        <v>43066.409722222219</v>
      </c>
      <c r="E35" s="5" t="s">
        <v>655</v>
      </c>
      <c r="F35" s="5" t="s">
        <v>655</v>
      </c>
      <c r="G35" s="5" t="s">
        <v>188</v>
      </c>
      <c r="AJ35" s="5">
        <v>94</v>
      </c>
      <c r="BN35" s="5">
        <v>8.56</v>
      </c>
      <c r="BO35" s="5">
        <v>108.1</v>
      </c>
      <c r="BP35" s="5">
        <v>6.99</v>
      </c>
      <c r="BR35" s="5">
        <v>269.3</v>
      </c>
      <c r="CF35" s="5">
        <v>24</v>
      </c>
      <c r="CG35" s="5">
        <v>26.27</v>
      </c>
      <c r="CI35" s="5">
        <v>113</v>
      </c>
    </row>
    <row r="36" spans="1:91" s="2" customFormat="1" x14ac:dyDescent="0.25">
      <c r="D36" s="3"/>
      <c r="H36" s="2">
        <f>(H30-H33)/((H30+H33)/2)*100</f>
        <v>-4.0816326530612246</v>
      </c>
      <c r="J36" s="2">
        <f t="shared" ref="J36:BP36" si="19">(J30-J33)/((J30+J33)/2)*100</f>
        <v>11.764705882352937</v>
      </c>
      <c r="O36" s="2">
        <f t="shared" ref="O36" si="20">(O30-O33)/((O30+O33)/2)*100</f>
        <v>-3.7735849056603805</v>
      </c>
      <c r="P36" s="2">
        <f t="shared" si="19"/>
        <v>0</v>
      </c>
      <c r="X36" s="2">
        <f t="shared" si="19"/>
        <v>7.5949367088607556</v>
      </c>
      <c r="Y36" s="2">
        <f t="shared" si="19"/>
        <v>2.7397260273972623</v>
      </c>
      <c r="Z36" s="2">
        <f t="shared" si="19"/>
        <v>13.043478260869579</v>
      </c>
      <c r="AD36" s="2">
        <f t="shared" si="19"/>
        <v>7.547169811320761</v>
      </c>
      <c r="AJ36" s="2">
        <f t="shared" si="19"/>
        <v>3.8216560509554141</v>
      </c>
      <c r="AO36" s="2">
        <f t="shared" si="19"/>
        <v>4.3613707165108995</v>
      </c>
      <c r="AR36" s="2">
        <f t="shared" si="19"/>
        <v>-4.6204620462046249</v>
      </c>
      <c r="AS36" s="2">
        <f t="shared" si="19"/>
        <v>0</v>
      </c>
      <c r="AT36" s="2">
        <f t="shared" si="19"/>
        <v>11.320754716981126</v>
      </c>
      <c r="AU36" s="2">
        <f t="shared" si="19"/>
        <v>11.11111111111112</v>
      </c>
      <c r="AX36" s="2">
        <f t="shared" si="19"/>
        <v>0</v>
      </c>
      <c r="AZ36" s="2">
        <f t="shared" si="19"/>
        <v>1.3015184381778753</v>
      </c>
      <c r="BD36" s="2">
        <f>(BD31-BD34)/((BD31+BD34)/2)*100</f>
        <v>7.9999999999999876</v>
      </c>
      <c r="BI36" s="2">
        <f t="shared" si="19"/>
        <v>3.0303030303030329</v>
      </c>
      <c r="BM36" s="2" t="e">
        <f t="shared" si="19"/>
        <v>#VALUE!</v>
      </c>
      <c r="BN36" s="2">
        <f>(BN32-BN35)/((BN32+BN35)/2)*100</f>
        <v>0</v>
      </c>
      <c r="BO36" s="2">
        <f>(BO32-BO35)/((BO32+BO35)/2)*100</f>
        <v>0</v>
      </c>
      <c r="BP36" s="2">
        <f t="shared" si="19"/>
        <v>3.8709677419354929</v>
      </c>
      <c r="BR36" s="2">
        <f>(BR32-BR35)/((BR32+BR35)/2)*100</f>
        <v>0</v>
      </c>
      <c r="BY36" s="2">
        <f t="shared" ref="BY36:CC36" si="21">(BY30-BY33)/((BY30+BY33)/2)*100</f>
        <v>1.4598540145985481</v>
      </c>
      <c r="BZ36" s="2">
        <f>(BZ30-BZ33)/((BZ30+BZ33)/2)*100</f>
        <v>2.4096385542168677</v>
      </c>
      <c r="CC36" s="2">
        <f t="shared" si="21"/>
        <v>3.6101083032490973</v>
      </c>
      <c r="CF36" s="2">
        <f t="shared" ref="CF36" si="22">(CF32-CF35)/((CF32+CF35)/2)*100</f>
        <v>9.0312313507061859</v>
      </c>
      <c r="CG36" s="2">
        <f t="shared" ref="CG36" si="23">(CG32-CG35)/((CG32+CG35)/2)*100</f>
        <v>-9.0312313507061859</v>
      </c>
      <c r="CI36" s="2">
        <f t="shared" ref="CI36" si="24">(CI32-CI35)/((CI32+CI35)/2)*100</f>
        <v>0</v>
      </c>
    </row>
    <row r="37" spans="1:91" x14ac:dyDescent="0.25">
      <c r="A37" s="5" t="s">
        <v>152</v>
      </c>
      <c r="B37" s="5" t="s">
        <v>264</v>
      </c>
      <c r="C37" s="5" t="s">
        <v>154</v>
      </c>
      <c r="D37" s="6">
        <v>43049.416666666664</v>
      </c>
      <c r="E37" s="5" t="s">
        <v>615</v>
      </c>
      <c r="F37" s="5" t="s">
        <v>615</v>
      </c>
      <c r="G37" s="5" t="s">
        <v>156</v>
      </c>
      <c r="H37" s="5">
        <v>31</v>
      </c>
      <c r="I37" s="5" t="s">
        <v>157</v>
      </c>
      <c r="J37" s="5">
        <v>0.54100000000000004</v>
      </c>
      <c r="K37" s="5" t="s">
        <v>158</v>
      </c>
      <c r="L37" s="5" t="s">
        <v>158</v>
      </c>
      <c r="M37" s="5" t="s">
        <v>159</v>
      </c>
      <c r="N37" s="5" t="s">
        <v>159</v>
      </c>
      <c r="O37" s="5">
        <v>2.7E-2</v>
      </c>
      <c r="P37" s="5">
        <v>3.5999999999999997E-2</v>
      </c>
      <c r="Q37" s="5" t="s">
        <v>161</v>
      </c>
      <c r="R37" s="5" t="s">
        <v>161</v>
      </c>
      <c r="T37" s="5" t="s">
        <v>162</v>
      </c>
      <c r="U37" s="5" t="s">
        <v>162</v>
      </c>
      <c r="V37" s="5" t="s">
        <v>163</v>
      </c>
      <c r="W37" s="5" t="s">
        <v>163</v>
      </c>
      <c r="X37" s="5">
        <v>3.4</v>
      </c>
      <c r="Y37" s="5">
        <v>5.7</v>
      </c>
      <c r="Z37" s="5">
        <v>6.3</v>
      </c>
      <c r="AA37" s="5" t="s">
        <v>159</v>
      </c>
      <c r="AB37" s="5" t="s">
        <v>159</v>
      </c>
      <c r="AC37" s="5">
        <v>1.6000000000000001E-3</v>
      </c>
      <c r="AD37" s="5">
        <v>9.1</v>
      </c>
      <c r="AE37" s="5" t="s">
        <v>165</v>
      </c>
      <c r="AF37" s="5" t="s">
        <v>158</v>
      </c>
      <c r="AG37" s="5" t="s">
        <v>158</v>
      </c>
      <c r="AH37" s="5" t="s">
        <v>158</v>
      </c>
      <c r="AI37" s="5" t="s">
        <v>158</v>
      </c>
      <c r="AJ37" s="5">
        <v>100</v>
      </c>
      <c r="AK37" s="5" t="s">
        <v>178</v>
      </c>
      <c r="AL37" s="5" t="s">
        <v>159</v>
      </c>
      <c r="AM37" s="5" t="s">
        <v>159</v>
      </c>
      <c r="AN37" s="5" t="s">
        <v>166</v>
      </c>
      <c r="AO37" s="5">
        <v>16.7</v>
      </c>
      <c r="AP37" s="9">
        <v>2200</v>
      </c>
      <c r="AQ37" s="5" t="s">
        <v>165</v>
      </c>
      <c r="AR37" s="5" t="s">
        <v>167</v>
      </c>
      <c r="AS37" s="5" t="s">
        <v>168</v>
      </c>
      <c r="AT37" s="5">
        <v>0.83</v>
      </c>
      <c r="AU37" s="5">
        <v>0.82899999999999996</v>
      </c>
      <c r="AV37" s="5" t="s">
        <v>169</v>
      </c>
      <c r="AW37" s="5" t="s">
        <v>169</v>
      </c>
      <c r="AX37" s="5">
        <v>2</v>
      </c>
      <c r="AY37" s="5" t="s">
        <v>159</v>
      </c>
      <c r="AZ37" s="5">
        <v>2.5000000000000001E-2</v>
      </c>
      <c r="BA37" s="5" t="s">
        <v>170</v>
      </c>
      <c r="BC37" s="5" t="s">
        <v>171</v>
      </c>
      <c r="BE37" s="5" t="s">
        <v>159</v>
      </c>
      <c r="BF37" s="5" t="s">
        <v>159</v>
      </c>
      <c r="BG37" s="5" t="s">
        <v>159</v>
      </c>
      <c r="BH37" s="5" t="s">
        <v>159</v>
      </c>
      <c r="BI37" s="5">
        <v>0.38</v>
      </c>
      <c r="BJ37" s="5">
        <v>0.113</v>
      </c>
      <c r="BK37" s="5" t="s">
        <v>170</v>
      </c>
      <c r="BL37" s="5">
        <v>0.54700000000000004</v>
      </c>
      <c r="BM37" s="5">
        <v>0.54700000000000004</v>
      </c>
      <c r="BP37" s="5">
        <v>6.4</v>
      </c>
      <c r="BQ37" s="5" t="s">
        <v>179</v>
      </c>
      <c r="BS37" s="5" t="s">
        <v>159</v>
      </c>
      <c r="BT37" s="5" t="s">
        <v>159</v>
      </c>
      <c r="BW37" s="5" t="s">
        <v>159</v>
      </c>
      <c r="BX37" s="5" t="s">
        <v>159</v>
      </c>
      <c r="BY37" s="5">
        <v>14</v>
      </c>
      <c r="BZ37" s="5">
        <v>74</v>
      </c>
      <c r="CA37" s="5" t="s">
        <v>168</v>
      </c>
      <c r="CB37" s="5" t="s">
        <v>174</v>
      </c>
      <c r="CC37" s="5">
        <v>76</v>
      </c>
      <c r="CD37" s="5" t="s">
        <v>175</v>
      </c>
      <c r="CE37" s="5" t="s">
        <v>175</v>
      </c>
      <c r="CJ37" s="5" t="s">
        <v>159</v>
      </c>
      <c r="CK37" s="5" t="s">
        <v>159</v>
      </c>
      <c r="CL37" s="5" t="s">
        <v>159</v>
      </c>
      <c r="CM37" s="5" t="s">
        <v>159</v>
      </c>
    </row>
    <row r="38" spans="1:91" x14ac:dyDescent="0.25">
      <c r="A38" s="5" t="s">
        <v>152</v>
      </c>
      <c r="B38" s="5" t="s">
        <v>264</v>
      </c>
      <c r="C38" s="5" t="s">
        <v>154</v>
      </c>
      <c r="D38" s="6">
        <v>43049.416666666664</v>
      </c>
      <c r="E38" s="5" t="s">
        <v>616</v>
      </c>
      <c r="F38" s="5" t="s">
        <v>616</v>
      </c>
      <c r="G38" s="5" t="s">
        <v>156</v>
      </c>
      <c r="AP38" s="9"/>
      <c r="BD38" s="5">
        <v>8.0000000000000007E-5</v>
      </c>
    </row>
    <row r="39" spans="1:91" x14ac:dyDescent="0.25">
      <c r="A39" s="5" t="s">
        <v>152</v>
      </c>
      <c r="B39" s="5" t="s">
        <v>264</v>
      </c>
      <c r="C39" s="5" t="s">
        <v>187</v>
      </c>
      <c r="D39" s="6">
        <v>43049.416666666664</v>
      </c>
      <c r="E39" s="5" t="s">
        <v>615</v>
      </c>
      <c r="F39" s="5" t="s">
        <v>615</v>
      </c>
      <c r="G39" s="5" t="s">
        <v>156</v>
      </c>
      <c r="AJ39" s="5">
        <v>117</v>
      </c>
      <c r="AP39" s="9"/>
      <c r="BN39" s="5">
        <v>6.2</v>
      </c>
      <c r="BO39" s="5">
        <v>78</v>
      </c>
      <c r="BP39" s="5">
        <v>7.3</v>
      </c>
      <c r="BR39" s="5">
        <v>260</v>
      </c>
      <c r="BV39" s="5">
        <v>0.05</v>
      </c>
      <c r="CF39" s="5">
        <v>26.2</v>
      </c>
      <c r="CG39" s="5">
        <v>28.3</v>
      </c>
      <c r="CI39" s="5">
        <v>43.1</v>
      </c>
    </row>
    <row r="40" spans="1:91" x14ac:dyDescent="0.25">
      <c r="A40" s="5" t="s">
        <v>152</v>
      </c>
      <c r="B40" s="5" t="s">
        <v>264</v>
      </c>
      <c r="C40" s="5" t="s">
        <v>154</v>
      </c>
      <c r="D40" s="6">
        <v>43049.416666666664</v>
      </c>
      <c r="E40" s="5" t="s">
        <v>657</v>
      </c>
      <c r="F40" s="5" t="s">
        <v>657</v>
      </c>
      <c r="G40" s="5" t="s">
        <v>188</v>
      </c>
      <c r="H40" s="5">
        <v>30</v>
      </c>
      <c r="I40" s="5" t="s">
        <v>157</v>
      </c>
      <c r="J40" s="5">
        <v>0.54200000000000004</v>
      </c>
      <c r="K40" s="5" t="s">
        <v>158</v>
      </c>
      <c r="L40" s="5" t="s">
        <v>158</v>
      </c>
      <c r="M40" s="5" t="s">
        <v>159</v>
      </c>
      <c r="N40" s="5" t="s">
        <v>159</v>
      </c>
      <c r="O40" s="5">
        <v>2.7E-2</v>
      </c>
      <c r="P40" s="5">
        <v>3.5999999999999997E-2</v>
      </c>
      <c r="Q40" s="5" t="s">
        <v>161</v>
      </c>
      <c r="R40" s="5" t="s">
        <v>161</v>
      </c>
      <c r="T40" s="5" t="s">
        <v>162</v>
      </c>
      <c r="U40" s="5" t="s">
        <v>162</v>
      </c>
      <c r="V40" s="5" t="s">
        <v>163</v>
      </c>
      <c r="W40" s="5" t="s">
        <v>163</v>
      </c>
      <c r="X40" s="5">
        <v>3.4</v>
      </c>
      <c r="Y40" s="5">
        <v>5.9</v>
      </c>
      <c r="Z40" s="5">
        <v>6.7</v>
      </c>
      <c r="AA40" s="5" t="s">
        <v>159</v>
      </c>
      <c r="AB40" s="5" t="s">
        <v>159</v>
      </c>
      <c r="AC40" s="5" t="s">
        <v>163</v>
      </c>
      <c r="AD40" s="5">
        <v>9</v>
      </c>
      <c r="AE40" s="5" t="s">
        <v>165</v>
      </c>
      <c r="AF40" s="5" t="s">
        <v>158</v>
      </c>
      <c r="AG40" s="5" t="s">
        <v>158</v>
      </c>
      <c r="AH40" s="5" t="s">
        <v>158</v>
      </c>
      <c r="AI40" s="5" t="s">
        <v>158</v>
      </c>
      <c r="AJ40" s="5">
        <v>99</v>
      </c>
      <c r="AK40" s="5" t="s">
        <v>178</v>
      </c>
      <c r="AL40" s="5" t="s">
        <v>159</v>
      </c>
      <c r="AM40" s="5" t="s">
        <v>159</v>
      </c>
      <c r="AN40" s="5" t="s">
        <v>166</v>
      </c>
      <c r="AO40" s="5">
        <v>16.7</v>
      </c>
      <c r="AP40" s="9">
        <v>790</v>
      </c>
      <c r="AQ40" s="5" t="s">
        <v>165</v>
      </c>
      <c r="AR40" s="5" t="s">
        <v>167</v>
      </c>
      <c r="AS40" s="5" t="s">
        <v>168</v>
      </c>
      <c r="AT40" s="5">
        <v>0.67</v>
      </c>
      <c r="AU40" s="5">
        <v>0.82299999999999995</v>
      </c>
      <c r="AV40" s="5" t="s">
        <v>169</v>
      </c>
      <c r="AW40" s="5" t="s">
        <v>169</v>
      </c>
      <c r="AX40" s="5">
        <v>2</v>
      </c>
      <c r="AY40" s="5" t="s">
        <v>159</v>
      </c>
      <c r="AZ40" s="5">
        <v>2.4E-2</v>
      </c>
      <c r="BB40" s="5" t="s">
        <v>170</v>
      </c>
      <c r="BC40" s="5" t="s">
        <v>171</v>
      </c>
      <c r="BE40" s="5" t="s">
        <v>159</v>
      </c>
      <c r="BF40" s="5" t="s">
        <v>159</v>
      </c>
      <c r="BG40" s="5" t="s">
        <v>159</v>
      </c>
      <c r="BH40" s="5" t="s">
        <v>159</v>
      </c>
      <c r="BI40" s="5">
        <v>0.37</v>
      </c>
      <c r="BJ40" s="5">
        <v>0.11700000000000001</v>
      </c>
      <c r="BK40" s="5" t="s">
        <v>170</v>
      </c>
      <c r="BL40" s="5">
        <v>0.59299999999999997</v>
      </c>
      <c r="BM40" s="5">
        <v>0.59299999999999997</v>
      </c>
      <c r="BP40" s="5">
        <v>6.5</v>
      </c>
      <c r="BQ40" s="5" t="s">
        <v>179</v>
      </c>
      <c r="BS40" s="5" t="s">
        <v>159</v>
      </c>
      <c r="BT40" s="5" t="s">
        <v>159</v>
      </c>
      <c r="BW40" s="5" t="s">
        <v>159</v>
      </c>
      <c r="BX40" s="5" t="s">
        <v>159</v>
      </c>
      <c r="BY40" s="5">
        <v>14</v>
      </c>
      <c r="BZ40" s="5">
        <v>71</v>
      </c>
      <c r="CA40" s="5" t="s">
        <v>168</v>
      </c>
      <c r="CB40" s="5" t="s">
        <v>174</v>
      </c>
      <c r="CC40" s="5">
        <v>74</v>
      </c>
      <c r="CD40" s="5" t="s">
        <v>175</v>
      </c>
      <c r="CE40" s="5" t="s">
        <v>175</v>
      </c>
      <c r="CJ40" s="5" t="s">
        <v>159</v>
      </c>
      <c r="CK40" s="5" t="s">
        <v>159</v>
      </c>
      <c r="CL40" s="5" t="s">
        <v>159</v>
      </c>
      <c r="CM40" s="5" t="s">
        <v>159</v>
      </c>
    </row>
    <row r="41" spans="1:91" x14ac:dyDescent="0.25">
      <c r="A41" s="5" t="s">
        <v>152</v>
      </c>
      <c r="B41" s="5" t="s">
        <v>264</v>
      </c>
      <c r="C41" s="5" t="s">
        <v>154</v>
      </c>
      <c r="D41" s="6">
        <v>43049.416666666664</v>
      </c>
      <c r="E41" s="5" t="s">
        <v>658</v>
      </c>
      <c r="F41" s="5" t="s">
        <v>658</v>
      </c>
      <c r="G41" s="5" t="s">
        <v>188</v>
      </c>
      <c r="AP41" s="9"/>
      <c r="BD41" s="5">
        <v>9.0000000000000006E-5</v>
      </c>
    </row>
    <row r="42" spans="1:91" x14ac:dyDescent="0.25">
      <c r="A42" s="5" t="s">
        <v>152</v>
      </c>
      <c r="B42" s="5" t="s">
        <v>264</v>
      </c>
      <c r="C42" s="5" t="s">
        <v>187</v>
      </c>
      <c r="D42" s="6">
        <v>43049.416666666664</v>
      </c>
      <c r="E42" s="5" t="s">
        <v>657</v>
      </c>
      <c r="F42" s="5" t="s">
        <v>657</v>
      </c>
      <c r="G42" s="5" t="s">
        <v>188</v>
      </c>
      <c r="AJ42" s="5">
        <v>117</v>
      </c>
      <c r="AP42" s="9"/>
      <c r="BN42" s="5">
        <v>6.2</v>
      </c>
      <c r="BO42" s="5">
        <v>78.099999999999994</v>
      </c>
      <c r="BP42" s="5">
        <v>7.3</v>
      </c>
      <c r="BR42" s="5">
        <v>257.2</v>
      </c>
      <c r="CF42" s="5">
        <v>28.3</v>
      </c>
      <c r="CG42" s="5">
        <v>26.2</v>
      </c>
      <c r="CI42" s="5">
        <v>43.1</v>
      </c>
    </row>
    <row r="43" spans="1:91" s="2" customFormat="1" x14ac:dyDescent="0.25">
      <c r="D43" s="3"/>
      <c r="H43" s="2">
        <f>(H37-H40)/((H37+H40)/2)*100</f>
        <v>3.278688524590164</v>
      </c>
      <c r="J43" s="2">
        <f t="shared" ref="J43:BP43" si="25">(J37-J40)/((J37+J40)/2)*100</f>
        <v>-0.18467220683287178</v>
      </c>
      <c r="P43" s="2">
        <f t="shared" si="25"/>
        <v>0</v>
      </c>
      <c r="X43" s="2">
        <f t="shared" si="25"/>
        <v>0</v>
      </c>
      <c r="Y43" s="2">
        <f t="shared" si="25"/>
        <v>-3.4482758620689684</v>
      </c>
      <c r="Z43" s="2">
        <f t="shared" si="25"/>
        <v>-6.1538461538461586</v>
      </c>
      <c r="AD43" s="2">
        <f t="shared" si="25"/>
        <v>1.1049723756906038</v>
      </c>
      <c r="AJ43" s="2">
        <f t="shared" si="25"/>
        <v>1.0050251256281406</v>
      </c>
      <c r="AO43" s="2">
        <f t="shared" si="25"/>
        <v>0</v>
      </c>
      <c r="AP43" s="21">
        <f t="shared" si="25"/>
        <v>94.314381270903013</v>
      </c>
      <c r="AT43" s="2">
        <f t="shared" si="25"/>
        <v>21.333333333333325</v>
      </c>
      <c r="AU43" s="2">
        <f t="shared" si="25"/>
        <v>0.72639225181598133</v>
      </c>
      <c r="AX43" s="2">
        <f t="shared" si="25"/>
        <v>0</v>
      </c>
      <c r="AY43" s="2" t="e">
        <f t="shared" si="25"/>
        <v>#VALUE!</v>
      </c>
      <c r="AZ43" s="2">
        <f t="shared" si="25"/>
        <v>4.0816326530612272</v>
      </c>
      <c r="BD43" s="2">
        <f>(BD38-BD41)/((BD38+BD41)/2)*100</f>
        <v>-11.76470588235294</v>
      </c>
      <c r="BI43" s="2">
        <f t="shared" si="25"/>
        <v>2.6666666666666687</v>
      </c>
      <c r="BJ43" s="2">
        <f t="shared" si="25"/>
        <v>-3.4782608695652204</v>
      </c>
      <c r="BL43" s="2">
        <f t="shared" si="25"/>
        <v>-8.0701754385964772</v>
      </c>
      <c r="BM43" s="2">
        <f t="shared" si="25"/>
        <v>-8.0701754385964772</v>
      </c>
      <c r="BN43" s="2">
        <f>(BN39-BN42)/((BN39+BN42)/2)*100</f>
        <v>0</v>
      </c>
      <c r="BO43" s="2">
        <f>(BO39-BO42)/((BO39+BO42)/2)*100</f>
        <v>-0.12812299807814775</v>
      </c>
      <c r="BP43" s="2">
        <f t="shared" si="25"/>
        <v>-1.5503875968992191</v>
      </c>
      <c r="BR43" s="2">
        <f>(BR39-BR42)/((BR39+BR42)/2)*100</f>
        <v>1.0827532869296255</v>
      </c>
      <c r="BY43" s="2">
        <f t="shared" ref="BY43:CC43" si="26">(BY37-BY40)/((BY37+BY40)/2)*100</f>
        <v>0</v>
      </c>
      <c r="BZ43" s="2">
        <f>(BZ37-BZ40)/((BZ37+BZ40)/2)*100</f>
        <v>4.1379310344827589</v>
      </c>
      <c r="CC43" s="2">
        <f t="shared" si="26"/>
        <v>2.666666666666667</v>
      </c>
      <c r="CF43" s="2">
        <f t="shared" ref="CF43" si="27">(CF39-CF42)/((CF39+CF42)/2)*100</f>
        <v>-7.7064220183486283</v>
      </c>
      <c r="CG43" s="2">
        <f t="shared" ref="CG43" si="28">(CG39-CG42)/((CG39+CG42)/2)*100</f>
        <v>7.7064220183486283</v>
      </c>
      <c r="CI43" s="2">
        <f t="shared" ref="CI43" si="29">(CI39-CI42)/((CI39+CI42)/2)*100</f>
        <v>0</v>
      </c>
    </row>
    <row r="44" spans="1:91" x14ac:dyDescent="0.25">
      <c r="A44" s="5" t="s">
        <v>152</v>
      </c>
      <c r="B44" s="5" t="s">
        <v>215</v>
      </c>
      <c r="C44" s="5" t="s">
        <v>154</v>
      </c>
      <c r="D44" s="6">
        <v>43052.623611111114</v>
      </c>
      <c r="E44" s="5" t="s">
        <v>617</v>
      </c>
      <c r="F44" s="5" t="s">
        <v>617</v>
      </c>
      <c r="G44" s="5" t="s">
        <v>156</v>
      </c>
      <c r="H44" s="5">
        <v>28</v>
      </c>
      <c r="I44" s="5">
        <v>0.216</v>
      </c>
      <c r="J44" s="5">
        <v>1.2</v>
      </c>
      <c r="K44" s="5" t="s">
        <v>158</v>
      </c>
      <c r="L44" s="5" t="s">
        <v>158</v>
      </c>
      <c r="M44" s="5" t="s">
        <v>159</v>
      </c>
      <c r="N44" s="5" t="s">
        <v>159</v>
      </c>
      <c r="O44" s="5">
        <v>4.4999999999999998E-2</v>
      </c>
      <c r="P44" s="5">
        <v>0.05</v>
      </c>
      <c r="Q44" s="5" t="s">
        <v>161</v>
      </c>
      <c r="R44" s="5" t="s">
        <v>161</v>
      </c>
      <c r="T44" s="5" t="s">
        <v>162</v>
      </c>
      <c r="U44" s="5" t="s">
        <v>162</v>
      </c>
      <c r="V44" s="5" t="s">
        <v>163</v>
      </c>
      <c r="W44" s="5" t="s">
        <v>163</v>
      </c>
      <c r="X44" s="5">
        <v>3.4</v>
      </c>
      <c r="Y44" s="5">
        <v>2.8</v>
      </c>
      <c r="Z44" s="5">
        <v>3.4</v>
      </c>
      <c r="AA44" s="5" t="s">
        <v>159</v>
      </c>
      <c r="AB44" s="5" t="s">
        <v>159</v>
      </c>
      <c r="AC44" s="5" t="s">
        <v>163</v>
      </c>
      <c r="AD44" s="5">
        <v>11</v>
      </c>
      <c r="AE44" s="5" t="s">
        <v>165</v>
      </c>
      <c r="AF44" s="5" t="s">
        <v>158</v>
      </c>
      <c r="AG44" s="5" t="s">
        <v>158</v>
      </c>
      <c r="AH44" s="5" t="s">
        <v>158</v>
      </c>
      <c r="AI44" s="5" t="s">
        <v>158</v>
      </c>
      <c r="AJ44" s="5">
        <v>104</v>
      </c>
      <c r="AK44" s="5">
        <v>17</v>
      </c>
      <c r="AL44" s="5" t="s">
        <v>159</v>
      </c>
      <c r="AM44" s="5" t="s">
        <v>159</v>
      </c>
      <c r="AN44" s="5" t="s">
        <v>166</v>
      </c>
      <c r="AO44" s="5">
        <v>17.5</v>
      </c>
      <c r="AP44" s="5">
        <v>2200</v>
      </c>
      <c r="AQ44" s="5" t="s">
        <v>165</v>
      </c>
      <c r="AR44" s="5">
        <v>0.223</v>
      </c>
      <c r="AS44" s="5">
        <v>0.15</v>
      </c>
      <c r="AT44" s="5">
        <v>1.5</v>
      </c>
      <c r="AU44" s="5">
        <v>1.8</v>
      </c>
      <c r="AV44" s="5" t="s">
        <v>169</v>
      </c>
      <c r="AW44" s="5" t="s">
        <v>169</v>
      </c>
      <c r="AX44" s="5">
        <v>2.2000000000000002</v>
      </c>
      <c r="AY44" s="5">
        <v>2.5999999999999999E-2</v>
      </c>
      <c r="AZ44" s="5">
        <v>3.9E-2</v>
      </c>
      <c r="BA44" s="5" t="s">
        <v>170</v>
      </c>
      <c r="BC44" s="5" t="s">
        <v>171</v>
      </c>
      <c r="BE44" s="5" t="s">
        <v>159</v>
      </c>
      <c r="BF44" s="5" t="s">
        <v>159</v>
      </c>
      <c r="BG44" s="5" t="s">
        <v>159</v>
      </c>
      <c r="BH44" s="5" t="s">
        <v>159</v>
      </c>
      <c r="BI44" s="5">
        <v>0.53</v>
      </c>
      <c r="BJ44" s="5">
        <v>0.126</v>
      </c>
      <c r="BK44" s="5" t="s">
        <v>170</v>
      </c>
      <c r="BL44" s="5" t="s">
        <v>173</v>
      </c>
      <c r="BM44" s="5" t="s">
        <v>173</v>
      </c>
      <c r="BP44" s="5">
        <v>7.9</v>
      </c>
      <c r="BQ44" s="5" t="s">
        <v>179</v>
      </c>
      <c r="BS44" s="5" t="s">
        <v>159</v>
      </c>
      <c r="BT44" s="5" t="s">
        <v>159</v>
      </c>
      <c r="BW44" s="5" t="s">
        <v>159</v>
      </c>
      <c r="BX44" s="5" t="s">
        <v>159</v>
      </c>
      <c r="BY44" s="5">
        <v>15</v>
      </c>
      <c r="BZ44" s="5">
        <v>83</v>
      </c>
      <c r="CA44" s="5" t="s">
        <v>168</v>
      </c>
      <c r="CB44" s="5">
        <v>17</v>
      </c>
      <c r="CC44" s="5">
        <v>100</v>
      </c>
      <c r="CD44" s="5" t="s">
        <v>175</v>
      </c>
      <c r="CE44" s="5" t="s">
        <v>175</v>
      </c>
      <c r="CJ44" s="5" t="s">
        <v>159</v>
      </c>
      <c r="CK44" s="5" t="s">
        <v>159</v>
      </c>
      <c r="CL44" s="5" t="s">
        <v>159</v>
      </c>
      <c r="CM44" s="5" t="s">
        <v>159</v>
      </c>
    </row>
    <row r="45" spans="1:91" x14ac:dyDescent="0.25">
      <c r="A45" s="5" t="s">
        <v>152</v>
      </c>
      <c r="B45" s="5" t="s">
        <v>215</v>
      </c>
      <c r="C45" s="5" t="s">
        <v>154</v>
      </c>
      <c r="D45" s="6">
        <v>43052.623611111114</v>
      </c>
      <c r="E45" s="5" t="s">
        <v>618</v>
      </c>
      <c r="F45" s="5" t="s">
        <v>618</v>
      </c>
      <c r="G45" s="5" t="s">
        <v>156</v>
      </c>
      <c r="BD45" s="5">
        <v>8.0000000000000007E-5</v>
      </c>
    </row>
    <row r="46" spans="1:91" x14ac:dyDescent="0.25">
      <c r="A46" s="5" t="s">
        <v>152</v>
      </c>
      <c r="B46" s="5" t="s">
        <v>215</v>
      </c>
      <c r="C46" s="5" t="s">
        <v>187</v>
      </c>
      <c r="D46" s="6">
        <v>43052.623611111114</v>
      </c>
      <c r="E46" s="5" t="s">
        <v>617</v>
      </c>
      <c r="F46" s="5" t="s">
        <v>617</v>
      </c>
      <c r="G46" s="5" t="s">
        <v>156</v>
      </c>
      <c r="AJ46" s="5">
        <v>123</v>
      </c>
      <c r="BN46" s="5">
        <v>6.9</v>
      </c>
      <c r="BO46" s="5">
        <v>96.5</v>
      </c>
      <c r="BP46" s="5">
        <v>7.3</v>
      </c>
      <c r="BR46" s="5">
        <v>216.2</v>
      </c>
      <c r="BV46" s="5">
        <v>0.11</v>
      </c>
      <c r="CF46" s="5">
        <v>27.18</v>
      </c>
      <c r="CG46" s="5">
        <v>30.11</v>
      </c>
      <c r="CI46" s="5">
        <v>68.900000000000006</v>
      </c>
    </row>
    <row r="47" spans="1:91" x14ac:dyDescent="0.25">
      <c r="A47" s="5" t="s">
        <v>152</v>
      </c>
      <c r="B47" s="5" t="s">
        <v>215</v>
      </c>
      <c r="C47" s="5" t="s">
        <v>154</v>
      </c>
      <c r="D47" s="6">
        <v>43052.623611111114</v>
      </c>
      <c r="E47" s="5" t="s">
        <v>659</v>
      </c>
      <c r="F47" s="5" t="s">
        <v>659</v>
      </c>
      <c r="G47" s="5" t="s">
        <v>188</v>
      </c>
      <c r="H47" s="5">
        <v>26</v>
      </c>
      <c r="I47" s="5">
        <v>0.185</v>
      </c>
      <c r="J47" s="5">
        <v>1.1000000000000001</v>
      </c>
      <c r="K47" s="5" t="s">
        <v>158</v>
      </c>
      <c r="L47" s="5" t="s">
        <v>158</v>
      </c>
      <c r="M47" s="5" t="s">
        <v>159</v>
      </c>
      <c r="N47" s="5" t="s">
        <v>159</v>
      </c>
      <c r="O47" s="5">
        <v>4.2999999999999997E-2</v>
      </c>
      <c r="P47" s="5">
        <v>4.9000000000000002E-2</v>
      </c>
      <c r="Q47" s="5" t="s">
        <v>161</v>
      </c>
      <c r="R47" s="5" t="s">
        <v>161</v>
      </c>
      <c r="T47" s="5" t="s">
        <v>162</v>
      </c>
      <c r="U47" s="5" t="s">
        <v>162</v>
      </c>
      <c r="V47" s="5" t="s">
        <v>163</v>
      </c>
      <c r="W47" s="5" t="s">
        <v>163</v>
      </c>
      <c r="X47" s="5">
        <v>3.4</v>
      </c>
      <c r="Y47" s="5">
        <v>2.1</v>
      </c>
      <c r="Z47" s="5">
        <v>2.7</v>
      </c>
      <c r="AA47" s="5" t="s">
        <v>159</v>
      </c>
      <c r="AB47" s="5" t="s">
        <v>159</v>
      </c>
      <c r="AC47" s="5" t="s">
        <v>163</v>
      </c>
      <c r="AD47" s="5">
        <v>9.9</v>
      </c>
      <c r="AE47" s="5" t="s">
        <v>165</v>
      </c>
      <c r="AF47" s="5" t="s">
        <v>158</v>
      </c>
      <c r="AG47" s="5" t="s">
        <v>158</v>
      </c>
      <c r="AH47" s="5" t="s">
        <v>158</v>
      </c>
      <c r="AI47" s="5" t="s">
        <v>158</v>
      </c>
      <c r="AJ47" s="5">
        <v>108</v>
      </c>
      <c r="AK47" s="5">
        <v>15</v>
      </c>
      <c r="AL47" s="5" t="s">
        <v>159</v>
      </c>
      <c r="AM47" s="5" t="s">
        <v>159</v>
      </c>
      <c r="AN47" s="5" t="s">
        <v>166</v>
      </c>
      <c r="AO47" s="5">
        <v>17.100000000000001</v>
      </c>
      <c r="AP47" s="5">
        <v>490</v>
      </c>
      <c r="AQ47" s="5" t="s">
        <v>165</v>
      </c>
      <c r="AR47" s="5">
        <v>0.22800000000000001</v>
      </c>
      <c r="AS47" s="5">
        <v>0.15</v>
      </c>
      <c r="AT47" s="5">
        <v>1.6</v>
      </c>
      <c r="AU47" s="5">
        <v>1.6</v>
      </c>
      <c r="AV47" s="5" t="s">
        <v>169</v>
      </c>
      <c r="AW47" s="5" t="s">
        <v>169</v>
      </c>
      <c r="AX47" s="5">
        <v>2.1</v>
      </c>
      <c r="AY47" s="5">
        <v>2.5999999999999999E-2</v>
      </c>
      <c r="AZ47" s="5">
        <v>3.1E-2</v>
      </c>
      <c r="BB47" s="5" t="s">
        <v>170</v>
      </c>
      <c r="BC47" s="5" t="s">
        <v>171</v>
      </c>
      <c r="BE47" s="5" t="s">
        <v>159</v>
      </c>
      <c r="BF47" s="5" t="s">
        <v>159</v>
      </c>
      <c r="BG47" s="5" t="s">
        <v>159</v>
      </c>
      <c r="BH47" s="5" t="s">
        <v>159</v>
      </c>
      <c r="BI47" s="5">
        <v>1.9</v>
      </c>
      <c r="BJ47" s="5">
        <v>0.123</v>
      </c>
      <c r="BK47" s="5" t="s">
        <v>170</v>
      </c>
      <c r="BL47" s="5" t="s">
        <v>173</v>
      </c>
      <c r="BM47" s="5" t="s">
        <v>173</v>
      </c>
      <c r="BP47" s="5">
        <v>7.4</v>
      </c>
      <c r="BQ47" s="5" t="s">
        <v>179</v>
      </c>
      <c r="BS47" s="5" t="s">
        <v>159</v>
      </c>
      <c r="BT47" s="5" t="s">
        <v>159</v>
      </c>
      <c r="BW47" s="5" t="s">
        <v>159</v>
      </c>
      <c r="BX47" s="5" t="s">
        <v>159</v>
      </c>
      <c r="BY47" s="5">
        <v>15</v>
      </c>
      <c r="BZ47" s="5">
        <v>74</v>
      </c>
      <c r="CA47" s="5" t="s">
        <v>168</v>
      </c>
      <c r="CB47" s="5">
        <v>14</v>
      </c>
      <c r="CC47" s="5">
        <v>88</v>
      </c>
      <c r="CD47" s="5" t="s">
        <v>175</v>
      </c>
      <c r="CE47" s="5" t="s">
        <v>175</v>
      </c>
      <c r="CJ47" s="5" t="s">
        <v>159</v>
      </c>
      <c r="CK47" s="5" t="s">
        <v>159</v>
      </c>
      <c r="CL47" s="5" t="s">
        <v>159</v>
      </c>
      <c r="CM47" s="5" t="s">
        <v>159</v>
      </c>
    </row>
    <row r="48" spans="1:91" x14ac:dyDescent="0.25">
      <c r="A48" s="5" t="s">
        <v>152</v>
      </c>
      <c r="B48" s="5" t="s">
        <v>215</v>
      </c>
      <c r="C48" s="5" t="s">
        <v>154</v>
      </c>
      <c r="D48" s="6">
        <v>43052.623611111114</v>
      </c>
      <c r="E48" s="5" t="s">
        <v>660</v>
      </c>
      <c r="F48" s="5" t="s">
        <v>660</v>
      </c>
      <c r="G48" s="5" t="s">
        <v>188</v>
      </c>
      <c r="BD48" s="5">
        <v>6.9999999999999994E-5</v>
      </c>
    </row>
    <row r="49" spans="1:91" x14ac:dyDescent="0.25">
      <c r="A49" s="5" t="s">
        <v>152</v>
      </c>
      <c r="B49" s="5" t="s">
        <v>215</v>
      </c>
      <c r="C49" s="5" t="s">
        <v>187</v>
      </c>
      <c r="D49" s="6">
        <v>43052.623611111114</v>
      </c>
      <c r="E49" s="5" t="s">
        <v>659</v>
      </c>
      <c r="F49" s="5" t="s">
        <v>659</v>
      </c>
      <c r="G49" s="5" t="s">
        <v>188</v>
      </c>
      <c r="AJ49" s="5">
        <v>123</v>
      </c>
      <c r="BN49" s="5">
        <v>6.9</v>
      </c>
      <c r="BO49" s="5">
        <v>96.5</v>
      </c>
      <c r="BP49" s="5">
        <v>7.3</v>
      </c>
      <c r="BR49" s="5">
        <v>216.2</v>
      </c>
      <c r="CF49" s="5">
        <v>30.1</v>
      </c>
      <c r="CG49" s="5">
        <v>27.18</v>
      </c>
      <c r="CI49" s="5">
        <v>68.900000000000006</v>
      </c>
    </row>
    <row r="50" spans="1:91" s="2" customFormat="1" x14ac:dyDescent="0.25">
      <c r="D50" s="3"/>
      <c r="H50" s="2">
        <f>(H44-H47)/((H44+H47)/2)*100</f>
        <v>7.4074074074074066</v>
      </c>
      <c r="J50" s="2">
        <f t="shared" ref="J50:BP50" si="30">(J44-J47)/((J44+J47)/2)*100</f>
        <v>8.6956521739130324</v>
      </c>
      <c r="O50" s="2">
        <f t="shared" ref="O50" si="31">(O44-O47)/((O44+O47)/2)*100</f>
        <v>4.5454545454545494</v>
      </c>
      <c r="P50" s="2">
        <f t="shared" si="30"/>
        <v>2.0202020202020217</v>
      </c>
      <c r="X50" s="2">
        <f t="shared" si="30"/>
        <v>0</v>
      </c>
      <c r="Y50" s="2">
        <f t="shared" si="30"/>
        <v>28.571428571428559</v>
      </c>
      <c r="Z50" s="2">
        <f t="shared" si="30"/>
        <v>22.950819672131139</v>
      </c>
      <c r="AD50" s="2">
        <f t="shared" si="30"/>
        <v>10.526315789473681</v>
      </c>
      <c r="AJ50" s="2">
        <f t="shared" si="30"/>
        <v>-3.7735849056603774</v>
      </c>
      <c r="AO50" s="2">
        <f t="shared" si="30"/>
        <v>2.3121387283236912</v>
      </c>
      <c r="AR50" s="2">
        <f t="shared" si="30"/>
        <v>-2.2172949002217313</v>
      </c>
      <c r="AS50" s="2">
        <f t="shared" si="30"/>
        <v>0</v>
      </c>
      <c r="AT50" s="2">
        <f t="shared" si="30"/>
        <v>-6.4516129032258114</v>
      </c>
      <c r="AU50" s="2">
        <f t="shared" si="30"/>
        <v>11.764705882352937</v>
      </c>
      <c r="AX50" s="2">
        <f t="shared" si="30"/>
        <v>4.6511627906976782</v>
      </c>
      <c r="AZ50" s="2">
        <f t="shared" si="30"/>
        <v>22.857142857142858</v>
      </c>
      <c r="BD50" s="2">
        <f>(BD45-BD48)/((BD45+BD48)/2)*100</f>
        <v>13.33333333333335</v>
      </c>
      <c r="BI50" s="2">
        <f t="shared" si="30"/>
        <v>-112.75720164609054</v>
      </c>
      <c r="BN50" s="2">
        <f>(BN46-BN49)/((BN46+BN49)/2)*100</f>
        <v>0</v>
      </c>
      <c r="BO50" s="2">
        <f>(BO46-BO49)/((BO46+BO49)/2)*100</f>
        <v>0</v>
      </c>
      <c r="BP50" s="2">
        <f t="shared" si="30"/>
        <v>6.5359477124183014</v>
      </c>
      <c r="BR50" s="2">
        <f>(BR46-BR49)/((BR46+BR49)/2)*100</f>
        <v>0</v>
      </c>
      <c r="BY50" s="2">
        <f t="shared" ref="BY50:CC50" si="32">(BY44-BY47)/((BY44+BY47)/2)*100</f>
        <v>0</v>
      </c>
      <c r="BZ50" s="2">
        <f>(BZ44-BZ47)/((BZ44+BZ47)/2)*100</f>
        <v>11.464968152866243</v>
      </c>
      <c r="CC50" s="2">
        <f t="shared" si="32"/>
        <v>12.76595744680851</v>
      </c>
      <c r="CF50" s="2">
        <f t="shared" ref="CF50" si="33">(CF46-CF49)/((CF46+CF49)/2)*100</f>
        <v>-10.195530726256989</v>
      </c>
      <c r="CG50" s="2">
        <f t="shared" ref="CG50" si="34">(CG46-CG49)/((CG46+CG49)/2)*100</f>
        <v>10.228661197416651</v>
      </c>
      <c r="CI50" s="2">
        <f t="shared" ref="CI50" si="35">(CI46-CI49)/((CI46+CI49)/2)*100</f>
        <v>0</v>
      </c>
    </row>
    <row r="51" spans="1:91" x14ac:dyDescent="0.25">
      <c r="A51" s="5" t="s">
        <v>152</v>
      </c>
      <c r="B51" s="5" t="s">
        <v>267</v>
      </c>
      <c r="C51" s="5" t="s">
        <v>154</v>
      </c>
      <c r="D51" s="6">
        <v>43060.456944444442</v>
      </c>
      <c r="E51" s="5" t="s">
        <v>619</v>
      </c>
      <c r="F51" s="5" t="s">
        <v>619</v>
      </c>
      <c r="G51" s="5" t="s">
        <v>156</v>
      </c>
      <c r="H51" s="5">
        <v>26</v>
      </c>
      <c r="I51" s="5" t="s">
        <v>157</v>
      </c>
      <c r="J51" s="5">
        <v>0.52700000000000002</v>
      </c>
      <c r="K51" s="5" t="s">
        <v>158</v>
      </c>
      <c r="L51" s="5" t="s">
        <v>158</v>
      </c>
      <c r="M51" s="5" t="s">
        <v>159</v>
      </c>
      <c r="N51" s="5" t="s">
        <v>159</v>
      </c>
      <c r="O51" s="5">
        <v>3.3000000000000002E-2</v>
      </c>
      <c r="P51" s="5">
        <v>4.2000000000000003E-2</v>
      </c>
      <c r="Q51" s="5" t="s">
        <v>161</v>
      </c>
      <c r="R51" s="5" t="s">
        <v>161</v>
      </c>
      <c r="T51" s="5" t="s">
        <v>162</v>
      </c>
      <c r="U51" s="5" t="s">
        <v>162</v>
      </c>
      <c r="V51" s="5" t="s">
        <v>163</v>
      </c>
      <c r="W51" s="5" t="s">
        <v>163</v>
      </c>
      <c r="X51" s="5">
        <v>3.7</v>
      </c>
      <c r="Y51" s="5">
        <v>2.7</v>
      </c>
      <c r="Z51" s="5">
        <v>3.4</v>
      </c>
      <c r="AA51" s="5" t="s">
        <v>159</v>
      </c>
      <c r="AB51" s="5" t="s">
        <v>159</v>
      </c>
      <c r="AC51" s="5" t="s">
        <v>163</v>
      </c>
      <c r="AD51" s="5">
        <v>9.3000000000000007</v>
      </c>
      <c r="AE51" s="5" t="s">
        <v>165</v>
      </c>
      <c r="AF51" s="5" t="s">
        <v>158</v>
      </c>
      <c r="AG51" s="5" t="s">
        <v>158</v>
      </c>
      <c r="AH51" s="5" t="s">
        <v>158</v>
      </c>
      <c r="AI51" s="5" t="s">
        <v>158</v>
      </c>
      <c r="AJ51" s="5">
        <v>91</v>
      </c>
      <c r="AK51" s="5">
        <v>34</v>
      </c>
      <c r="AL51" s="5" t="s">
        <v>159</v>
      </c>
      <c r="AM51" s="5" t="s">
        <v>159</v>
      </c>
      <c r="AN51" s="5" t="s">
        <v>166</v>
      </c>
      <c r="AO51" s="5">
        <v>17.100000000000001</v>
      </c>
      <c r="AP51" s="5" t="s">
        <v>251</v>
      </c>
      <c r="AQ51" s="5" t="s">
        <v>165</v>
      </c>
      <c r="AR51" s="5" t="s">
        <v>167</v>
      </c>
      <c r="AS51" s="5" t="s">
        <v>168</v>
      </c>
      <c r="AT51" s="5">
        <v>0.93</v>
      </c>
      <c r="AU51" s="5">
        <v>0.92600000000000005</v>
      </c>
      <c r="AV51" s="5" t="s">
        <v>169</v>
      </c>
      <c r="AW51" s="5" t="s">
        <v>169</v>
      </c>
      <c r="AX51" s="5">
        <v>1.9</v>
      </c>
      <c r="AY51" s="5" t="s">
        <v>159</v>
      </c>
      <c r="AZ51" s="5">
        <v>3.4000000000000002E-2</v>
      </c>
      <c r="BA51" s="5" t="s">
        <v>170</v>
      </c>
      <c r="BC51" s="5" t="s">
        <v>171</v>
      </c>
      <c r="BE51" s="5" t="s">
        <v>159</v>
      </c>
      <c r="BF51" s="5" t="s">
        <v>159</v>
      </c>
      <c r="BG51" s="5" t="s">
        <v>159</v>
      </c>
      <c r="BH51" s="5" t="s">
        <v>159</v>
      </c>
      <c r="BI51" s="5">
        <v>0.71</v>
      </c>
      <c r="BJ51" s="5" t="s">
        <v>172</v>
      </c>
      <c r="BK51" s="5" t="s">
        <v>170</v>
      </c>
      <c r="BL51" s="5" t="s">
        <v>173</v>
      </c>
      <c r="BM51" s="5" t="s">
        <v>173</v>
      </c>
      <c r="BP51" s="5">
        <v>6.9</v>
      </c>
      <c r="BQ51" s="5" t="s">
        <v>179</v>
      </c>
      <c r="BS51" s="5" t="s">
        <v>159</v>
      </c>
      <c r="BT51" s="5" t="s">
        <v>158</v>
      </c>
      <c r="BW51" s="5" t="s">
        <v>159</v>
      </c>
      <c r="BX51" s="5" t="s">
        <v>159</v>
      </c>
      <c r="BY51" s="5">
        <v>11</v>
      </c>
      <c r="BZ51" s="5">
        <v>104</v>
      </c>
      <c r="CA51" s="5" t="s">
        <v>168</v>
      </c>
      <c r="CB51" s="5">
        <v>15</v>
      </c>
      <c r="CC51" s="5">
        <v>120</v>
      </c>
      <c r="CD51" s="5" t="s">
        <v>175</v>
      </c>
      <c r="CE51" s="5" t="s">
        <v>175</v>
      </c>
      <c r="CJ51" s="5" t="s">
        <v>159</v>
      </c>
      <c r="CK51" s="5" t="s">
        <v>159</v>
      </c>
      <c r="CL51" s="5" t="s">
        <v>159</v>
      </c>
      <c r="CM51" s="5" t="s">
        <v>159</v>
      </c>
    </row>
    <row r="52" spans="1:91" x14ac:dyDescent="0.25">
      <c r="A52" s="5" t="s">
        <v>152</v>
      </c>
      <c r="B52" s="5" t="s">
        <v>267</v>
      </c>
      <c r="C52" s="5" t="s">
        <v>154</v>
      </c>
      <c r="D52" s="6">
        <v>43060.456944444442</v>
      </c>
      <c r="E52" s="5" t="s">
        <v>620</v>
      </c>
      <c r="F52" s="5" t="s">
        <v>620</v>
      </c>
      <c r="G52" s="5" t="s">
        <v>156</v>
      </c>
      <c r="BD52" s="5">
        <v>6.9999999999999994E-5</v>
      </c>
    </row>
    <row r="53" spans="1:91" x14ac:dyDescent="0.25">
      <c r="A53" s="5" t="s">
        <v>152</v>
      </c>
      <c r="B53" s="5" t="s">
        <v>267</v>
      </c>
      <c r="C53" s="5" t="s">
        <v>187</v>
      </c>
      <c r="D53" s="6">
        <v>43060.456944444442</v>
      </c>
      <c r="E53" s="5" t="s">
        <v>619</v>
      </c>
      <c r="F53" s="5" t="s">
        <v>619</v>
      </c>
      <c r="G53" s="5" t="s">
        <v>156</v>
      </c>
      <c r="AJ53" s="5">
        <v>109</v>
      </c>
      <c r="BN53" s="5">
        <v>6.41</v>
      </c>
      <c r="BO53" s="5">
        <v>86.4</v>
      </c>
      <c r="BP53" s="5">
        <v>7.38</v>
      </c>
      <c r="BR53" s="5">
        <v>259.10000000000002</v>
      </c>
      <c r="CF53" s="5">
        <v>26.8</v>
      </c>
      <c r="CG53" s="5">
        <v>30.6</v>
      </c>
      <c r="CI53" s="5">
        <v>51.2</v>
      </c>
    </row>
    <row r="54" spans="1:91" x14ac:dyDescent="0.25">
      <c r="A54" s="5" t="s">
        <v>152</v>
      </c>
      <c r="B54" s="5" t="s">
        <v>267</v>
      </c>
      <c r="C54" s="5" t="s">
        <v>154</v>
      </c>
      <c r="D54" s="6">
        <v>43060.456944444442</v>
      </c>
      <c r="E54" s="5" t="s">
        <v>661</v>
      </c>
      <c r="F54" s="5" t="s">
        <v>661</v>
      </c>
      <c r="G54" s="5" t="s">
        <v>188</v>
      </c>
      <c r="H54" s="5">
        <v>26</v>
      </c>
      <c r="I54" s="5" t="s">
        <v>157</v>
      </c>
      <c r="J54" s="5">
        <v>0.627</v>
      </c>
      <c r="K54" s="5" t="s">
        <v>158</v>
      </c>
      <c r="L54" s="5" t="s">
        <v>158</v>
      </c>
      <c r="M54" s="5" t="s">
        <v>159</v>
      </c>
      <c r="N54" s="5" t="s">
        <v>159</v>
      </c>
      <c r="O54" s="5">
        <v>3.3000000000000002E-2</v>
      </c>
      <c r="P54" s="5">
        <v>4.3999999999999997E-2</v>
      </c>
      <c r="Q54" s="5" t="s">
        <v>161</v>
      </c>
      <c r="R54" s="5" t="s">
        <v>161</v>
      </c>
      <c r="T54" s="5" t="s">
        <v>162</v>
      </c>
      <c r="U54" s="5" t="s">
        <v>162</v>
      </c>
      <c r="V54" s="5" t="s">
        <v>163</v>
      </c>
      <c r="W54" s="5" t="s">
        <v>163</v>
      </c>
      <c r="X54" s="5">
        <v>3.9</v>
      </c>
      <c r="Y54" s="5" t="s">
        <v>164</v>
      </c>
      <c r="Z54" s="5">
        <v>2.7</v>
      </c>
      <c r="AA54" s="5" t="s">
        <v>159</v>
      </c>
      <c r="AB54" s="5" t="s">
        <v>159</v>
      </c>
      <c r="AC54" s="5" t="s">
        <v>163</v>
      </c>
      <c r="AD54" s="5">
        <v>8.5</v>
      </c>
      <c r="AE54" s="5" t="s">
        <v>165</v>
      </c>
      <c r="AF54" s="5" t="s">
        <v>158</v>
      </c>
      <c r="AG54" s="5" t="s">
        <v>158</v>
      </c>
      <c r="AH54" s="5" t="s">
        <v>158</v>
      </c>
      <c r="AI54" s="5" t="s">
        <v>158</v>
      </c>
      <c r="AJ54" s="5">
        <v>93</v>
      </c>
      <c r="AK54" s="5">
        <v>32</v>
      </c>
      <c r="AL54" s="5" t="s">
        <v>159</v>
      </c>
      <c r="AM54" s="5" t="s">
        <v>159</v>
      </c>
      <c r="AN54" s="5" t="s">
        <v>166</v>
      </c>
      <c r="AO54" s="5">
        <v>18</v>
      </c>
      <c r="AP54" s="5" t="s">
        <v>251</v>
      </c>
      <c r="AQ54" s="5" t="s">
        <v>165</v>
      </c>
      <c r="AR54" s="5" t="s">
        <v>167</v>
      </c>
      <c r="AS54" s="5" t="s">
        <v>168</v>
      </c>
      <c r="AT54" s="5">
        <v>0.93</v>
      </c>
      <c r="AU54" s="5">
        <v>1.1000000000000001</v>
      </c>
      <c r="AV54" s="5" t="s">
        <v>169</v>
      </c>
      <c r="AW54" s="5" t="s">
        <v>169</v>
      </c>
      <c r="AX54" s="5">
        <v>2</v>
      </c>
      <c r="AY54" s="5" t="s">
        <v>159</v>
      </c>
      <c r="AZ54" s="5">
        <v>3.6999999999999998E-2</v>
      </c>
      <c r="BB54" s="5" t="s">
        <v>170</v>
      </c>
      <c r="BC54" s="5" t="s">
        <v>171</v>
      </c>
      <c r="BE54" s="5" t="s">
        <v>159</v>
      </c>
      <c r="BF54" s="5" t="s">
        <v>159</v>
      </c>
      <c r="BG54" s="5" t="s">
        <v>159</v>
      </c>
      <c r="BH54" s="5" t="s">
        <v>159</v>
      </c>
      <c r="BI54" s="5">
        <v>0.83</v>
      </c>
      <c r="BJ54" s="5" t="s">
        <v>172</v>
      </c>
      <c r="BK54" s="5" t="s">
        <v>170</v>
      </c>
      <c r="BL54" s="5" t="s">
        <v>173</v>
      </c>
      <c r="BM54" s="5" t="s">
        <v>173</v>
      </c>
      <c r="BP54" s="5">
        <v>6.9</v>
      </c>
      <c r="BQ54" s="5" t="s">
        <v>179</v>
      </c>
      <c r="BS54" s="5" t="s">
        <v>159</v>
      </c>
      <c r="BT54" s="5" t="s">
        <v>158</v>
      </c>
      <c r="BW54" s="5" t="s">
        <v>159</v>
      </c>
      <c r="BX54" s="5" t="s">
        <v>159</v>
      </c>
      <c r="BY54" s="5">
        <v>13</v>
      </c>
      <c r="BZ54" s="5">
        <v>88</v>
      </c>
      <c r="CA54" s="5" t="s">
        <v>168</v>
      </c>
      <c r="CB54" s="5">
        <v>17</v>
      </c>
      <c r="CC54" s="5">
        <v>105</v>
      </c>
      <c r="CD54" s="5" t="s">
        <v>175</v>
      </c>
      <c r="CE54" s="5" t="s">
        <v>175</v>
      </c>
      <c r="CJ54" s="5" t="s">
        <v>159</v>
      </c>
      <c r="CK54" s="5" t="s">
        <v>159</v>
      </c>
      <c r="CL54" s="5" t="s">
        <v>159</v>
      </c>
      <c r="CM54" s="5" t="s">
        <v>159</v>
      </c>
    </row>
    <row r="55" spans="1:91" x14ac:dyDescent="0.25">
      <c r="A55" s="5" t="s">
        <v>152</v>
      </c>
      <c r="B55" s="5" t="s">
        <v>267</v>
      </c>
      <c r="C55" s="5" t="s">
        <v>154</v>
      </c>
      <c r="D55" s="6">
        <v>43060.456944444442</v>
      </c>
      <c r="E55" s="5" t="s">
        <v>662</v>
      </c>
      <c r="F55" s="5" t="s">
        <v>662</v>
      </c>
      <c r="G55" s="5" t="s">
        <v>188</v>
      </c>
      <c r="BD55" s="5">
        <v>6.9999999999999994E-5</v>
      </c>
    </row>
    <row r="56" spans="1:91" x14ac:dyDescent="0.25">
      <c r="A56" s="5" t="s">
        <v>152</v>
      </c>
      <c r="B56" s="5" t="s">
        <v>267</v>
      </c>
      <c r="C56" s="5" t="s">
        <v>187</v>
      </c>
      <c r="D56" s="6">
        <v>43060.456944444442</v>
      </c>
      <c r="E56" s="5" t="s">
        <v>661</v>
      </c>
      <c r="F56" s="5" t="s">
        <v>661</v>
      </c>
      <c r="G56" s="5" t="s">
        <v>188</v>
      </c>
      <c r="AJ56" s="5">
        <v>109</v>
      </c>
      <c r="BN56" s="5">
        <v>6.4</v>
      </c>
      <c r="BO56" s="5">
        <v>86.4</v>
      </c>
      <c r="BP56" s="5">
        <v>7.38</v>
      </c>
      <c r="BR56" s="5">
        <v>259.10000000000002</v>
      </c>
      <c r="CF56" s="5">
        <v>30.6</v>
      </c>
      <c r="CG56" s="5">
        <v>26.8</v>
      </c>
      <c r="CI56" s="5">
        <v>51.2</v>
      </c>
    </row>
    <row r="57" spans="1:91" s="2" customFormat="1" x14ac:dyDescent="0.25">
      <c r="D57" s="3"/>
      <c r="H57" s="2">
        <f>(H51-H54)/((H51+H54)/2)*100</f>
        <v>0</v>
      </c>
      <c r="J57" s="2">
        <f t="shared" ref="J57:BP57" si="36">(J51-J54)/((J51+J54)/2)*100</f>
        <v>-17.331022530329289</v>
      </c>
      <c r="O57" s="2">
        <f t="shared" ref="O57" si="37">(O51-O54)/((O51+O54)/2)*100</f>
        <v>0</v>
      </c>
      <c r="P57" s="2">
        <f t="shared" si="36"/>
        <v>-4.6511627906976623</v>
      </c>
      <c r="X57" s="2">
        <f t="shared" si="36"/>
        <v>-5.2631578947368354</v>
      </c>
      <c r="Y57" s="2" t="e">
        <f t="shared" si="36"/>
        <v>#VALUE!</v>
      </c>
      <c r="Z57" s="2">
        <f t="shared" si="36"/>
        <v>22.950819672131139</v>
      </c>
      <c r="AD57" s="2">
        <f t="shared" si="36"/>
        <v>8.988764044943828</v>
      </c>
      <c r="AJ57" s="2">
        <f t="shared" si="36"/>
        <v>-2.1739130434782608</v>
      </c>
      <c r="AO57" s="2">
        <f t="shared" si="36"/>
        <v>-5.1282051282051198</v>
      </c>
      <c r="AR57" s="2" t="e">
        <f t="shared" si="36"/>
        <v>#VALUE!</v>
      </c>
      <c r="AS57" s="2" t="e">
        <f t="shared" si="36"/>
        <v>#VALUE!</v>
      </c>
      <c r="AT57" s="2">
        <f t="shared" si="36"/>
        <v>0</v>
      </c>
      <c r="AU57" s="2">
        <f t="shared" si="36"/>
        <v>-17.176702862783813</v>
      </c>
      <c r="AX57" s="2">
        <f t="shared" si="36"/>
        <v>-5.1282051282051331</v>
      </c>
      <c r="AZ57" s="2">
        <f t="shared" si="36"/>
        <v>-8.4507042253520996</v>
      </c>
      <c r="BD57" s="2">
        <f>(BD52-BD55)/((BD52+BD55)/2)*100</f>
        <v>0</v>
      </c>
      <c r="BI57" s="2">
        <f t="shared" si="36"/>
        <v>-15.584415584415584</v>
      </c>
      <c r="BN57" s="2">
        <f>(BN53-BN56)/((BN53+BN56)/2)*100</f>
        <v>0.15612802498048065</v>
      </c>
      <c r="BO57" s="2">
        <f>(BO53-BO56)/((BO53+BO56)/2)*100</f>
        <v>0</v>
      </c>
      <c r="BP57" s="2">
        <f t="shared" si="36"/>
        <v>0</v>
      </c>
      <c r="BR57" s="2">
        <f>(BR53-BR56)/((BR53+BR56)/2)*100</f>
        <v>0</v>
      </c>
      <c r="BY57" s="2">
        <f t="shared" ref="BY57:CC57" si="38">(BY51-BY54)/((BY51+BY54)/2)*100</f>
        <v>-16.666666666666664</v>
      </c>
      <c r="BZ57" s="2">
        <f>(BZ51-BZ54)/((BZ51+BZ54)/2)*100</f>
        <v>16.666666666666664</v>
      </c>
      <c r="CC57" s="2">
        <f t="shared" si="38"/>
        <v>13.333333333333334</v>
      </c>
      <c r="CF57" s="2">
        <f t="shared" ref="CF57" si="39">(CF53-CF56)/((CF53+CF56)/2)*100</f>
        <v>-13.240418118466902</v>
      </c>
      <c r="CG57" s="2">
        <f t="shared" ref="CG57" si="40">(CG53-CG56)/((CG53+CG56)/2)*100</f>
        <v>13.240418118466902</v>
      </c>
      <c r="CI57" s="2">
        <f t="shared" ref="CI57" si="41">(CI53-CI56)/((CI53+CI56)/2)*100</f>
        <v>0</v>
      </c>
    </row>
    <row r="58" spans="1:91" x14ac:dyDescent="0.25">
      <c r="A58" s="5" t="s">
        <v>152</v>
      </c>
      <c r="B58" s="5" t="s">
        <v>219</v>
      </c>
      <c r="C58" s="5" t="s">
        <v>154</v>
      </c>
      <c r="D58" s="6">
        <v>43045.520833333336</v>
      </c>
      <c r="E58" s="5" t="s">
        <v>621</v>
      </c>
      <c r="F58" s="5" t="s">
        <v>621</v>
      </c>
      <c r="G58" s="5" t="s">
        <v>156</v>
      </c>
      <c r="BD58" s="5" t="s">
        <v>184</v>
      </c>
    </row>
    <row r="59" spans="1:91" x14ac:dyDescent="0.25">
      <c r="A59" s="5" t="s">
        <v>152</v>
      </c>
      <c r="B59" s="5" t="s">
        <v>219</v>
      </c>
      <c r="C59" s="5" t="s">
        <v>154</v>
      </c>
      <c r="D59" s="6">
        <v>43045.520833333336</v>
      </c>
      <c r="E59" s="5" t="s">
        <v>663</v>
      </c>
      <c r="F59" s="5" t="s">
        <v>663</v>
      </c>
      <c r="G59" s="5" t="s">
        <v>188</v>
      </c>
      <c r="H59" s="5">
        <v>24</v>
      </c>
      <c r="I59" s="5" t="s">
        <v>157</v>
      </c>
      <c r="J59" s="5">
        <v>0.30599999999999999</v>
      </c>
      <c r="K59" s="5" t="s">
        <v>158</v>
      </c>
      <c r="L59" s="5" t="s">
        <v>158</v>
      </c>
      <c r="M59" s="5" t="s">
        <v>159</v>
      </c>
      <c r="N59" s="5" t="s">
        <v>159</v>
      </c>
      <c r="O59" s="5">
        <v>2.8000000000000001E-2</v>
      </c>
      <c r="P59" s="5">
        <v>3.1E-2</v>
      </c>
      <c r="Q59" s="5" t="s">
        <v>161</v>
      </c>
      <c r="R59" s="5" t="s">
        <v>161</v>
      </c>
      <c r="T59" s="5" t="s">
        <v>162</v>
      </c>
      <c r="U59" s="5" t="s">
        <v>162</v>
      </c>
      <c r="V59" s="5" t="s">
        <v>163</v>
      </c>
      <c r="W59" s="5" t="s">
        <v>163</v>
      </c>
      <c r="X59" s="5">
        <v>5.4</v>
      </c>
      <c r="Y59" s="5">
        <v>6.8</v>
      </c>
      <c r="Z59" s="5">
        <v>9.1999999999999993</v>
      </c>
      <c r="AA59" s="5" t="s">
        <v>159</v>
      </c>
      <c r="AB59" s="5" t="s">
        <v>159</v>
      </c>
      <c r="AC59" s="5">
        <v>1.1999999999999999E-3</v>
      </c>
      <c r="AD59" s="5">
        <v>7.3</v>
      </c>
      <c r="AE59" s="5" t="s">
        <v>165</v>
      </c>
      <c r="AF59" s="5" t="s">
        <v>158</v>
      </c>
      <c r="AG59" s="5" t="s">
        <v>158</v>
      </c>
      <c r="AH59" s="5" t="s">
        <v>158</v>
      </c>
      <c r="AI59" s="5" t="s">
        <v>158</v>
      </c>
      <c r="AJ59" s="5">
        <v>104</v>
      </c>
      <c r="AK59" s="5">
        <v>23</v>
      </c>
      <c r="AL59" s="5" t="s">
        <v>159</v>
      </c>
      <c r="AM59" s="5" t="s">
        <v>159</v>
      </c>
      <c r="AN59" s="5" t="s">
        <v>166</v>
      </c>
      <c r="AO59" s="5">
        <v>20.9</v>
      </c>
      <c r="AP59" s="5" t="s">
        <v>664</v>
      </c>
      <c r="AQ59" s="5" t="s">
        <v>165</v>
      </c>
      <c r="AR59" s="5" t="s">
        <v>167</v>
      </c>
      <c r="AS59" s="5">
        <v>0.1</v>
      </c>
      <c r="AT59" s="5">
        <v>0.45</v>
      </c>
      <c r="AU59" s="5">
        <v>0.55200000000000005</v>
      </c>
      <c r="AV59" s="5" t="s">
        <v>169</v>
      </c>
      <c r="AW59" s="5" t="s">
        <v>169</v>
      </c>
      <c r="AX59" s="5">
        <v>1.8</v>
      </c>
      <c r="AY59" s="5">
        <v>1.2E-2</v>
      </c>
      <c r="AZ59" s="5">
        <v>2.5000000000000001E-2</v>
      </c>
      <c r="BB59" s="5" t="s">
        <v>170</v>
      </c>
      <c r="BC59" s="5" t="s">
        <v>171</v>
      </c>
      <c r="BE59" s="5" t="s">
        <v>159</v>
      </c>
      <c r="BF59" s="5" t="s">
        <v>159</v>
      </c>
      <c r="BG59" s="5" t="s">
        <v>159</v>
      </c>
      <c r="BH59" s="5" t="s">
        <v>159</v>
      </c>
      <c r="BI59" s="5">
        <v>0.78</v>
      </c>
      <c r="BJ59" s="5">
        <v>0.126</v>
      </c>
      <c r="BK59" s="5" t="s">
        <v>170</v>
      </c>
      <c r="BL59" s="5" t="s">
        <v>173</v>
      </c>
      <c r="BM59" s="5" t="s">
        <v>173</v>
      </c>
      <c r="BP59" s="5">
        <v>7.1</v>
      </c>
      <c r="BQ59" s="5">
        <v>0.03</v>
      </c>
      <c r="BS59" s="5" t="s">
        <v>159</v>
      </c>
      <c r="BT59" s="5" t="s">
        <v>159</v>
      </c>
      <c r="BW59" s="5" t="s">
        <v>159</v>
      </c>
      <c r="BX59" s="5" t="s">
        <v>159</v>
      </c>
      <c r="BY59" s="5">
        <v>12</v>
      </c>
      <c r="BZ59" s="5">
        <v>110</v>
      </c>
      <c r="CA59" s="5" t="s">
        <v>168</v>
      </c>
      <c r="CB59" s="5" t="s">
        <v>174</v>
      </c>
      <c r="CC59" s="5">
        <v>111</v>
      </c>
      <c r="CD59" s="5" t="s">
        <v>175</v>
      </c>
      <c r="CE59" s="5" t="s">
        <v>175</v>
      </c>
      <c r="CJ59" s="5" t="s">
        <v>159</v>
      </c>
      <c r="CK59" s="5" t="s">
        <v>159</v>
      </c>
      <c r="CL59" s="5" t="s">
        <v>159</v>
      </c>
      <c r="CM59" s="5" t="s">
        <v>159</v>
      </c>
    </row>
    <row r="60" spans="1:91" x14ac:dyDescent="0.25">
      <c r="A60" s="5" t="s">
        <v>152</v>
      </c>
      <c r="B60" s="5" t="s">
        <v>219</v>
      </c>
      <c r="C60" s="5" t="s">
        <v>154</v>
      </c>
      <c r="D60" s="6">
        <v>43045.520833333336</v>
      </c>
      <c r="E60" s="5" t="s">
        <v>665</v>
      </c>
      <c r="F60" s="5" t="s">
        <v>665</v>
      </c>
      <c r="G60" s="5" t="s">
        <v>188</v>
      </c>
      <c r="BD60" s="5" t="s">
        <v>184</v>
      </c>
    </row>
    <row r="61" spans="1:91" x14ac:dyDescent="0.25">
      <c r="A61" s="5" t="s">
        <v>152</v>
      </c>
      <c r="B61" s="5" t="s">
        <v>219</v>
      </c>
      <c r="C61" s="5" t="s">
        <v>187</v>
      </c>
      <c r="D61" s="6">
        <v>43045.520833333336</v>
      </c>
      <c r="E61" s="5" t="s">
        <v>663</v>
      </c>
      <c r="F61" s="5" t="s">
        <v>663</v>
      </c>
      <c r="G61" s="5" t="s">
        <v>188</v>
      </c>
      <c r="AJ61" s="5">
        <v>119</v>
      </c>
      <c r="BN61" s="5">
        <v>5.3</v>
      </c>
      <c r="BO61" s="5">
        <v>68.2</v>
      </c>
      <c r="BP61" s="5">
        <v>7.1</v>
      </c>
      <c r="BR61" s="5">
        <v>238.2</v>
      </c>
      <c r="CF61" s="5">
        <v>30.4</v>
      </c>
      <c r="CG61" s="5">
        <v>26.9</v>
      </c>
      <c r="CI61" s="5">
        <v>36.799999999999997</v>
      </c>
    </row>
    <row r="62" spans="1:91" s="2" customFormat="1" x14ac:dyDescent="0.25">
      <c r="D62" s="3"/>
      <c r="AJ62" s="2">
        <f>(AJ59-AJ61)/((AJ59+AJ61)/2)*100</f>
        <v>-13.452914798206278</v>
      </c>
      <c r="BP62" s="2">
        <f t="shared" ref="BP62" si="42">(BP56-BP59)/((BP56+BP59)/2)*100</f>
        <v>3.8674033149171305</v>
      </c>
    </row>
    <row r="63" spans="1:91" x14ac:dyDescent="0.25">
      <c r="A63" s="5" t="s">
        <v>152</v>
      </c>
      <c r="B63" s="5" t="s">
        <v>222</v>
      </c>
      <c r="C63" s="5" t="s">
        <v>154</v>
      </c>
      <c r="D63" s="6">
        <v>43046.423611111109</v>
      </c>
      <c r="E63" s="5" t="s">
        <v>622</v>
      </c>
      <c r="F63" s="5" t="s">
        <v>622</v>
      </c>
      <c r="G63" s="5" t="s">
        <v>156</v>
      </c>
      <c r="H63" s="5">
        <v>32</v>
      </c>
      <c r="I63" s="5" t="s">
        <v>157</v>
      </c>
      <c r="J63" s="5" t="s">
        <v>157</v>
      </c>
      <c r="K63" s="5" t="s">
        <v>158</v>
      </c>
      <c r="L63" s="5" t="s">
        <v>158</v>
      </c>
      <c r="M63" s="5" t="s">
        <v>159</v>
      </c>
      <c r="N63" s="5" t="s">
        <v>159</v>
      </c>
      <c r="O63" s="5">
        <v>3.9E-2</v>
      </c>
      <c r="P63" s="5">
        <v>4.2000000000000003E-2</v>
      </c>
      <c r="Q63" s="5" t="s">
        <v>161</v>
      </c>
      <c r="R63" s="5" t="s">
        <v>161</v>
      </c>
      <c r="T63" s="5" t="s">
        <v>162</v>
      </c>
      <c r="U63" s="5" t="s">
        <v>162</v>
      </c>
      <c r="V63" s="5" t="s">
        <v>163</v>
      </c>
      <c r="W63" s="5" t="s">
        <v>163</v>
      </c>
      <c r="X63" s="5">
        <v>4.5</v>
      </c>
      <c r="Y63" s="5">
        <v>5</v>
      </c>
      <c r="Z63" s="5">
        <v>5.5</v>
      </c>
      <c r="AA63" s="5" t="s">
        <v>159</v>
      </c>
      <c r="AB63" s="5" t="s">
        <v>159</v>
      </c>
      <c r="AC63" s="5" t="s">
        <v>163</v>
      </c>
      <c r="AD63" s="5">
        <v>4.7</v>
      </c>
      <c r="AE63" s="5" t="s">
        <v>165</v>
      </c>
      <c r="AF63" s="5" t="s">
        <v>158</v>
      </c>
      <c r="AG63" s="5" t="s">
        <v>158</v>
      </c>
      <c r="AH63" s="5" t="s">
        <v>158</v>
      </c>
      <c r="AI63" s="5" t="s">
        <v>158</v>
      </c>
      <c r="AJ63" s="5">
        <v>82</v>
      </c>
      <c r="AK63" s="5" t="s">
        <v>178</v>
      </c>
      <c r="AL63" s="5" t="s">
        <v>159</v>
      </c>
      <c r="AM63" s="5" t="s">
        <v>159</v>
      </c>
      <c r="AN63" s="5" t="s">
        <v>166</v>
      </c>
      <c r="AO63" s="5">
        <v>21.1</v>
      </c>
      <c r="AP63" s="5">
        <v>120</v>
      </c>
      <c r="AQ63" s="5" t="s">
        <v>165</v>
      </c>
      <c r="AR63" s="5" t="s">
        <v>167</v>
      </c>
      <c r="AS63" s="5" t="s">
        <v>168</v>
      </c>
      <c r="AT63" s="5">
        <v>0.4</v>
      </c>
      <c r="AU63" s="5">
        <v>0.39500000000000002</v>
      </c>
      <c r="AV63" s="5" t="s">
        <v>169</v>
      </c>
      <c r="AW63" s="5" t="s">
        <v>169</v>
      </c>
      <c r="AX63" s="5">
        <v>2.4</v>
      </c>
      <c r="AY63" s="5">
        <v>1.0999999999999999E-2</v>
      </c>
      <c r="AZ63" s="5">
        <v>2.9000000000000001E-2</v>
      </c>
      <c r="BA63" s="5" t="s">
        <v>170</v>
      </c>
      <c r="BC63" s="5" t="s">
        <v>171</v>
      </c>
      <c r="BE63" s="5" t="s">
        <v>159</v>
      </c>
      <c r="BF63" s="5" t="s">
        <v>159</v>
      </c>
      <c r="BG63" s="5" t="s">
        <v>159</v>
      </c>
      <c r="BH63" s="5" t="s">
        <v>159</v>
      </c>
      <c r="BI63" s="5" t="s">
        <v>236</v>
      </c>
      <c r="BJ63" s="5">
        <v>8.2000000000000003E-2</v>
      </c>
      <c r="BK63" s="5" t="s">
        <v>170</v>
      </c>
      <c r="BL63" s="5" t="s">
        <v>173</v>
      </c>
      <c r="BM63" s="5" t="s">
        <v>173</v>
      </c>
      <c r="BP63" s="5">
        <v>8.1999999999999993</v>
      </c>
      <c r="BQ63" s="5" t="s">
        <v>179</v>
      </c>
      <c r="BS63" s="5" t="s">
        <v>159</v>
      </c>
      <c r="BT63" s="5" t="s">
        <v>159</v>
      </c>
      <c r="BW63" s="5" t="s">
        <v>159</v>
      </c>
      <c r="BX63" s="5" t="s">
        <v>159</v>
      </c>
      <c r="BY63" s="5">
        <v>5.6</v>
      </c>
      <c r="BZ63" s="9">
        <v>71</v>
      </c>
      <c r="CA63" s="5" t="s">
        <v>168</v>
      </c>
      <c r="CB63" s="5" t="s">
        <v>174</v>
      </c>
      <c r="CC63" s="5">
        <v>72</v>
      </c>
      <c r="CD63" s="5" t="s">
        <v>175</v>
      </c>
      <c r="CE63" s="5" t="s">
        <v>175</v>
      </c>
      <c r="CJ63" s="5" t="s">
        <v>159</v>
      </c>
      <c r="CK63" s="5" t="s">
        <v>159</v>
      </c>
      <c r="CL63" s="5" t="s">
        <v>159</v>
      </c>
      <c r="CM63" s="5" t="s">
        <v>159</v>
      </c>
    </row>
    <row r="64" spans="1:91" x14ac:dyDescent="0.25">
      <c r="A64" s="5" t="s">
        <v>152</v>
      </c>
      <c r="B64" s="5" t="s">
        <v>222</v>
      </c>
      <c r="C64" s="5" t="s">
        <v>154</v>
      </c>
      <c r="D64" s="6">
        <v>43046.423611111109</v>
      </c>
      <c r="E64" s="5" t="s">
        <v>623</v>
      </c>
      <c r="F64" s="5" t="s">
        <v>623</v>
      </c>
      <c r="G64" s="5" t="s">
        <v>156</v>
      </c>
      <c r="BD64" s="5" t="s">
        <v>184</v>
      </c>
      <c r="BZ64" s="9"/>
    </row>
    <row r="65" spans="1:91" x14ac:dyDescent="0.25">
      <c r="A65" s="5" t="s">
        <v>152</v>
      </c>
      <c r="B65" s="5" t="s">
        <v>222</v>
      </c>
      <c r="C65" s="5" t="s">
        <v>187</v>
      </c>
      <c r="D65" s="6">
        <v>43046.423611111109</v>
      </c>
      <c r="E65" s="5" t="s">
        <v>622</v>
      </c>
      <c r="F65" s="5" t="s">
        <v>622</v>
      </c>
      <c r="G65" s="5" t="s">
        <v>156</v>
      </c>
      <c r="AJ65" s="5">
        <v>82</v>
      </c>
      <c r="BN65" s="5">
        <v>6.8</v>
      </c>
      <c r="BO65" s="5">
        <v>93.5</v>
      </c>
      <c r="BP65" s="5">
        <v>7.9</v>
      </c>
      <c r="BR65" s="5">
        <v>257.2</v>
      </c>
      <c r="BZ65" s="9"/>
      <c r="CF65" s="5">
        <v>24.6</v>
      </c>
      <c r="CG65" s="5">
        <v>28.1</v>
      </c>
      <c r="CI65" s="5">
        <v>18.399999999999999</v>
      </c>
    </row>
    <row r="66" spans="1:91" x14ac:dyDescent="0.25">
      <c r="A66" s="5" t="s">
        <v>152</v>
      </c>
      <c r="B66" s="5" t="s">
        <v>222</v>
      </c>
      <c r="C66" s="5" t="s">
        <v>154</v>
      </c>
      <c r="D66" s="6">
        <v>43046.423611111109</v>
      </c>
      <c r="E66" s="5" t="s">
        <v>666</v>
      </c>
      <c r="F66" s="5" t="s">
        <v>666</v>
      </c>
      <c r="G66" s="5" t="s">
        <v>188</v>
      </c>
      <c r="H66" s="5">
        <v>34</v>
      </c>
      <c r="I66" s="5" t="s">
        <v>157</v>
      </c>
      <c r="J66" s="5" t="s">
        <v>157</v>
      </c>
      <c r="K66" s="5" t="s">
        <v>158</v>
      </c>
      <c r="L66" s="5" t="s">
        <v>158</v>
      </c>
      <c r="M66" s="5" t="s">
        <v>159</v>
      </c>
      <c r="N66" s="5" t="s">
        <v>159</v>
      </c>
      <c r="O66" s="5">
        <v>3.9E-2</v>
      </c>
      <c r="P66" s="5">
        <v>4.1000000000000002E-2</v>
      </c>
      <c r="Q66" s="5" t="s">
        <v>161</v>
      </c>
      <c r="R66" s="5" t="s">
        <v>161</v>
      </c>
      <c r="T66" s="5" t="s">
        <v>162</v>
      </c>
      <c r="U66" s="5" t="s">
        <v>162</v>
      </c>
      <c r="V66" s="5" t="s">
        <v>163</v>
      </c>
      <c r="W66" s="5" t="s">
        <v>163</v>
      </c>
      <c r="X66" s="5">
        <v>4.5</v>
      </c>
      <c r="Y66" s="5">
        <v>5.4</v>
      </c>
      <c r="Z66" s="5">
        <v>6.2</v>
      </c>
      <c r="AA66" s="5" t="s">
        <v>159</v>
      </c>
      <c r="AB66" s="5" t="s">
        <v>159</v>
      </c>
      <c r="AC66" s="5" t="s">
        <v>163</v>
      </c>
      <c r="AD66" s="5">
        <v>4.9000000000000004</v>
      </c>
      <c r="AE66" s="5" t="s">
        <v>165</v>
      </c>
      <c r="AF66" s="5" t="s">
        <v>158</v>
      </c>
      <c r="AG66" s="5" t="s">
        <v>158</v>
      </c>
      <c r="AH66" s="5" t="s">
        <v>158</v>
      </c>
      <c r="AI66" s="5" t="s">
        <v>158</v>
      </c>
      <c r="AJ66" s="5">
        <v>69</v>
      </c>
      <c r="AK66" s="5" t="s">
        <v>178</v>
      </c>
      <c r="AL66" s="5" t="s">
        <v>159</v>
      </c>
      <c r="AM66" s="5" t="s">
        <v>159</v>
      </c>
      <c r="AN66" s="5" t="s">
        <v>166</v>
      </c>
      <c r="AO66" s="5">
        <v>21.5</v>
      </c>
      <c r="AP66" s="5">
        <v>230</v>
      </c>
      <c r="AQ66" s="5" t="s">
        <v>165</v>
      </c>
      <c r="AR66" s="5" t="s">
        <v>167</v>
      </c>
      <c r="AS66" s="5" t="s">
        <v>168</v>
      </c>
      <c r="AT66" s="5">
        <v>0.35</v>
      </c>
      <c r="AU66" s="5">
        <v>0.34599999999999997</v>
      </c>
      <c r="AV66" s="5" t="s">
        <v>169</v>
      </c>
      <c r="AW66" s="5" t="s">
        <v>169</v>
      </c>
      <c r="AX66" s="5">
        <v>2.5</v>
      </c>
      <c r="AY66" s="5">
        <v>1.0999999999999999E-2</v>
      </c>
      <c r="AZ66" s="5">
        <v>2.5999999999999999E-2</v>
      </c>
      <c r="BB66" s="5" t="s">
        <v>170</v>
      </c>
      <c r="BC66" s="5" t="s">
        <v>171</v>
      </c>
      <c r="BE66" s="5" t="s">
        <v>159</v>
      </c>
      <c r="BF66" s="5" t="s">
        <v>159</v>
      </c>
      <c r="BG66" s="5" t="s">
        <v>159</v>
      </c>
      <c r="BH66" s="5" t="s">
        <v>159</v>
      </c>
      <c r="BI66" s="5" t="s">
        <v>236</v>
      </c>
      <c r="BJ66" s="5">
        <v>9.1999999999999998E-2</v>
      </c>
      <c r="BK66" s="5" t="s">
        <v>170</v>
      </c>
      <c r="BL66" s="5" t="s">
        <v>173</v>
      </c>
      <c r="BM66" s="5" t="s">
        <v>173</v>
      </c>
      <c r="BP66" s="5">
        <v>8.1</v>
      </c>
      <c r="BQ66" s="5" t="s">
        <v>179</v>
      </c>
      <c r="BS66" s="5" t="s">
        <v>159</v>
      </c>
      <c r="BT66" s="5" t="s">
        <v>159</v>
      </c>
      <c r="BW66" s="5" t="s">
        <v>159</v>
      </c>
      <c r="BX66" s="5" t="s">
        <v>159</v>
      </c>
      <c r="BY66" s="5">
        <v>5.6</v>
      </c>
      <c r="BZ66" s="9">
        <v>58</v>
      </c>
      <c r="CA66" s="5" t="s">
        <v>168</v>
      </c>
      <c r="CB66" s="5" t="s">
        <v>174</v>
      </c>
      <c r="CC66" s="5">
        <v>60</v>
      </c>
      <c r="CD66" s="5" t="s">
        <v>175</v>
      </c>
      <c r="CE66" s="5" t="s">
        <v>175</v>
      </c>
      <c r="CJ66" s="5" t="s">
        <v>159</v>
      </c>
      <c r="CK66" s="5" t="s">
        <v>159</v>
      </c>
      <c r="CL66" s="5" t="s">
        <v>159</v>
      </c>
      <c r="CM66" s="5" t="s">
        <v>159</v>
      </c>
    </row>
    <row r="67" spans="1:91" x14ac:dyDescent="0.25">
      <c r="A67" s="5" t="s">
        <v>152</v>
      </c>
      <c r="B67" s="5" t="s">
        <v>222</v>
      </c>
      <c r="C67" s="5" t="s">
        <v>154</v>
      </c>
      <c r="D67" s="6">
        <v>43046.423611111109</v>
      </c>
      <c r="E67" s="5" t="s">
        <v>667</v>
      </c>
      <c r="F67" s="5" t="s">
        <v>667</v>
      </c>
      <c r="G67" s="5" t="s">
        <v>188</v>
      </c>
      <c r="BD67" s="5" t="s">
        <v>184</v>
      </c>
      <c r="BZ67" s="9"/>
    </row>
    <row r="68" spans="1:91" x14ac:dyDescent="0.25">
      <c r="A68" s="5" t="s">
        <v>152</v>
      </c>
      <c r="B68" s="5" t="s">
        <v>222</v>
      </c>
      <c r="C68" s="5" t="s">
        <v>187</v>
      </c>
      <c r="D68" s="6">
        <v>43046.423611111109</v>
      </c>
      <c r="E68" s="5" t="s">
        <v>666</v>
      </c>
      <c r="F68" s="5" t="s">
        <v>666</v>
      </c>
      <c r="G68" s="5" t="s">
        <v>188</v>
      </c>
      <c r="AJ68" s="5">
        <v>82</v>
      </c>
      <c r="BN68" s="5">
        <v>6.9</v>
      </c>
      <c r="BO68" s="5">
        <v>94.1</v>
      </c>
      <c r="BP68" s="5">
        <v>7.9</v>
      </c>
      <c r="BR68" s="5">
        <v>257.2</v>
      </c>
      <c r="BZ68" s="9"/>
      <c r="CF68" s="5">
        <v>28.1</v>
      </c>
      <c r="CG68" s="5">
        <v>24.6</v>
      </c>
      <c r="CI68" s="5">
        <v>18.399999999999999</v>
      </c>
    </row>
    <row r="69" spans="1:91" s="2" customFormat="1" x14ac:dyDescent="0.25">
      <c r="D69" s="3"/>
      <c r="H69" s="2">
        <f>(H63-H66)/((H63+H66)/2)*100</f>
        <v>-6.0606060606060606</v>
      </c>
      <c r="O69" s="2">
        <f t="shared" ref="O69" si="43">(O63-O66)/((O63+O66)/2)*100</f>
        <v>0</v>
      </c>
      <c r="P69" s="2">
        <f t="shared" ref="P69:BP69" si="44">(P63-P66)/((P63+P66)/2)*100</f>
        <v>2.4096385542168695</v>
      </c>
      <c r="X69" s="2">
        <f t="shared" si="44"/>
        <v>0</v>
      </c>
      <c r="Y69" s="2">
        <f t="shared" si="44"/>
        <v>-7.6923076923076987</v>
      </c>
      <c r="Z69" s="2">
        <f t="shared" si="44"/>
        <v>-11.965811965811969</v>
      </c>
      <c r="AD69" s="2">
        <f t="shared" si="44"/>
        <v>-4.1666666666666696</v>
      </c>
      <c r="AJ69" s="2">
        <f t="shared" si="44"/>
        <v>17.218543046357617</v>
      </c>
      <c r="AO69" s="2">
        <f t="shared" si="44"/>
        <v>-1.8779342723004626</v>
      </c>
      <c r="AS69" s="2" t="e">
        <f t="shared" si="44"/>
        <v>#VALUE!</v>
      </c>
      <c r="AT69" s="2">
        <f t="shared" si="44"/>
        <v>13.333333333333345</v>
      </c>
      <c r="AU69" s="2">
        <f t="shared" si="44"/>
        <v>13.225371120107972</v>
      </c>
      <c r="AX69" s="2">
        <f t="shared" si="44"/>
        <v>-4.0816326530612272</v>
      </c>
      <c r="AZ69" s="2">
        <f t="shared" si="44"/>
        <v>10.909090909090919</v>
      </c>
      <c r="BN69" s="2">
        <f>(BN65-BN68)/((BN65+BN68)/2)*100</f>
        <v>-1.4598540145985481</v>
      </c>
      <c r="BO69" s="2">
        <f>(BO65-BO68)/((BO65+BO68)/2)*100</f>
        <v>-0.63965884861406641</v>
      </c>
      <c r="BP69" s="2">
        <f t="shared" si="44"/>
        <v>1.2269938650306706</v>
      </c>
      <c r="BR69" s="2">
        <f>(BR65-BR68)/((BR65+BR68)/2)*100</f>
        <v>0</v>
      </c>
      <c r="BY69" s="2">
        <f t="shared" ref="BY69:CC69" si="45">(BY63-BY66)/((BY63+BY66)/2)*100</f>
        <v>0</v>
      </c>
      <c r="BZ69" s="21">
        <f>(BZ63-BZ66)/((BZ63+BZ66)/2)*100</f>
        <v>20.155038759689923</v>
      </c>
      <c r="CC69" s="2">
        <f t="shared" si="45"/>
        <v>18.181818181818183</v>
      </c>
      <c r="CF69" s="2">
        <f t="shared" ref="CF69" si="46">(CF65-CF68)/((CF65+CF68)/2)*100</f>
        <v>-13.282732447817835</v>
      </c>
      <c r="CG69" s="2">
        <f t="shared" ref="CG69" si="47">(CG65-CG68)/((CG65+CG68)/2)*100</f>
        <v>13.282732447817835</v>
      </c>
      <c r="CI69" s="2">
        <f t="shared" ref="CI69" si="48">(CI65-CI68)/((CI65+CI68)/2)*100</f>
        <v>0</v>
      </c>
    </row>
    <row r="70" spans="1:91" x14ac:dyDescent="0.25">
      <c r="A70" s="5" t="s">
        <v>152</v>
      </c>
      <c r="B70" s="5" t="s">
        <v>285</v>
      </c>
      <c r="C70" s="5" t="s">
        <v>154</v>
      </c>
      <c r="D70" s="6">
        <v>43068.402777777781</v>
      </c>
      <c r="E70" s="5" t="s">
        <v>624</v>
      </c>
      <c r="F70" s="5" t="s">
        <v>624</v>
      </c>
      <c r="G70" s="5" t="s">
        <v>156</v>
      </c>
      <c r="H70" s="5">
        <v>26</v>
      </c>
      <c r="I70" s="5" t="s">
        <v>183</v>
      </c>
      <c r="J70" s="5">
        <v>1.2</v>
      </c>
      <c r="K70" s="5" t="s">
        <v>182</v>
      </c>
      <c r="L70" s="5" t="s">
        <v>182</v>
      </c>
      <c r="M70" s="5" t="s">
        <v>182</v>
      </c>
      <c r="N70" s="5" t="s">
        <v>182</v>
      </c>
      <c r="O70" s="5">
        <v>2.1999999999999999E-2</v>
      </c>
      <c r="P70" s="5">
        <v>4.9000000000000002E-2</v>
      </c>
      <c r="Q70" s="5" t="s">
        <v>182</v>
      </c>
      <c r="R70" s="5" t="s">
        <v>182</v>
      </c>
      <c r="T70" s="5" t="s">
        <v>183</v>
      </c>
      <c r="U70" s="5" t="s">
        <v>183</v>
      </c>
      <c r="V70" s="5" t="s">
        <v>182</v>
      </c>
      <c r="W70" s="5" t="s">
        <v>182</v>
      </c>
      <c r="X70" s="5">
        <v>2.7</v>
      </c>
      <c r="Y70" s="5">
        <v>3.1</v>
      </c>
      <c r="Z70" s="5">
        <v>3.8</v>
      </c>
      <c r="AA70" s="5" t="s">
        <v>158</v>
      </c>
      <c r="AB70" s="5" t="s">
        <v>158</v>
      </c>
      <c r="AC70" s="5">
        <v>2.3E-3</v>
      </c>
      <c r="AD70" s="5">
        <v>9.9</v>
      </c>
      <c r="AE70" s="5" t="s">
        <v>165</v>
      </c>
      <c r="AF70" s="5" t="s">
        <v>182</v>
      </c>
      <c r="AG70" s="5">
        <v>6.9999999999999999E-4</v>
      </c>
      <c r="AH70" s="5" t="s">
        <v>182</v>
      </c>
      <c r="AI70" s="5" t="s">
        <v>182</v>
      </c>
      <c r="AJ70" s="5">
        <v>84</v>
      </c>
      <c r="AK70" s="5">
        <v>108</v>
      </c>
      <c r="AL70" s="5" t="s">
        <v>158</v>
      </c>
      <c r="AM70" s="5" t="s">
        <v>158</v>
      </c>
      <c r="AN70" s="5" t="s">
        <v>166</v>
      </c>
      <c r="AO70" s="5">
        <v>15</v>
      </c>
      <c r="AP70" s="5" t="s">
        <v>251</v>
      </c>
      <c r="AQ70" s="5" t="s">
        <v>165</v>
      </c>
      <c r="AR70" s="5" t="s">
        <v>157</v>
      </c>
      <c r="AS70" s="5" t="s">
        <v>168</v>
      </c>
      <c r="AT70" s="5">
        <v>1.6</v>
      </c>
      <c r="AU70" s="5">
        <v>1.7</v>
      </c>
      <c r="AV70" s="5" t="s">
        <v>158</v>
      </c>
      <c r="AW70" s="5" t="s">
        <v>158</v>
      </c>
      <c r="AX70" s="5">
        <v>2</v>
      </c>
      <c r="AY70" s="5">
        <v>7.0000000000000001E-3</v>
      </c>
      <c r="AZ70" s="5">
        <v>7.2999999999999995E-2</v>
      </c>
      <c r="BA70" s="5" t="s">
        <v>184</v>
      </c>
      <c r="BC70" s="5" t="s">
        <v>184</v>
      </c>
      <c r="BE70" s="5" t="s">
        <v>158</v>
      </c>
      <c r="BF70" s="5" t="s">
        <v>158</v>
      </c>
      <c r="BG70" s="5" t="s">
        <v>158</v>
      </c>
      <c r="BH70" s="5" t="s">
        <v>158</v>
      </c>
      <c r="BI70" s="5">
        <v>0.68</v>
      </c>
      <c r="BJ70" s="5" t="s">
        <v>172</v>
      </c>
      <c r="BK70" s="5" t="s">
        <v>200</v>
      </c>
      <c r="BL70" s="5" t="s">
        <v>173</v>
      </c>
      <c r="BM70" s="5" t="s">
        <v>173</v>
      </c>
      <c r="BP70" s="5">
        <v>7.4</v>
      </c>
      <c r="BQ70" s="5" t="s">
        <v>179</v>
      </c>
      <c r="BS70" s="5" t="s">
        <v>185</v>
      </c>
      <c r="BT70" s="5" t="s">
        <v>185</v>
      </c>
      <c r="BW70" s="5" t="s">
        <v>182</v>
      </c>
      <c r="BX70" s="5" t="s">
        <v>182</v>
      </c>
      <c r="BY70" s="5">
        <v>11</v>
      </c>
      <c r="BZ70" s="5">
        <v>114</v>
      </c>
      <c r="CA70" s="5" t="s">
        <v>168</v>
      </c>
      <c r="CB70" s="5" t="s">
        <v>174</v>
      </c>
      <c r="CC70" s="5">
        <v>116</v>
      </c>
      <c r="CD70" s="5" t="s">
        <v>175</v>
      </c>
      <c r="CE70" s="5" t="s">
        <v>175</v>
      </c>
      <c r="CJ70" s="5" t="s">
        <v>158</v>
      </c>
      <c r="CK70" s="5" t="s">
        <v>158</v>
      </c>
      <c r="CL70" s="5">
        <v>1.2E-2</v>
      </c>
      <c r="CM70" s="5">
        <v>2.1999999999999999E-2</v>
      </c>
    </row>
    <row r="71" spans="1:91" x14ac:dyDescent="0.25">
      <c r="A71" s="5" t="s">
        <v>152</v>
      </c>
      <c r="B71" s="5" t="s">
        <v>285</v>
      </c>
      <c r="C71" s="5" t="s">
        <v>154</v>
      </c>
      <c r="D71" s="6">
        <v>43068.402777777781</v>
      </c>
      <c r="E71" s="5" t="s">
        <v>625</v>
      </c>
      <c r="F71" s="5" t="s">
        <v>625</v>
      </c>
      <c r="G71" s="5" t="s">
        <v>156</v>
      </c>
      <c r="BD71" s="5">
        <v>8.0000000000000007E-5</v>
      </c>
    </row>
    <row r="72" spans="1:91" x14ac:dyDescent="0.25">
      <c r="A72" s="5" t="s">
        <v>152</v>
      </c>
      <c r="B72" s="5" t="s">
        <v>285</v>
      </c>
      <c r="C72" s="5" t="s">
        <v>187</v>
      </c>
      <c r="D72" s="6">
        <v>43068.402777777781</v>
      </c>
      <c r="E72" s="5" t="s">
        <v>624</v>
      </c>
      <c r="F72" s="5" t="s">
        <v>624</v>
      </c>
      <c r="G72" s="5" t="s">
        <v>156</v>
      </c>
      <c r="AJ72" s="5">
        <v>123</v>
      </c>
      <c r="BN72" s="5">
        <v>5.4</v>
      </c>
      <c r="BO72" s="5">
        <v>65.099999999999994</v>
      </c>
      <c r="BP72" s="5">
        <v>7.39</v>
      </c>
      <c r="BR72" s="5">
        <v>266.89999999999998</v>
      </c>
      <c r="BV72" s="5">
        <v>0.05</v>
      </c>
      <c r="CF72" s="5">
        <v>27.4</v>
      </c>
      <c r="CG72" s="5">
        <v>28.85</v>
      </c>
      <c r="CI72" s="5">
        <v>100</v>
      </c>
    </row>
    <row r="73" spans="1:91" x14ac:dyDescent="0.25">
      <c r="A73" s="5" t="s">
        <v>152</v>
      </c>
      <c r="B73" s="5" t="s">
        <v>285</v>
      </c>
      <c r="C73" s="5" t="s">
        <v>154</v>
      </c>
      <c r="D73" s="6">
        <v>43068.395833333336</v>
      </c>
      <c r="E73" s="5" t="s">
        <v>668</v>
      </c>
      <c r="F73" s="5" t="s">
        <v>668</v>
      </c>
      <c r="G73" s="5" t="s">
        <v>188</v>
      </c>
      <c r="H73" s="5">
        <v>36</v>
      </c>
      <c r="I73" s="5" t="s">
        <v>183</v>
      </c>
      <c r="J73" s="5">
        <v>1.5</v>
      </c>
      <c r="K73" s="5" t="s">
        <v>182</v>
      </c>
      <c r="L73" s="5" t="s">
        <v>182</v>
      </c>
      <c r="M73" s="5" t="s">
        <v>182</v>
      </c>
      <c r="N73" s="5" t="s">
        <v>182</v>
      </c>
      <c r="O73" s="5">
        <v>2.5999999999999999E-2</v>
      </c>
      <c r="P73" s="5">
        <v>5.8999999999999997E-2</v>
      </c>
      <c r="Q73" s="5" t="s">
        <v>182</v>
      </c>
      <c r="R73" s="5" t="s">
        <v>182</v>
      </c>
      <c r="T73" s="5" t="s">
        <v>183</v>
      </c>
      <c r="U73" s="5" t="s">
        <v>183</v>
      </c>
      <c r="V73" s="5" t="s">
        <v>182</v>
      </c>
      <c r="W73" s="5" t="s">
        <v>182</v>
      </c>
      <c r="X73" s="5">
        <v>3.1</v>
      </c>
      <c r="Y73" s="5">
        <v>3.1</v>
      </c>
      <c r="Z73" s="5">
        <v>4.3</v>
      </c>
      <c r="AA73" s="5" t="s">
        <v>158</v>
      </c>
      <c r="AB73" s="5" t="s">
        <v>158</v>
      </c>
      <c r="AC73" s="5">
        <v>1.2999999999999999E-3</v>
      </c>
      <c r="AD73" s="5">
        <v>9.6999999999999993</v>
      </c>
      <c r="AE73" s="5">
        <v>1.1000000000000001</v>
      </c>
      <c r="AF73" s="5" t="s">
        <v>182</v>
      </c>
      <c r="AG73" s="5">
        <v>8.9999999999999998E-4</v>
      </c>
      <c r="AH73" s="5" t="s">
        <v>182</v>
      </c>
      <c r="AI73" s="5" t="s">
        <v>182</v>
      </c>
      <c r="AJ73" s="5">
        <v>89</v>
      </c>
      <c r="AK73" s="5">
        <v>98</v>
      </c>
      <c r="AL73" s="5" t="s">
        <v>158</v>
      </c>
      <c r="AM73" s="5" t="s">
        <v>158</v>
      </c>
      <c r="AN73" s="5" t="s">
        <v>166</v>
      </c>
      <c r="AO73" s="5">
        <v>17.600000000000001</v>
      </c>
      <c r="AP73" s="5" t="s">
        <v>251</v>
      </c>
      <c r="AQ73" s="5" t="s">
        <v>165</v>
      </c>
      <c r="AR73" s="5" t="s">
        <v>157</v>
      </c>
      <c r="AS73" s="5" t="s">
        <v>168</v>
      </c>
      <c r="AT73" s="5">
        <v>1.8</v>
      </c>
      <c r="AU73" s="5">
        <v>2.1</v>
      </c>
      <c r="AV73" s="5" t="s">
        <v>158</v>
      </c>
      <c r="AW73" s="5" t="s">
        <v>158</v>
      </c>
      <c r="AX73" s="5">
        <v>2.4</v>
      </c>
      <c r="AY73" s="5">
        <v>8.0000000000000002E-3</v>
      </c>
      <c r="AZ73" s="5">
        <v>8.7999999999999995E-2</v>
      </c>
      <c r="BA73" s="5" t="s">
        <v>184</v>
      </c>
      <c r="BC73" s="5" t="s">
        <v>184</v>
      </c>
      <c r="BE73" s="5" t="s">
        <v>158</v>
      </c>
      <c r="BF73" s="5" t="s">
        <v>158</v>
      </c>
      <c r="BG73" s="5" t="s">
        <v>158</v>
      </c>
      <c r="BH73" s="5" t="s">
        <v>158</v>
      </c>
      <c r="BI73" s="5">
        <v>0.68</v>
      </c>
      <c r="BJ73" s="5" t="s">
        <v>172</v>
      </c>
      <c r="BK73" s="5" t="s">
        <v>200</v>
      </c>
      <c r="BL73" s="5" t="s">
        <v>173</v>
      </c>
      <c r="BM73" s="5" t="s">
        <v>173</v>
      </c>
      <c r="BP73" s="5">
        <v>7.5</v>
      </c>
      <c r="BQ73" s="5">
        <v>0.03</v>
      </c>
      <c r="BS73" s="5" t="s">
        <v>185</v>
      </c>
      <c r="BT73" s="5" t="s">
        <v>185</v>
      </c>
      <c r="BW73" s="5" t="s">
        <v>182</v>
      </c>
      <c r="BX73" s="5" t="s">
        <v>182</v>
      </c>
      <c r="BY73" s="5">
        <v>13</v>
      </c>
      <c r="BZ73" s="5">
        <v>115</v>
      </c>
      <c r="CA73" s="5" t="s">
        <v>168</v>
      </c>
      <c r="CB73" s="5" t="s">
        <v>174</v>
      </c>
      <c r="CC73" s="5">
        <v>117</v>
      </c>
      <c r="CD73" s="5" t="s">
        <v>175</v>
      </c>
      <c r="CE73" s="5" t="s">
        <v>175</v>
      </c>
      <c r="CJ73" s="5" t="s">
        <v>158</v>
      </c>
      <c r="CK73" s="5" t="s">
        <v>158</v>
      </c>
      <c r="CL73" s="5">
        <v>1.2E-2</v>
      </c>
      <c r="CM73" s="5">
        <v>2.1999999999999999E-2</v>
      </c>
    </row>
    <row r="74" spans="1:91" x14ac:dyDescent="0.25">
      <c r="A74" s="5" t="s">
        <v>152</v>
      </c>
      <c r="B74" s="5" t="s">
        <v>285</v>
      </c>
      <c r="C74" s="5" t="s">
        <v>154</v>
      </c>
      <c r="D74" s="6">
        <v>43068.395833333336</v>
      </c>
      <c r="E74" s="5" t="s">
        <v>669</v>
      </c>
      <c r="F74" s="5" t="s">
        <v>669</v>
      </c>
      <c r="G74" s="5" t="s">
        <v>188</v>
      </c>
      <c r="BD74" s="5">
        <v>8.0000000000000007E-5</v>
      </c>
    </row>
    <row r="75" spans="1:91" x14ac:dyDescent="0.25">
      <c r="A75" s="5" t="s">
        <v>152</v>
      </c>
      <c r="B75" s="5" t="s">
        <v>285</v>
      </c>
      <c r="C75" s="5" t="s">
        <v>187</v>
      </c>
      <c r="D75" s="6">
        <v>43068.395833333336</v>
      </c>
      <c r="E75" s="5" t="s">
        <v>668</v>
      </c>
      <c r="F75" s="5" t="s">
        <v>668</v>
      </c>
      <c r="G75" s="5" t="s">
        <v>188</v>
      </c>
      <c r="AJ75" s="5">
        <v>100</v>
      </c>
      <c r="BN75" s="5">
        <v>5.4</v>
      </c>
      <c r="BO75" s="5">
        <v>65.099999999999994</v>
      </c>
      <c r="BP75" s="5">
        <v>7.39</v>
      </c>
      <c r="BR75" s="5">
        <v>266.89999999999998</v>
      </c>
      <c r="BV75" s="5">
        <v>0.05</v>
      </c>
      <c r="CF75" s="5">
        <v>28.85</v>
      </c>
      <c r="CG75" s="5">
        <v>27.4</v>
      </c>
      <c r="CI75" s="5">
        <v>100</v>
      </c>
    </row>
    <row r="76" spans="1:91" x14ac:dyDescent="0.25">
      <c r="A76" s="5" t="s">
        <v>152</v>
      </c>
      <c r="B76" s="5" t="s">
        <v>285</v>
      </c>
      <c r="C76" s="5" t="s">
        <v>187</v>
      </c>
      <c r="D76" s="6">
        <v>43068.395833333336</v>
      </c>
      <c r="E76" s="5" t="s">
        <v>670</v>
      </c>
      <c r="F76" s="5" t="s">
        <v>668</v>
      </c>
      <c r="G76" s="5" t="s">
        <v>188</v>
      </c>
      <c r="AJ76" s="5">
        <v>106</v>
      </c>
      <c r="BN76" s="5">
        <v>5.4</v>
      </c>
      <c r="BO76" s="5">
        <v>65.099999999999994</v>
      </c>
      <c r="BP76" s="5">
        <v>7.39</v>
      </c>
      <c r="BR76" s="5">
        <v>267</v>
      </c>
      <c r="BV76" s="5">
        <v>0.05</v>
      </c>
      <c r="CG76" s="5">
        <v>27.4</v>
      </c>
      <c r="CI76" s="5">
        <v>100</v>
      </c>
    </row>
    <row r="77" spans="1:91" x14ac:dyDescent="0.25">
      <c r="A77" s="5" t="s">
        <v>152</v>
      </c>
      <c r="B77" s="5" t="s">
        <v>285</v>
      </c>
      <c r="C77" s="5" t="s">
        <v>187</v>
      </c>
      <c r="D77" s="6">
        <v>43068.395833333336</v>
      </c>
      <c r="E77" s="5" t="s">
        <v>671</v>
      </c>
      <c r="F77" s="5" t="s">
        <v>668</v>
      </c>
      <c r="G77" s="5" t="s">
        <v>188</v>
      </c>
      <c r="AJ77" s="5">
        <v>118</v>
      </c>
      <c r="BN77" s="5">
        <v>5.39</v>
      </c>
      <c r="BO77" s="5">
        <v>65</v>
      </c>
      <c r="BP77" s="5">
        <v>7.39</v>
      </c>
      <c r="BR77" s="5">
        <v>270</v>
      </c>
      <c r="BV77" s="5">
        <v>0.05</v>
      </c>
      <c r="CG77" s="5">
        <v>27.4</v>
      </c>
      <c r="CI77" s="5">
        <v>100</v>
      </c>
    </row>
    <row r="78" spans="1:91" x14ac:dyDescent="0.25">
      <c r="A78" s="5" t="s">
        <v>152</v>
      </c>
      <c r="B78" s="5" t="s">
        <v>285</v>
      </c>
      <c r="C78" s="5" t="s">
        <v>187</v>
      </c>
      <c r="D78" s="6">
        <v>43068.395833333336</v>
      </c>
      <c r="E78" s="5" t="s">
        <v>672</v>
      </c>
      <c r="F78" s="5" t="s">
        <v>668</v>
      </c>
      <c r="G78" s="5" t="s">
        <v>188</v>
      </c>
      <c r="AJ78" s="5">
        <v>120</v>
      </c>
      <c r="BN78" s="5">
        <v>5.38</v>
      </c>
      <c r="BO78" s="5">
        <v>65</v>
      </c>
      <c r="BP78" s="5">
        <v>7.39</v>
      </c>
      <c r="BR78" s="5">
        <v>271.10000000000002</v>
      </c>
      <c r="BV78" s="5">
        <v>0.05</v>
      </c>
      <c r="CG78" s="5">
        <v>27.4</v>
      </c>
      <c r="CI78" s="5">
        <v>100</v>
      </c>
    </row>
    <row r="79" spans="1:91" x14ac:dyDescent="0.25">
      <c r="A79" s="5" t="s">
        <v>152</v>
      </c>
      <c r="B79" s="5" t="s">
        <v>285</v>
      </c>
      <c r="C79" s="5" t="s">
        <v>187</v>
      </c>
      <c r="D79" s="6">
        <v>43068.395833333336</v>
      </c>
      <c r="E79" s="5" t="s">
        <v>673</v>
      </c>
      <c r="F79" s="5" t="s">
        <v>668</v>
      </c>
      <c r="G79" s="5" t="s">
        <v>188</v>
      </c>
      <c r="AJ79" s="5">
        <v>123</v>
      </c>
      <c r="BN79" s="5">
        <v>5.38</v>
      </c>
      <c r="BO79" s="5">
        <v>65</v>
      </c>
      <c r="BP79" s="5">
        <v>7.39</v>
      </c>
      <c r="BR79" s="5">
        <v>271.60000000000002</v>
      </c>
      <c r="BV79" s="5">
        <v>0.05</v>
      </c>
      <c r="CG79" s="5">
        <v>27.4</v>
      </c>
      <c r="CI79" s="5">
        <v>100</v>
      </c>
    </row>
    <row r="80" spans="1:91" s="2" customFormat="1" x14ac:dyDescent="0.25">
      <c r="D80" s="3"/>
      <c r="H80" s="2">
        <f>(H70-H73)/((H70+H73)/2)*100</f>
        <v>-32.258064516129032</v>
      </c>
      <c r="J80" s="2">
        <f t="shared" ref="J80:BI80" si="49">(J70-J73)/((J70+J73)/2)*100</f>
        <v>-22.222222222222225</v>
      </c>
      <c r="O80" s="2">
        <f t="shared" si="49"/>
        <v>-16.666666666666664</v>
      </c>
      <c r="P80" s="2">
        <f t="shared" si="49"/>
        <v>-18.518518518518508</v>
      </c>
      <c r="X80" s="2">
        <f t="shared" si="49"/>
        <v>-13.793103448275856</v>
      </c>
      <c r="Y80" s="2">
        <f t="shared" si="49"/>
        <v>0</v>
      </c>
      <c r="Z80" s="2">
        <f t="shared" si="49"/>
        <v>-12.345679012345681</v>
      </c>
      <c r="AC80" s="2">
        <f t="shared" si="49"/>
        <v>55.555555555555557</v>
      </c>
      <c r="AD80" s="2">
        <f t="shared" si="49"/>
        <v>2.0408163265306229</v>
      </c>
      <c r="AG80" s="2">
        <f t="shared" si="49"/>
        <v>-25</v>
      </c>
      <c r="AJ80" s="2">
        <f>(AJ70-AJ73)/((AJ70+AJ73)/2)*100</f>
        <v>-5.7803468208092488</v>
      </c>
      <c r="AK80" s="2">
        <f t="shared" si="49"/>
        <v>9.7087378640776691</v>
      </c>
      <c r="AO80" s="2">
        <f t="shared" si="49"/>
        <v>-15.95092024539878</v>
      </c>
      <c r="AT80" s="2">
        <f t="shared" si="49"/>
        <v>-11.764705882352937</v>
      </c>
      <c r="AU80" s="2">
        <f t="shared" si="49"/>
        <v>-21.052631578947377</v>
      </c>
      <c r="AX80" s="2">
        <f t="shared" si="49"/>
        <v>-18.181818181818176</v>
      </c>
      <c r="AY80" s="2">
        <f t="shared" si="49"/>
        <v>-13.333333333333334</v>
      </c>
      <c r="AZ80" s="2">
        <f t="shared" si="49"/>
        <v>-18.633540372670808</v>
      </c>
      <c r="BA80" s="2" t="e">
        <f t="shared" si="49"/>
        <v>#VALUE!</v>
      </c>
      <c r="BD80" s="2">
        <f>(BD71-BD74)/((BD71+BD74)/2)*100</f>
        <v>0</v>
      </c>
      <c r="BI80" s="2">
        <f t="shared" si="49"/>
        <v>0</v>
      </c>
      <c r="BN80" s="2">
        <f>(BN72-BN75)/((BN72+BN75)/2)*100</f>
        <v>0</v>
      </c>
      <c r="BO80" s="2">
        <f t="shared" ref="BO80:BR80" si="50">(BO72-BO75)/((BO72+BO75)/2)*100</f>
        <v>0</v>
      </c>
      <c r="BP80" s="2">
        <f t="shared" si="50"/>
        <v>0</v>
      </c>
      <c r="BR80" s="2">
        <f t="shared" si="50"/>
        <v>0</v>
      </c>
      <c r="BY80" s="2">
        <f>(BY70-BY73)/((BY70+BY73)/2)*100</f>
        <v>-16.666666666666664</v>
      </c>
      <c r="BZ80" s="2">
        <f t="shared" ref="BZ80:CM80" si="51">(BZ70-BZ73)/((BZ70+BZ73)/2)*100</f>
        <v>-0.87336244541484709</v>
      </c>
      <c r="CC80" s="2">
        <f t="shared" si="51"/>
        <v>-0.85836909871244638</v>
      </c>
      <c r="CG80" s="2">
        <f t="shared" ref="CG80" si="52">(CG72-CG75)/((CG72+CG75)/2)*100</f>
        <v>5.1555555555555657</v>
      </c>
      <c r="CI80" s="2">
        <f t="shared" ref="CI80" si="53">(CI72-CI75)/((CI72+CI75)/2)*100</f>
        <v>0</v>
      </c>
      <c r="CL80" s="2">
        <f t="shared" si="51"/>
        <v>0</v>
      </c>
      <c r="CM80" s="2">
        <f t="shared" si="51"/>
        <v>0</v>
      </c>
    </row>
    <row r="81" spans="1:91" x14ac:dyDescent="0.25">
      <c r="A81" s="5" t="s">
        <v>152</v>
      </c>
      <c r="B81" s="5" t="s">
        <v>306</v>
      </c>
      <c r="C81" s="5" t="s">
        <v>154</v>
      </c>
      <c r="D81" s="6">
        <v>43067.444444444445</v>
      </c>
      <c r="E81" s="5" t="s">
        <v>626</v>
      </c>
      <c r="F81" s="5" t="s">
        <v>626</v>
      </c>
      <c r="G81" s="5" t="s">
        <v>156</v>
      </c>
      <c r="BD81" s="5" t="s">
        <v>184</v>
      </c>
    </row>
    <row r="82" spans="1:91" x14ac:dyDescent="0.25">
      <c r="A82" s="5" t="s">
        <v>152</v>
      </c>
      <c r="B82" s="5" t="s">
        <v>306</v>
      </c>
      <c r="C82" s="5" t="s">
        <v>154</v>
      </c>
      <c r="D82" s="6">
        <v>43067.444444444445</v>
      </c>
      <c r="E82" s="5" t="s">
        <v>675</v>
      </c>
      <c r="F82" s="5" t="s">
        <v>675</v>
      </c>
      <c r="G82" s="5" t="s">
        <v>270</v>
      </c>
      <c r="H82" s="5">
        <v>88</v>
      </c>
      <c r="I82" s="5" t="s">
        <v>183</v>
      </c>
      <c r="J82" s="5">
        <v>5.6000000000000001E-2</v>
      </c>
      <c r="K82" s="5" t="s">
        <v>182</v>
      </c>
      <c r="L82" s="5" t="s">
        <v>182</v>
      </c>
      <c r="M82" s="5" t="s">
        <v>182</v>
      </c>
      <c r="N82" s="5" t="s">
        <v>182</v>
      </c>
      <c r="O82" s="5">
        <v>7.5999999999999998E-2</v>
      </c>
      <c r="P82" s="5">
        <v>9.0999999999999998E-2</v>
      </c>
      <c r="Q82" s="5" t="s">
        <v>182</v>
      </c>
      <c r="R82" s="5" t="s">
        <v>182</v>
      </c>
      <c r="T82" s="5" t="s">
        <v>183</v>
      </c>
      <c r="U82" s="5" t="s">
        <v>183</v>
      </c>
      <c r="V82" s="5" t="s">
        <v>182</v>
      </c>
      <c r="W82" s="5" t="s">
        <v>182</v>
      </c>
      <c r="X82" s="5">
        <v>32</v>
      </c>
      <c r="Y82" s="5">
        <v>6.6</v>
      </c>
      <c r="Z82" s="5">
        <v>7.8</v>
      </c>
      <c r="AA82" s="5" t="s">
        <v>158</v>
      </c>
      <c r="AB82" s="5" t="s">
        <v>158</v>
      </c>
      <c r="AC82" s="5">
        <v>1.5E-3</v>
      </c>
      <c r="AD82" s="5">
        <v>1565</v>
      </c>
      <c r="AE82" s="5" t="s">
        <v>165</v>
      </c>
      <c r="AF82" s="5" t="s">
        <v>182</v>
      </c>
      <c r="AG82" s="5" t="s">
        <v>182</v>
      </c>
      <c r="AH82" s="5" t="s">
        <v>182</v>
      </c>
      <c r="AI82" s="5" t="s">
        <v>182</v>
      </c>
      <c r="AJ82" s="9">
        <v>3900</v>
      </c>
      <c r="AK82" s="5">
        <v>16</v>
      </c>
      <c r="AL82" s="5" t="s">
        <v>158</v>
      </c>
      <c r="AM82" s="5" t="s">
        <v>158</v>
      </c>
      <c r="AN82" s="5" t="s">
        <v>166</v>
      </c>
      <c r="AO82" s="5">
        <v>520.5</v>
      </c>
      <c r="AP82" s="5" t="s">
        <v>251</v>
      </c>
      <c r="AQ82" s="5" t="s">
        <v>165</v>
      </c>
      <c r="AR82" s="5" t="s">
        <v>157</v>
      </c>
      <c r="AS82" s="5">
        <v>0.13</v>
      </c>
      <c r="AT82" s="5" t="s">
        <v>168</v>
      </c>
      <c r="AU82" s="5">
        <v>0.128</v>
      </c>
      <c r="AV82" s="5" t="s">
        <v>158</v>
      </c>
      <c r="AW82" s="5" t="s">
        <v>158</v>
      </c>
      <c r="AX82" s="5">
        <v>107</v>
      </c>
      <c r="AY82" s="5">
        <v>2.8000000000000001E-2</v>
      </c>
      <c r="AZ82" s="5">
        <v>0.04</v>
      </c>
      <c r="BB82" s="5" t="s">
        <v>674</v>
      </c>
      <c r="BC82" s="5" t="s">
        <v>184</v>
      </c>
      <c r="BE82" s="5" t="s">
        <v>158</v>
      </c>
      <c r="BF82" s="5" t="s">
        <v>158</v>
      </c>
      <c r="BG82" s="5" t="s">
        <v>158</v>
      </c>
      <c r="BH82" s="5" t="s">
        <v>158</v>
      </c>
      <c r="BI82" s="5" t="s">
        <v>307</v>
      </c>
      <c r="BJ82" s="5" t="s">
        <v>308</v>
      </c>
      <c r="BK82" s="5" t="s">
        <v>200</v>
      </c>
      <c r="BL82" s="5" t="s">
        <v>173</v>
      </c>
      <c r="BM82" s="5" t="s">
        <v>173</v>
      </c>
      <c r="BP82" s="5">
        <v>7.9</v>
      </c>
      <c r="BQ82" s="5" t="s">
        <v>179</v>
      </c>
      <c r="BS82" s="5" t="s">
        <v>185</v>
      </c>
      <c r="BT82" s="5" t="s">
        <v>185</v>
      </c>
      <c r="BW82" s="5" t="s">
        <v>182</v>
      </c>
      <c r="BX82" s="5" t="s">
        <v>182</v>
      </c>
      <c r="BY82" s="5">
        <v>927</v>
      </c>
      <c r="BZ82" s="5">
        <v>1834</v>
      </c>
      <c r="CA82" s="5" t="s">
        <v>168</v>
      </c>
      <c r="CB82" s="5" t="s">
        <v>174</v>
      </c>
      <c r="CC82" s="5">
        <v>1835</v>
      </c>
      <c r="CD82" s="5" t="s">
        <v>175</v>
      </c>
      <c r="CE82" s="5" t="s">
        <v>175</v>
      </c>
      <c r="CJ82" s="5" t="s">
        <v>158</v>
      </c>
      <c r="CK82" s="5" t="s">
        <v>158</v>
      </c>
      <c r="CL82" s="5">
        <v>6.0000000000000001E-3</v>
      </c>
      <c r="CM82" s="5">
        <v>1.0999999999999999E-2</v>
      </c>
    </row>
    <row r="83" spans="1:91" x14ac:dyDescent="0.25">
      <c r="A83" s="5" t="s">
        <v>152</v>
      </c>
      <c r="B83" s="5" t="s">
        <v>306</v>
      </c>
      <c r="C83" s="5" t="s">
        <v>154</v>
      </c>
      <c r="D83" s="6">
        <v>43067.444444444445</v>
      </c>
      <c r="E83" s="5" t="s">
        <v>676</v>
      </c>
      <c r="F83" s="5" t="s">
        <v>676</v>
      </c>
      <c r="G83" s="5" t="s">
        <v>270</v>
      </c>
      <c r="AJ83" s="9"/>
      <c r="BD83" s="5" t="s">
        <v>184</v>
      </c>
    </row>
    <row r="84" spans="1:91" x14ac:dyDescent="0.25">
      <c r="A84" s="5" t="s">
        <v>152</v>
      </c>
      <c r="B84" s="5" t="s">
        <v>306</v>
      </c>
      <c r="C84" s="5" t="s">
        <v>187</v>
      </c>
      <c r="D84" s="6">
        <v>43067.444444444445</v>
      </c>
      <c r="E84" s="5" t="s">
        <v>675</v>
      </c>
      <c r="F84" s="5" t="s">
        <v>675</v>
      </c>
      <c r="G84" s="5" t="s">
        <v>270</v>
      </c>
      <c r="AJ84" s="9">
        <v>4891</v>
      </c>
      <c r="BN84" s="5">
        <v>5.4</v>
      </c>
      <c r="BO84" s="5">
        <v>64.400000000000006</v>
      </c>
      <c r="BP84" s="5">
        <v>7.6</v>
      </c>
      <c r="BR84" s="5">
        <v>149.1</v>
      </c>
      <c r="BU84" s="5">
        <v>0.64800000000000002</v>
      </c>
      <c r="BV84" s="5">
        <v>2.61</v>
      </c>
      <c r="CF84" s="5">
        <v>29.4</v>
      </c>
      <c r="CG84" s="5">
        <v>27.2</v>
      </c>
      <c r="CH84" s="5">
        <v>1.2</v>
      </c>
      <c r="CI84" s="5">
        <v>7.04</v>
      </c>
    </row>
    <row r="85" spans="1:91" s="2" customFormat="1" x14ac:dyDescent="0.25">
      <c r="D85" s="3"/>
      <c r="AJ85" s="21">
        <f>(AJ82-AJ84)/((AJ82+AJ84)/2)*100</f>
        <v>-22.545785462404734</v>
      </c>
      <c r="BP85" s="2">
        <f t="shared" ref="BP85" si="54">(BP79-BP82)/((BP79+BP82)/2)*100</f>
        <v>-6.6710268149117162</v>
      </c>
    </row>
    <row r="86" spans="1:91" x14ac:dyDescent="0.25">
      <c r="A86" s="5" t="s">
        <v>152</v>
      </c>
      <c r="B86" s="5" t="s">
        <v>413</v>
      </c>
      <c r="C86" s="5" t="s">
        <v>154</v>
      </c>
      <c r="D86" s="6">
        <v>43054.409722222219</v>
      </c>
      <c r="E86" s="5" t="s">
        <v>627</v>
      </c>
      <c r="F86" s="5" t="s">
        <v>627</v>
      </c>
      <c r="G86" s="5" t="s">
        <v>156</v>
      </c>
      <c r="H86" s="5">
        <v>47</v>
      </c>
      <c r="I86" s="5" t="s">
        <v>157</v>
      </c>
      <c r="J86" s="5" t="s">
        <v>157</v>
      </c>
      <c r="K86" s="5" t="s">
        <v>158</v>
      </c>
      <c r="L86" s="5" t="s">
        <v>158</v>
      </c>
      <c r="M86" s="5" t="s">
        <v>159</v>
      </c>
      <c r="N86" s="5" t="s">
        <v>159</v>
      </c>
      <c r="O86" s="5" t="s">
        <v>160</v>
      </c>
      <c r="P86" s="5" t="s">
        <v>160</v>
      </c>
      <c r="Q86" s="5" t="s">
        <v>161</v>
      </c>
      <c r="R86" s="5" t="s">
        <v>161</v>
      </c>
      <c r="T86" s="5" t="s">
        <v>162</v>
      </c>
      <c r="U86" s="5" t="s">
        <v>162</v>
      </c>
      <c r="V86" s="5" t="s">
        <v>163</v>
      </c>
      <c r="W86" s="5" t="s">
        <v>163</v>
      </c>
      <c r="X86" s="5">
        <v>7.1</v>
      </c>
      <c r="Y86" s="5">
        <v>2.1</v>
      </c>
      <c r="Z86" s="5">
        <v>2.7</v>
      </c>
      <c r="AA86" s="5" t="s">
        <v>159</v>
      </c>
      <c r="AB86" s="5" t="s">
        <v>159</v>
      </c>
      <c r="AC86" s="5" t="s">
        <v>163</v>
      </c>
      <c r="AD86" s="5">
        <v>1.6</v>
      </c>
      <c r="AE86" s="5" t="s">
        <v>165</v>
      </c>
      <c r="AF86" s="5" t="s">
        <v>158</v>
      </c>
      <c r="AG86" s="5" t="s">
        <v>158</v>
      </c>
      <c r="AH86" s="5" t="s">
        <v>158</v>
      </c>
      <c r="AI86" s="5" t="s">
        <v>158</v>
      </c>
      <c r="AJ86" s="5">
        <v>83</v>
      </c>
      <c r="AK86" s="5" t="s">
        <v>178</v>
      </c>
      <c r="AL86" s="5" t="s">
        <v>159</v>
      </c>
      <c r="AM86" s="5" t="s">
        <v>159</v>
      </c>
      <c r="AN86" s="5" t="s">
        <v>166</v>
      </c>
      <c r="AO86" s="5">
        <v>32.1</v>
      </c>
      <c r="AP86" s="9">
        <v>170</v>
      </c>
      <c r="AQ86" s="5" t="s">
        <v>165</v>
      </c>
      <c r="AR86" s="5" t="s">
        <v>167</v>
      </c>
      <c r="AS86" s="5" t="s">
        <v>168</v>
      </c>
      <c r="AT86" s="5">
        <v>0.22</v>
      </c>
      <c r="AU86" s="5">
        <v>0.218</v>
      </c>
      <c r="AV86" s="5" t="s">
        <v>169</v>
      </c>
      <c r="AW86" s="5" t="s">
        <v>169</v>
      </c>
      <c r="AX86" s="5">
        <v>3.5</v>
      </c>
      <c r="AY86" s="5">
        <v>3.9E-2</v>
      </c>
      <c r="AZ86" s="5">
        <v>4.3999999999999997E-2</v>
      </c>
      <c r="BA86" s="5" t="s">
        <v>170</v>
      </c>
      <c r="BC86" s="5" t="s">
        <v>171</v>
      </c>
      <c r="BE86" s="5" t="s">
        <v>159</v>
      </c>
      <c r="BF86" s="5" t="s">
        <v>159</v>
      </c>
      <c r="BG86" s="5" t="s">
        <v>159</v>
      </c>
      <c r="BH86" s="5" t="s">
        <v>159</v>
      </c>
      <c r="BI86" s="5" t="s">
        <v>236</v>
      </c>
      <c r="BJ86" s="5">
        <v>0.04</v>
      </c>
      <c r="BK86" s="5" t="s">
        <v>170</v>
      </c>
      <c r="BL86" s="5" t="s">
        <v>173</v>
      </c>
      <c r="BM86" s="5" t="s">
        <v>173</v>
      </c>
      <c r="BP86" s="5">
        <v>8.1999999999999993</v>
      </c>
      <c r="BQ86" s="5" t="s">
        <v>179</v>
      </c>
      <c r="BS86" s="5" t="s">
        <v>159</v>
      </c>
      <c r="BT86" s="5" t="s">
        <v>159</v>
      </c>
      <c r="BW86" s="5" t="s">
        <v>159</v>
      </c>
      <c r="BX86" s="5" t="s">
        <v>159</v>
      </c>
      <c r="BY86" s="5">
        <v>6.4</v>
      </c>
      <c r="BZ86" s="5">
        <v>72</v>
      </c>
      <c r="CA86" s="5" t="s">
        <v>168</v>
      </c>
      <c r="CB86" s="5" t="s">
        <v>174</v>
      </c>
      <c r="CC86" s="5">
        <v>74</v>
      </c>
      <c r="CD86" s="5" t="s">
        <v>175</v>
      </c>
      <c r="CE86" s="5" t="s">
        <v>175</v>
      </c>
      <c r="CJ86" s="5" t="s">
        <v>159</v>
      </c>
      <c r="CK86" s="5" t="s">
        <v>159</v>
      </c>
      <c r="CL86" s="5" t="s">
        <v>159</v>
      </c>
      <c r="CM86" s="5" t="s">
        <v>159</v>
      </c>
    </row>
    <row r="87" spans="1:91" x14ac:dyDescent="0.25">
      <c r="A87" s="5" t="s">
        <v>152</v>
      </c>
      <c r="B87" s="5" t="s">
        <v>413</v>
      </c>
      <c r="C87" s="5" t="s">
        <v>154</v>
      </c>
      <c r="D87" s="6">
        <v>43054.409722222219</v>
      </c>
      <c r="E87" s="5" t="s">
        <v>628</v>
      </c>
      <c r="F87" s="5" t="s">
        <v>628</v>
      </c>
      <c r="G87" s="5" t="s">
        <v>156</v>
      </c>
      <c r="AP87" s="9"/>
      <c r="BD87" s="5">
        <v>6.9999999999999994E-5</v>
      </c>
    </row>
    <row r="88" spans="1:91" x14ac:dyDescent="0.25">
      <c r="A88" s="5" t="s">
        <v>152</v>
      </c>
      <c r="B88" s="5" t="s">
        <v>413</v>
      </c>
      <c r="C88" s="5" t="s">
        <v>187</v>
      </c>
      <c r="D88" s="6">
        <v>43054.409722222219</v>
      </c>
      <c r="E88" s="5" t="s">
        <v>627</v>
      </c>
      <c r="F88" s="5" t="s">
        <v>627</v>
      </c>
      <c r="G88" s="5" t="s">
        <v>156</v>
      </c>
      <c r="AJ88" s="5">
        <v>97</v>
      </c>
      <c r="AP88" s="9"/>
      <c r="BN88" s="5">
        <v>6.14</v>
      </c>
      <c r="BO88" s="5">
        <v>83.5</v>
      </c>
      <c r="BP88" s="5">
        <v>7.01</v>
      </c>
      <c r="BR88" s="5">
        <v>268.8</v>
      </c>
      <c r="CF88" s="5">
        <v>25.52</v>
      </c>
      <c r="CG88" s="5">
        <v>24.1</v>
      </c>
      <c r="CI88" s="5">
        <v>8.84</v>
      </c>
    </row>
    <row r="89" spans="1:91" x14ac:dyDescent="0.25">
      <c r="A89" s="5" t="s">
        <v>152</v>
      </c>
      <c r="B89" s="5" t="s">
        <v>413</v>
      </c>
      <c r="C89" s="5" t="s">
        <v>154</v>
      </c>
      <c r="D89" s="6">
        <v>43054.409722222219</v>
      </c>
      <c r="E89" s="5" t="s">
        <v>677</v>
      </c>
      <c r="F89" s="5" t="s">
        <v>677</v>
      </c>
      <c r="G89" s="5" t="s">
        <v>188</v>
      </c>
      <c r="H89" s="5">
        <v>49</v>
      </c>
      <c r="I89" s="5" t="s">
        <v>157</v>
      </c>
      <c r="J89" s="5" t="s">
        <v>157</v>
      </c>
      <c r="K89" s="5" t="s">
        <v>158</v>
      </c>
      <c r="L89" s="5" t="s">
        <v>158</v>
      </c>
      <c r="M89" s="5" t="s">
        <v>159</v>
      </c>
      <c r="N89" s="5" t="s">
        <v>159</v>
      </c>
      <c r="O89" s="5" t="s">
        <v>160</v>
      </c>
      <c r="P89" s="5" t="s">
        <v>160</v>
      </c>
      <c r="Q89" s="5" t="s">
        <v>161</v>
      </c>
      <c r="R89" s="5" t="s">
        <v>161</v>
      </c>
      <c r="T89" s="5" t="s">
        <v>162</v>
      </c>
      <c r="U89" s="5" t="s">
        <v>162</v>
      </c>
      <c r="V89" s="5" t="s">
        <v>163</v>
      </c>
      <c r="W89" s="5" t="s">
        <v>163</v>
      </c>
      <c r="X89" s="5">
        <v>7.2</v>
      </c>
      <c r="Y89" s="5">
        <v>2.9</v>
      </c>
      <c r="Z89" s="5">
        <v>3.4</v>
      </c>
      <c r="AA89" s="5" t="s">
        <v>159</v>
      </c>
      <c r="AB89" s="5" t="s">
        <v>159</v>
      </c>
      <c r="AC89" s="5" t="s">
        <v>163</v>
      </c>
      <c r="AD89" s="5">
        <v>1.6</v>
      </c>
      <c r="AE89" s="5">
        <v>0.83</v>
      </c>
      <c r="AF89" s="5" t="s">
        <v>158</v>
      </c>
      <c r="AG89" s="5" t="s">
        <v>158</v>
      </c>
      <c r="AH89" s="5" t="s">
        <v>158</v>
      </c>
      <c r="AI89" s="5" t="s">
        <v>158</v>
      </c>
      <c r="AJ89" s="5">
        <v>80</v>
      </c>
      <c r="AK89" s="5" t="s">
        <v>178</v>
      </c>
      <c r="AL89" s="5" t="s">
        <v>159</v>
      </c>
      <c r="AM89" s="5" t="s">
        <v>159</v>
      </c>
      <c r="AN89" s="5" t="s">
        <v>166</v>
      </c>
      <c r="AO89" s="5">
        <v>32.4</v>
      </c>
      <c r="AP89" s="9">
        <v>78</v>
      </c>
      <c r="AQ89" s="5" t="s">
        <v>165</v>
      </c>
      <c r="AR89" s="5" t="s">
        <v>167</v>
      </c>
      <c r="AS89" s="5" t="s">
        <v>168</v>
      </c>
      <c r="AT89" s="5">
        <v>0.19</v>
      </c>
      <c r="AU89" s="5">
        <v>0.189</v>
      </c>
      <c r="AV89" s="5" t="s">
        <v>169</v>
      </c>
      <c r="AW89" s="5" t="s">
        <v>169</v>
      </c>
      <c r="AX89" s="5">
        <v>3.5</v>
      </c>
      <c r="AY89" s="5">
        <v>3.5000000000000003E-2</v>
      </c>
      <c r="AZ89" s="5">
        <v>4.3999999999999997E-2</v>
      </c>
      <c r="BB89" s="5" t="s">
        <v>170</v>
      </c>
      <c r="BC89" s="5" t="s">
        <v>171</v>
      </c>
      <c r="BE89" s="5" t="s">
        <v>159</v>
      </c>
      <c r="BF89" s="5" t="s">
        <v>159</v>
      </c>
      <c r="BG89" s="5" t="s">
        <v>159</v>
      </c>
      <c r="BH89" s="5" t="s">
        <v>159</v>
      </c>
      <c r="BI89" s="5" t="s">
        <v>236</v>
      </c>
      <c r="BJ89" s="5">
        <v>3.5999999999999997E-2</v>
      </c>
      <c r="BK89" s="5" t="s">
        <v>170</v>
      </c>
      <c r="BL89" s="5" t="s">
        <v>173</v>
      </c>
      <c r="BM89" s="5" t="s">
        <v>173</v>
      </c>
      <c r="BP89" s="5">
        <v>8.3000000000000007</v>
      </c>
      <c r="BQ89" s="5" t="s">
        <v>179</v>
      </c>
      <c r="BS89" s="5" t="s">
        <v>159</v>
      </c>
      <c r="BT89" s="5" t="s">
        <v>159</v>
      </c>
      <c r="BW89" s="5" t="s">
        <v>159</v>
      </c>
      <c r="BX89" s="5" t="s">
        <v>159</v>
      </c>
      <c r="BY89" s="5">
        <v>6.4</v>
      </c>
      <c r="BZ89" s="5">
        <v>70</v>
      </c>
      <c r="CA89" s="5" t="s">
        <v>168</v>
      </c>
      <c r="CB89" s="5" t="s">
        <v>174</v>
      </c>
      <c r="CC89" s="5">
        <v>72</v>
      </c>
      <c r="CD89" s="5" t="s">
        <v>175</v>
      </c>
      <c r="CE89" s="5" t="s">
        <v>175</v>
      </c>
      <c r="CJ89" s="5" t="s">
        <v>159</v>
      </c>
      <c r="CK89" s="5" t="s">
        <v>159</v>
      </c>
      <c r="CL89" s="5" t="s">
        <v>159</v>
      </c>
      <c r="CM89" s="5" t="s">
        <v>159</v>
      </c>
    </row>
    <row r="90" spans="1:91" x14ac:dyDescent="0.25">
      <c r="A90" s="5" t="s">
        <v>152</v>
      </c>
      <c r="B90" s="5" t="s">
        <v>413</v>
      </c>
      <c r="C90" s="5" t="s">
        <v>154</v>
      </c>
      <c r="D90" s="6">
        <v>43054.409722222219</v>
      </c>
      <c r="E90" s="5" t="s">
        <v>678</v>
      </c>
      <c r="F90" s="5" t="s">
        <v>678</v>
      </c>
      <c r="G90" s="5" t="s">
        <v>188</v>
      </c>
      <c r="AP90" s="9"/>
      <c r="BD90" s="5">
        <v>6.0000000000000002E-5</v>
      </c>
    </row>
    <row r="91" spans="1:91" x14ac:dyDescent="0.25">
      <c r="A91" s="5" t="s">
        <v>152</v>
      </c>
      <c r="B91" s="5" t="s">
        <v>413</v>
      </c>
      <c r="C91" s="5" t="s">
        <v>187</v>
      </c>
      <c r="D91" s="6">
        <v>43054.409722222219</v>
      </c>
      <c r="E91" s="5" t="s">
        <v>677</v>
      </c>
      <c r="F91" s="5" t="s">
        <v>677</v>
      </c>
      <c r="G91" s="5" t="s">
        <v>188</v>
      </c>
      <c r="AJ91" s="5">
        <v>97</v>
      </c>
      <c r="AP91" s="9"/>
      <c r="BN91" s="5">
        <v>6.14</v>
      </c>
      <c r="BO91" s="5">
        <v>83.5</v>
      </c>
      <c r="BP91" s="5">
        <v>7.01</v>
      </c>
      <c r="BR91" s="5">
        <v>268.8</v>
      </c>
      <c r="CF91" s="5">
        <v>24.1</v>
      </c>
      <c r="CG91" s="5">
        <v>25.52</v>
      </c>
      <c r="CI91" s="5">
        <v>8.84</v>
      </c>
    </row>
    <row r="92" spans="1:91" s="2" customFormat="1" x14ac:dyDescent="0.25">
      <c r="D92" s="3"/>
      <c r="H92" s="2">
        <f>(H86-H89)/((H86+H89)/2)*100</f>
        <v>-4.1666666666666661</v>
      </c>
      <c r="X92" s="2">
        <f t="shared" ref="O92:BP92" si="55">(X86-X89)/((X86+X89)/2)*100</f>
        <v>-1.3986013986014061</v>
      </c>
      <c r="Y92" s="2">
        <f t="shared" si="55"/>
        <v>-31.999999999999996</v>
      </c>
      <c r="Z92" s="2">
        <f t="shared" si="55"/>
        <v>-22.950819672131139</v>
      </c>
      <c r="AD92" s="2">
        <f t="shared" si="55"/>
        <v>0</v>
      </c>
      <c r="AJ92" s="2">
        <f t="shared" si="55"/>
        <v>3.6809815950920246</v>
      </c>
      <c r="AO92" s="2">
        <f t="shared" si="55"/>
        <v>-0.93023255813952599</v>
      </c>
      <c r="AP92" s="21">
        <f t="shared" si="55"/>
        <v>74.193548387096769</v>
      </c>
      <c r="AT92" s="2">
        <f t="shared" si="55"/>
        <v>14.634146341463413</v>
      </c>
      <c r="AU92" s="2">
        <f t="shared" si="55"/>
        <v>14.25061425061425</v>
      </c>
      <c r="AX92" s="2">
        <f t="shared" si="55"/>
        <v>0</v>
      </c>
      <c r="AZ92" s="2">
        <f t="shared" si="55"/>
        <v>0</v>
      </c>
      <c r="BJ92" s="2">
        <f t="shared" si="55"/>
        <v>10.526315789473694</v>
      </c>
      <c r="BN92" s="2">
        <f>(BN88-BN91)/((BN88+BN91)/2)*100</f>
        <v>0</v>
      </c>
      <c r="BO92" s="2">
        <f>(BO88-BO91)/((BO88+BO91)/2)*100</f>
        <v>0</v>
      </c>
      <c r="BP92" s="2">
        <f t="shared" si="55"/>
        <v>-1.2121212121212293</v>
      </c>
      <c r="BR92" s="2">
        <f>(BR88-BR91)/((BR88+BR91)/2)*100</f>
        <v>0</v>
      </c>
      <c r="BY92" s="2">
        <f t="shared" ref="BY92:CC92" si="56">(BY86-BY89)/((BY86+BY89)/2)*100</f>
        <v>0</v>
      </c>
      <c r="BZ92" s="2">
        <f>(BZ86-BZ89)/((BZ86+BZ89)/2)*100</f>
        <v>2.8169014084507045</v>
      </c>
      <c r="CC92" s="2">
        <f t="shared" si="56"/>
        <v>2.7397260273972601</v>
      </c>
      <c r="CF92" s="2">
        <f t="shared" ref="CF92:CG92" si="57">(CF88-CF91)/((CF88+CF91)/2)*100</f>
        <v>5.7234985892785089</v>
      </c>
      <c r="CG92" s="2">
        <f t="shared" si="57"/>
        <v>-5.7234985892785089</v>
      </c>
      <c r="CI92" s="2">
        <f t="shared" ref="CI92" si="58">(CI88-CI91)/((CI88+CI91)/2)*100</f>
        <v>0</v>
      </c>
    </row>
    <row r="93" spans="1:91" x14ac:dyDescent="0.25">
      <c r="A93" s="5" t="s">
        <v>152</v>
      </c>
      <c r="B93" s="5" t="s">
        <v>314</v>
      </c>
      <c r="C93" s="5" t="s">
        <v>154</v>
      </c>
      <c r="D93" s="6">
        <v>43046.395833333336</v>
      </c>
      <c r="E93" s="5" t="s">
        <v>629</v>
      </c>
      <c r="F93" s="5" t="s">
        <v>629</v>
      </c>
      <c r="G93" s="5" t="s">
        <v>156</v>
      </c>
      <c r="H93" s="5">
        <v>42</v>
      </c>
      <c r="I93" s="5" t="s">
        <v>157</v>
      </c>
      <c r="J93" s="5">
        <v>0.44900000000000001</v>
      </c>
      <c r="K93" s="5" t="s">
        <v>158</v>
      </c>
      <c r="L93" s="5" t="s">
        <v>158</v>
      </c>
      <c r="M93" s="5" t="s">
        <v>159</v>
      </c>
      <c r="N93" s="5" t="s">
        <v>159</v>
      </c>
      <c r="O93" s="5">
        <v>0.03</v>
      </c>
      <c r="P93" s="5">
        <v>4.2999999999999997E-2</v>
      </c>
      <c r="Q93" s="5" t="s">
        <v>161</v>
      </c>
      <c r="R93" s="5" t="s">
        <v>161</v>
      </c>
      <c r="T93" s="5" t="s">
        <v>162</v>
      </c>
      <c r="U93" s="5" t="s">
        <v>162</v>
      </c>
      <c r="V93" s="5" t="s">
        <v>163</v>
      </c>
      <c r="W93" s="5" t="s">
        <v>163</v>
      </c>
      <c r="X93" s="5">
        <v>7.2</v>
      </c>
      <c r="Y93" s="5">
        <v>5.3</v>
      </c>
      <c r="Z93" s="5">
        <v>6.3</v>
      </c>
      <c r="AA93" s="5" t="s">
        <v>159</v>
      </c>
      <c r="AB93" s="5" t="s">
        <v>159</v>
      </c>
      <c r="AC93" s="5" t="s">
        <v>163</v>
      </c>
      <c r="AD93" s="5">
        <v>0.64</v>
      </c>
      <c r="AE93" s="5" t="s">
        <v>165</v>
      </c>
      <c r="AF93" s="5" t="s">
        <v>158</v>
      </c>
      <c r="AG93" s="5" t="s">
        <v>158</v>
      </c>
      <c r="AH93" s="5" t="s">
        <v>158</v>
      </c>
      <c r="AI93" s="5" t="s">
        <v>158</v>
      </c>
      <c r="AJ93" s="5">
        <v>71</v>
      </c>
      <c r="AK93" s="5">
        <v>20</v>
      </c>
      <c r="AL93" s="5" t="s">
        <v>159</v>
      </c>
      <c r="AM93" s="5" t="s">
        <v>159</v>
      </c>
      <c r="AN93" s="5" t="s">
        <v>166</v>
      </c>
      <c r="AO93" s="5">
        <v>35.299999999999997</v>
      </c>
      <c r="AP93" s="9">
        <v>20</v>
      </c>
      <c r="AQ93" s="5" t="s">
        <v>165</v>
      </c>
      <c r="AR93" s="5" t="s">
        <v>167</v>
      </c>
      <c r="AS93" s="5" t="s">
        <v>168</v>
      </c>
      <c r="AT93" s="5">
        <v>3.9</v>
      </c>
      <c r="AU93" s="5">
        <v>3.9</v>
      </c>
      <c r="AV93" s="5" t="s">
        <v>169</v>
      </c>
      <c r="AW93" s="5" t="s">
        <v>169</v>
      </c>
      <c r="AX93" s="5">
        <v>4.2</v>
      </c>
      <c r="AY93" s="5">
        <v>0.02</v>
      </c>
      <c r="AZ93" s="5">
        <v>0.32800000000000001</v>
      </c>
      <c r="BA93" s="5" t="s">
        <v>170</v>
      </c>
      <c r="BC93" s="5" t="s">
        <v>171</v>
      </c>
      <c r="BE93" s="5" t="s">
        <v>159</v>
      </c>
      <c r="BF93" s="5" t="s">
        <v>159</v>
      </c>
      <c r="BG93" s="5" t="s">
        <v>159</v>
      </c>
      <c r="BH93" s="5" t="s">
        <v>159</v>
      </c>
      <c r="BI93" s="5">
        <v>0.13</v>
      </c>
      <c r="BJ93" s="5">
        <v>2.5000000000000001E-2</v>
      </c>
      <c r="BK93" s="5" t="s">
        <v>170</v>
      </c>
      <c r="BL93" s="5" t="s">
        <v>173</v>
      </c>
      <c r="BM93" s="5" t="s">
        <v>173</v>
      </c>
      <c r="BP93" s="5">
        <v>7.8</v>
      </c>
      <c r="BQ93" s="5" t="s">
        <v>179</v>
      </c>
      <c r="BS93" s="5" t="s">
        <v>159</v>
      </c>
      <c r="BT93" s="5" t="s">
        <v>159</v>
      </c>
      <c r="BW93" s="5" t="s">
        <v>159</v>
      </c>
      <c r="BX93" s="5" t="s">
        <v>159</v>
      </c>
      <c r="BY93" s="5">
        <v>2.7</v>
      </c>
      <c r="BZ93" s="5">
        <v>41</v>
      </c>
      <c r="CA93" s="5" t="s">
        <v>168</v>
      </c>
      <c r="CB93" s="5">
        <v>49</v>
      </c>
      <c r="CC93" s="5">
        <v>90</v>
      </c>
      <c r="CD93" s="5" t="s">
        <v>175</v>
      </c>
      <c r="CE93" s="5" t="s">
        <v>175</v>
      </c>
      <c r="CJ93" s="5" t="s">
        <v>159</v>
      </c>
      <c r="CK93" s="5" t="s">
        <v>159</v>
      </c>
      <c r="CL93" s="5" t="s">
        <v>159</v>
      </c>
      <c r="CM93" s="5" t="s">
        <v>159</v>
      </c>
    </row>
    <row r="94" spans="1:91" x14ac:dyDescent="0.25">
      <c r="A94" s="5" t="s">
        <v>152</v>
      </c>
      <c r="B94" s="5" t="s">
        <v>314</v>
      </c>
      <c r="C94" s="5" t="s">
        <v>154</v>
      </c>
      <c r="D94" s="6">
        <v>43046.395833333336</v>
      </c>
      <c r="E94" s="5" t="s">
        <v>630</v>
      </c>
      <c r="F94" s="5" t="s">
        <v>630</v>
      </c>
      <c r="G94" s="5" t="s">
        <v>156</v>
      </c>
      <c r="AP94" s="9"/>
      <c r="BD94" s="5">
        <v>3.3E-4</v>
      </c>
    </row>
    <row r="95" spans="1:91" x14ac:dyDescent="0.25">
      <c r="A95" s="5" t="s">
        <v>152</v>
      </c>
      <c r="B95" s="5" t="s">
        <v>314</v>
      </c>
      <c r="C95" s="5" t="s">
        <v>187</v>
      </c>
      <c r="D95" s="6">
        <v>43046.395833333336</v>
      </c>
      <c r="E95" s="5" t="s">
        <v>629</v>
      </c>
      <c r="F95" s="5" t="s">
        <v>629</v>
      </c>
      <c r="G95" s="5" t="s">
        <v>156</v>
      </c>
      <c r="AJ95" s="5">
        <v>81</v>
      </c>
      <c r="AP95" s="9"/>
      <c r="BN95" s="5">
        <v>8.01</v>
      </c>
      <c r="BO95" s="5">
        <v>97.2</v>
      </c>
      <c r="BP95" s="5">
        <v>7.2</v>
      </c>
      <c r="BR95" s="5">
        <v>268.39999999999998</v>
      </c>
      <c r="CF95" s="5">
        <v>21.72</v>
      </c>
      <c r="CG95" s="5">
        <v>19.829999999999998</v>
      </c>
      <c r="CI95" s="5">
        <v>148</v>
      </c>
    </row>
    <row r="96" spans="1:91" x14ac:dyDescent="0.25">
      <c r="A96" s="5" t="s">
        <v>152</v>
      </c>
      <c r="B96" s="5" t="s">
        <v>314</v>
      </c>
      <c r="C96" s="5" t="s">
        <v>154</v>
      </c>
      <c r="D96" s="6">
        <v>43046.395833333336</v>
      </c>
      <c r="E96" s="5" t="s">
        <v>679</v>
      </c>
      <c r="F96" s="5" t="s">
        <v>679</v>
      </c>
      <c r="G96" s="5" t="s">
        <v>188</v>
      </c>
      <c r="H96" s="5">
        <v>40</v>
      </c>
      <c r="I96" s="5" t="s">
        <v>157</v>
      </c>
      <c r="J96" s="5">
        <v>0.441</v>
      </c>
      <c r="K96" s="5" t="s">
        <v>158</v>
      </c>
      <c r="L96" s="5" t="s">
        <v>158</v>
      </c>
      <c r="M96" s="5" t="s">
        <v>159</v>
      </c>
      <c r="N96" s="5" t="s">
        <v>159</v>
      </c>
      <c r="O96" s="5">
        <v>0.03</v>
      </c>
      <c r="P96" s="5">
        <v>4.2999999999999997E-2</v>
      </c>
      <c r="Q96" s="5" t="s">
        <v>161</v>
      </c>
      <c r="R96" s="5" t="s">
        <v>161</v>
      </c>
      <c r="T96" s="5" t="s">
        <v>162</v>
      </c>
      <c r="U96" s="5" t="s">
        <v>162</v>
      </c>
      <c r="V96" s="5" t="s">
        <v>163</v>
      </c>
      <c r="W96" s="5" t="s">
        <v>163</v>
      </c>
      <c r="X96" s="5">
        <v>7.2</v>
      </c>
      <c r="Y96" s="5">
        <v>5</v>
      </c>
      <c r="Z96" s="5">
        <v>5.3</v>
      </c>
      <c r="AA96" s="5" t="s">
        <v>159</v>
      </c>
      <c r="AB96" s="5" t="s">
        <v>159</v>
      </c>
      <c r="AC96" s="5" t="s">
        <v>163</v>
      </c>
      <c r="AD96" s="5">
        <v>0.66</v>
      </c>
      <c r="AE96" s="5" t="s">
        <v>165</v>
      </c>
      <c r="AF96" s="5" t="s">
        <v>158</v>
      </c>
      <c r="AG96" s="5" t="s">
        <v>158</v>
      </c>
      <c r="AH96" s="5" t="s">
        <v>158</v>
      </c>
      <c r="AI96" s="5" t="s">
        <v>158</v>
      </c>
      <c r="AJ96" s="5">
        <v>73</v>
      </c>
      <c r="AK96" s="5">
        <v>17</v>
      </c>
      <c r="AL96" s="5" t="s">
        <v>159</v>
      </c>
      <c r="AM96" s="5" t="s">
        <v>159</v>
      </c>
      <c r="AN96" s="5" t="s">
        <v>166</v>
      </c>
      <c r="AO96" s="5">
        <v>34.9</v>
      </c>
      <c r="AP96" s="9">
        <v>2200</v>
      </c>
      <c r="AQ96" s="5" t="s">
        <v>165</v>
      </c>
      <c r="AR96" s="5" t="s">
        <v>167</v>
      </c>
      <c r="AS96" s="5" t="s">
        <v>168</v>
      </c>
      <c r="AT96" s="5">
        <v>3.6</v>
      </c>
      <c r="AU96" s="5">
        <v>3.6</v>
      </c>
      <c r="AV96" s="5" t="s">
        <v>169</v>
      </c>
      <c r="AW96" s="5" t="s">
        <v>169</v>
      </c>
      <c r="AX96" s="5">
        <v>4.0999999999999996</v>
      </c>
      <c r="AY96" s="5">
        <v>1.9E-2</v>
      </c>
      <c r="AZ96" s="5">
        <v>0.32700000000000001</v>
      </c>
      <c r="BB96" s="5" t="s">
        <v>170</v>
      </c>
      <c r="BC96" s="5" t="s">
        <v>171</v>
      </c>
      <c r="BE96" s="5" t="s">
        <v>159</v>
      </c>
      <c r="BF96" s="5" t="s">
        <v>159</v>
      </c>
      <c r="BG96" s="5" t="s">
        <v>159</v>
      </c>
      <c r="BH96" s="5" t="s">
        <v>159</v>
      </c>
      <c r="BI96" s="5">
        <v>0.14000000000000001</v>
      </c>
      <c r="BJ96" s="5">
        <v>3.2000000000000001E-2</v>
      </c>
      <c r="BK96" s="5" t="s">
        <v>170</v>
      </c>
      <c r="BL96" s="5" t="s">
        <v>173</v>
      </c>
      <c r="BM96" s="5" t="s">
        <v>173</v>
      </c>
      <c r="BP96" s="5">
        <v>7.6</v>
      </c>
      <c r="BQ96" s="5" t="s">
        <v>179</v>
      </c>
      <c r="BS96" s="5" t="s">
        <v>159</v>
      </c>
      <c r="BT96" s="5" t="s">
        <v>159</v>
      </c>
      <c r="BW96" s="5" t="s">
        <v>159</v>
      </c>
      <c r="BX96" s="5" t="s">
        <v>159</v>
      </c>
      <c r="BY96" s="5">
        <v>2.7</v>
      </c>
      <c r="BZ96" s="5">
        <v>45</v>
      </c>
      <c r="CA96" s="5" t="s">
        <v>168</v>
      </c>
      <c r="CB96" s="5">
        <v>51</v>
      </c>
      <c r="CC96" s="5">
        <v>96</v>
      </c>
      <c r="CD96" s="5" t="s">
        <v>175</v>
      </c>
      <c r="CE96" s="5" t="s">
        <v>175</v>
      </c>
      <c r="CJ96" s="5" t="s">
        <v>159</v>
      </c>
      <c r="CK96" s="5" t="s">
        <v>159</v>
      </c>
      <c r="CL96" s="5" t="s">
        <v>159</v>
      </c>
      <c r="CM96" s="5" t="s">
        <v>159</v>
      </c>
    </row>
    <row r="97" spans="1:91" x14ac:dyDescent="0.25">
      <c r="A97" s="5" t="s">
        <v>152</v>
      </c>
      <c r="B97" s="5" t="s">
        <v>314</v>
      </c>
      <c r="C97" s="5" t="s">
        <v>154</v>
      </c>
      <c r="D97" s="6">
        <v>43046.395833333336</v>
      </c>
      <c r="E97" s="5" t="s">
        <v>680</v>
      </c>
      <c r="F97" s="5" t="s">
        <v>680</v>
      </c>
      <c r="G97" s="5" t="s">
        <v>188</v>
      </c>
      <c r="AP97" s="9"/>
      <c r="BD97" s="5">
        <v>3.5E-4</v>
      </c>
    </row>
    <row r="98" spans="1:91" x14ac:dyDescent="0.25">
      <c r="A98" s="5" t="s">
        <v>152</v>
      </c>
      <c r="B98" s="5" t="s">
        <v>314</v>
      </c>
      <c r="C98" s="5" t="s">
        <v>187</v>
      </c>
      <c r="D98" s="6">
        <v>43046.395833333336</v>
      </c>
      <c r="E98" s="5" t="s">
        <v>679</v>
      </c>
      <c r="F98" s="5" t="s">
        <v>679</v>
      </c>
      <c r="G98" s="5" t="s">
        <v>188</v>
      </c>
      <c r="AJ98" s="5">
        <v>81</v>
      </c>
      <c r="AP98" s="9"/>
      <c r="BN98" s="5">
        <v>8.01</v>
      </c>
      <c r="BO98" s="5">
        <v>97.2</v>
      </c>
      <c r="BP98" s="5">
        <v>7.2</v>
      </c>
      <c r="BR98" s="5">
        <v>268.39999999999998</v>
      </c>
      <c r="CF98" s="5">
        <v>19.829999999999998</v>
      </c>
      <c r="CG98" s="5">
        <v>21.72</v>
      </c>
      <c r="CI98" s="5">
        <v>148</v>
      </c>
    </row>
    <row r="99" spans="1:91" s="2" customFormat="1" x14ac:dyDescent="0.25">
      <c r="D99" s="3"/>
      <c r="H99" s="2">
        <f>(H93-H96)/((H93+H96)/2)*100</f>
        <v>4.8780487804878048</v>
      </c>
      <c r="O99" s="2">
        <f t="shared" ref="O99:BP99" si="59">(O93-O96)/((O93+O96)/2)*100</f>
        <v>0</v>
      </c>
      <c r="P99" s="2">
        <f t="shared" si="59"/>
        <v>0</v>
      </c>
      <c r="X99" s="2">
        <f t="shared" si="59"/>
        <v>0</v>
      </c>
      <c r="Y99" s="2">
        <f t="shared" si="59"/>
        <v>5.8252427184465976</v>
      </c>
      <c r="Z99" s="2">
        <f t="shared" si="59"/>
        <v>17.241379310344829</v>
      </c>
      <c r="AD99" s="2">
        <f t="shared" si="59"/>
        <v>-3.0769230769230793</v>
      </c>
      <c r="AJ99" s="2">
        <f t="shared" si="59"/>
        <v>-2.7777777777777777</v>
      </c>
      <c r="AO99" s="2">
        <f t="shared" si="59"/>
        <v>1.1396011396011356</v>
      </c>
      <c r="AP99" s="21">
        <f>(AP93-AP96)/((AP93+AP96)/2)*100</f>
        <v>-196.3963963963964</v>
      </c>
      <c r="AT99" s="2">
        <f t="shared" si="59"/>
        <v>7.9999999999999947</v>
      </c>
      <c r="AU99" s="2">
        <f t="shared" si="59"/>
        <v>7.9999999999999947</v>
      </c>
      <c r="AX99" s="2">
        <f t="shared" si="59"/>
        <v>2.4096385542168801</v>
      </c>
      <c r="AZ99" s="2">
        <f t="shared" si="59"/>
        <v>0.30534351145038191</v>
      </c>
      <c r="BI99" s="2">
        <f t="shared" ref="BI99:BJ99" si="60">(BI93-BI96)/((BI93+BI96)/2)*100</f>
        <v>-7.4074074074074137</v>
      </c>
      <c r="BJ99" s="2">
        <f t="shared" si="60"/>
        <v>-24.561403508771924</v>
      </c>
      <c r="BN99" s="2">
        <f>(BN95-BN98)/((BN95+BN98)/2)*100</f>
        <v>0</v>
      </c>
      <c r="BO99" s="2">
        <f>(BO95-BO98)/((BO95+BO98)/2)*100</f>
        <v>0</v>
      </c>
      <c r="BP99" s="2">
        <f t="shared" si="59"/>
        <v>2.5974025974026</v>
      </c>
      <c r="BR99" s="2">
        <f>(BR95-BR98)/((BR95+BR98)/2)*100</f>
        <v>0</v>
      </c>
      <c r="BY99" s="2">
        <f t="shared" ref="BY99:CC99" si="61">(BY93-BY96)/((BY93+BY96)/2)*100</f>
        <v>0</v>
      </c>
      <c r="BZ99" s="2">
        <f>(BZ93-BZ96)/((BZ93+BZ96)/2)*100</f>
        <v>-9.3023255813953494</v>
      </c>
      <c r="CC99" s="2">
        <f t="shared" si="61"/>
        <v>-6.4516129032258061</v>
      </c>
      <c r="CF99" s="2">
        <f t="shared" ref="CF99:CG99" si="62">(CF95-CF98)/((CF95+CF98)/2)*100</f>
        <v>9.0974729241877288</v>
      </c>
      <c r="CG99" s="2">
        <f t="shared" si="62"/>
        <v>-9.0974729241877288</v>
      </c>
      <c r="CI99" s="2">
        <f t="shared" ref="CI99" si="63">(CI95-CI98)/((CI95+CI98)/2)*100</f>
        <v>0</v>
      </c>
    </row>
    <row r="100" spans="1:91" x14ac:dyDescent="0.25">
      <c r="A100" s="5" t="s">
        <v>152</v>
      </c>
      <c r="B100" s="5" t="s">
        <v>318</v>
      </c>
      <c r="C100" s="5" t="s">
        <v>154</v>
      </c>
      <c r="D100" s="6">
        <v>43047.375</v>
      </c>
      <c r="E100" s="5" t="s">
        <v>631</v>
      </c>
      <c r="F100" s="5" t="s">
        <v>631</v>
      </c>
      <c r="G100" s="5" t="s">
        <v>156</v>
      </c>
      <c r="H100" s="5">
        <v>40</v>
      </c>
      <c r="I100" s="5" t="s">
        <v>157</v>
      </c>
      <c r="J100" s="5">
        <v>0.20899999999999999</v>
      </c>
      <c r="K100" s="5" t="s">
        <v>158</v>
      </c>
      <c r="L100" s="5" t="s">
        <v>158</v>
      </c>
      <c r="M100" s="5" t="s">
        <v>159</v>
      </c>
      <c r="N100" s="5" t="s">
        <v>159</v>
      </c>
      <c r="O100" s="5">
        <v>2.5999999999999999E-2</v>
      </c>
      <c r="P100" s="5">
        <v>3.7999999999999999E-2</v>
      </c>
      <c r="Q100" s="5" t="s">
        <v>161</v>
      </c>
      <c r="R100" s="5" t="s">
        <v>161</v>
      </c>
      <c r="T100" s="5" t="s">
        <v>162</v>
      </c>
      <c r="U100" s="5" t="s">
        <v>162</v>
      </c>
      <c r="V100" s="5" t="s">
        <v>163</v>
      </c>
      <c r="W100" s="5" t="s">
        <v>163</v>
      </c>
      <c r="X100" s="5">
        <v>6.7</v>
      </c>
      <c r="Y100" s="5">
        <v>4.9000000000000004</v>
      </c>
      <c r="Z100" s="5">
        <v>5.0999999999999996</v>
      </c>
      <c r="AA100" s="5" t="s">
        <v>159</v>
      </c>
      <c r="AB100" s="5" t="s">
        <v>159</v>
      </c>
      <c r="AC100" s="5">
        <v>2.3E-3</v>
      </c>
      <c r="AD100" s="5">
        <v>0.68</v>
      </c>
      <c r="AE100" s="5" t="s">
        <v>165</v>
      </c>
      <c r="AF100" s="5" t="s">
        <v>158</v>
      </c>
      <c r="AG100" s="5" t="s">
        <v>158</v>
      </c>
      <c r="AH100" s="5" t="s">
        <v>158</v>
      </c>
      <c r="AI100" s="5" t="s">
        <v>158</v>
      </c>
      <c r="AJ100" s="5">
        <v>68</v>
      </c>
      <c r="AK100" s="5">
        <v>20</v>
      </c>
      <c r="AL100" s="5" t="s">
        <v>159</v>
      </c>
      <c r="AM100" s="5" t="s">
        <v>159</v>
      </c>
      <c r="AN100" s="5" t="s">
        <v>166</v>
      </c>
      <c r="AO100" s="5">
        <v>32.799999999999997</v>
      </c>
      <c r="AP100" s="9">
        <v>68</v>
      </c>
      <c r="AQ100" s="5" t="s">
        <v>165</v>
      </c>
      <c r="AR100" s="5" t="s">
        <v>167</v>
      </c>
      <c r="AS100" s="5" t="s">
        <v>168</v>
      </c>
      <c r="AT100" s="5">
        <v>2.7</v>
      </c>
      <c r="AU100" s="5">
        <v>2.7</v>
      </c>
      <c r="AV100" s="5" t="s">
        <v>169</v>
      </c>
      <c r="AW100" s="5" t="s">
        <v>169</v>
      </c>
      <c r="AX100" s="5">
        <v>3.9</v>
      </c>
      <c r="AY100" s="5">
        <v>2.1999999999999999E-2</v>
      </c>
      <c r="AZ100" s="5">
        <v>0.22</v>
      </c>
      <c r="BA100" s="5" t="s">
        <v>170</v>
      </c>
      <c r="BC100" s="5" t="s">
        <v>171</v>
      </c>
      <c r="BE100" s="5" t="s">
        <v>159</v>
      </c>
      <c r="BF100" s="5" t="s">
        <v>159</v>
      </c>
      <c r="BG100" s="5" t="s">
        <v>159</v>
      </c>
      <c r="BH100" s="5" t="s">
        <v>159</v>
      </c>
      <c r="BI100" s="5">
        <v>0.16</v>
      </c>
      <c r="BJ100" s="5">
        <v>0.03</v>
      </c>
      <c r="BK100" s="5" t="s">
        <v>170</v>
      </c>
      <c r="BL100" s="5" t="s">
        <v>173</v>
      </c>
      <c r="BM100" s="5" t="s">
        <v>173</v>
      </c>
      <c r="BP100" s="5">
        <v>8.1</v>
      </c>
      <c r="BQ100" s="5" t="s">
        <v>179</v>
      </c>
      <c r="BS100" s="5" t="s">
        <v>159</v>
      </c>
      <c r="BT100" s="5" t="s">
        <v>159</v>
      </c>
      <c r="BW100" s="5" t="s">
        <v>159</v>
      </c>
      <c r="BX100" s="5" t="s">
        <v>159</v>
      </c>
      <c r="BY100" s="5">
        <v>2.8</v>
      </c>
      <c r="BZ100" s="5">
        <v>49</v>
      </c>
      <c r="CA100" s="5">
        <v>0.3</v>
      </c>
      <c r="CB100" s="5">
        <v>26</v>
      </c>
      <c r="CC100" s="9">
        <v>77</v>
      </c>
      <c r="CD100" s="5" t="s">
        <v>175</v>
      </c>
      <c r="CE100" s="5" t="s">
        <v>175</v>
      </c>
      <c r="CJ100" s="5" t="s">
        <v>159</v>
      </c>
      <c r="CK100" s="5" t="s">
        <v>159</v>
      </c>
      <c r="CL100" s="5" t="s">
        <v>159</v>
      </c>
      <c r="CM100" s="5" t="s">
        <v>159</v>
      </c>
    </row>
    <row r="101" spans="1:91" x14ac:dyDescent="0.25">
      <c r="A101" s="5" t="s">
        <v>152</v>
      </c>
      <c r="B101" s="5" t="s">
        <v>318</v>
      </c>
      <c r="C101" s="5" t="s">
        <v>154</v>
      </c>
      <c r="D101" s="6">
        <v>43047.375</v>
      </c>
      <c r="E101" s="5" t="s">
        <v>632</v>
      </c>
      <c r="F101" s="5" t="s">
        <v>632</v>
      </c>
      <c r="G101" s="5" t="s">
        <v>156</v>
      </c>
      <c r="AP101" s="9"/>
      <c r="BD101" s="5">
        <v>9.0000000000000006E-5</v>
      </c>
      <c r="CC101" s="9"/>
    </row>
    <row r="102" spans="1:91" x14ac:dyDescent="0.25">
      <c r="A102" s="5" t="s">
        <v>152</v>
      </c>
      <c r="B102" s="5" t="s">
        <v>318</v>
      </c>
      <c r="C102" s="5" t="s">
        <v>187</v>
      </c>
      <c r="D102" s="6">
        <v>43047.375</v>
      </c>
      <c r="E102" s="5" t="s">
        <v>631</v>
      </c>
      <c r="F102" s="5" t="s">
        <v>631</v>
      </c>
      <c r="G102" s="5" t="s">
        <v>156</v>
      </c>
      <c r="AJ102" s="5">
        <v>83</v>
      </c>
      <c r="AP102" s="9"/>
      <c r="BN102" s="5">
        <v>7.94</v>
      </c>
      <c r="BO102" s="5">
        <v>94.5</v>
      </c>
      <c r="BP102" s="5">
        <v>7.46</v>
      </c>
      <c r="BR102" s="5">
        <v>261.39999999999998</v>
      </c>
      <c r="CC102" s="9"/>
      <c r="CF102" s="5">
        <v>20.97</v>
      </c>
      <c r="CG102" s="5">
        <v>19.809999999999999</v>
      </c>
      <c r="CI102" s="5">
        <v>96.4</v>
      </c>
    </row>
    <row r="103" spans="1:91" x14ac:dyDescent="0.25">
      <c r="A103" s="5" t="s">
        <v>152</v>
      </c>
      <c r="B103" s="5" t="s">
        <v>318</v>
      </c>
      <c r="C103" s="5" t="s">
        <v>154</v>
      </c>
      <c r="D103" s="6">
        <v>43047.375</v>
      </c>
      <c r="E103" s="5" t="s">
        <v>681</v>
      </c>
      <c r="F103" s="5" t="s">
        <v>681</v>
      </c>
      <c r="G103" s="5" t="s">
        <v>188</v>
      </c>
      <c r="H103" s="5">
        <v>38</v>
      </c>
      <c r="I103" s="5" t="s">
        <v>157</v>
      </c>
      <c r="J103" s="5">
        <v>0.20699999999999999</v>
      </c>
      <c r="K103" s="5" t="s">
        <v>158</v>
      </c>
      <c r="L103" s="5" t="s">
        <v>158</v>
      </c>
      <c r="M103" s="5" t="s">
        <v>159</v>
      </c>
      <c r="N103" s="5" t="s">
        <v>159</v>
      </c>
      <c r="O103" s="5">
        <v>2.5999999999999999E-2</v>
      </c>
      <c r="P103" s="5">
        <v>3.9E-2</v>
      </c>
      <c r="Q103" s="5" t="s">
        <v>161</v>
      </c>
      <c r="R103" s="5" t="s">
        <v>161</v>
      </c>
      <c r="T103" s="5" t="s">
        <v>162</v>
      </c>
      <c r="U103" s="5" t="s">
        <v>162</v>
      </c>
      <c r="V103" s="5" t="s">
        <v>163</v>
      </c>
      <c r="W103" s="5" t="s">
        <v>163</v>
      </c>
      <c r="X103" s="5">
        <v>6.9</v>
      </c>
      <c r="Y103" s="5">
        <v>5.5</v>
      </c>
      <c r="Z103" s="5">
        <v>5.8</v>
      </c>
      <c r="AA103" s="5" t="s">
        <v>159</v>
      </c>
      <c r="AB103" s="5" t="s">
        <v>159</v>
      </c>
      <c r="AC103" s="5">
        <v>4.1000000000000003E-3</v>
      </c>
      <c r="AD103" s="5">
        <v>0.64</v>
      </c>
      <c r="AE103" s="5" t="s">
        <v>165</v>
      </c>
      <c r="AF103" s="5" t="s">
        <v>158</v>
      </c>
      <c r="AG103" s="5" t="s">
        <v>158</v>
      </c>
      <c r="AH103" s="5" t="s">
        <v>158</v>
      </c>
      <c r="AI103" s="5" t="s">
        <v>158</v>
      </c>
      <c r="AJ103" s="5">
        <v>73</v>
      </c>
      <c r="AK103" s="5">
        <v>18</v>
      </c>
      <c r="AL103" s="5" t="s">
        <v>159</v>
      </c>
      <c r="AM103" s="5" t="s">
        <v>159</v>
      </c>
      <c r="AN103" s="5" t="s">
        <v>166</v>
      </c>
      <c r="AO103" s="5">
        <v>33.700000000000003</v>
      </c>
      <c r="AP103" s="9">
        <v>170</v>
      </c>
      <c r="AQ103" s="5" t="s">
        <v>165</v>
      </c>
      <c r="AR103" s="5" t="s">
        <v>167</v>
      </c>
      <c r="AS103" s="5" t="s">
        <v>168</v>
      </c>
      <c r="AT103" s="5">
        <v>2.7</v>
      </c>
      <c r="AU103" s="5">
        <v>2.7</v>
      </c>
      <c r="AV103" s="5" t="s">
        <v>169</v>
      </c>
      <c r="AW103" s="5" t="s">
        <v>169</v>
      </c>
      <c r="AX103" s="5">
        <v>4</v>
      </c>
      <c r="AY103" s="5">
        <v>2.1000000000000001E-2</v>
      </c>
      <c r="AZ103" s="5">
        <v>0.23</v>
      </c>
      <c r="BB103" s="5" t="s">
        <v>170</v>
      </c>
      <c r="BC103" s="5" t="s">
        <v>171</v>
      </c>
      <c r="BE103" s="5" t="s">
        <v>159</v>
      </c>
      <c r="BF103" s="5" t="s">
        <v>159</v>
      </c>
      <c r="BG103" s="5" t="s">
        <v>159</v>
      </c>
      <c r="BH103" s="5" t="s">
        <v>159</v>
      </c>
      <c r="BI103" s="5">
        <v>0.16</v>
      </c>
      <c r="BJ103" s="5">
        <v>2.5999999999999999E-2</v>
      </c>
      <c r="BK103" s="5" t="s">
        <v>170</v>
      </c>
      <c r="BL103" s="5" t="s">
        <v>173</v>
      </c>
      <c r="BM103" s="5" t="s">
        <v>173</v>
      </c>
      <c r="BP103" s="5">
        <v>8.1</v>
      </c>
      <c r="BQ103" s="5" t="s">
        <v>179</v>
      </c>
      <c r="BS103" s="5" t="s">
        <v>159</v>
      </c>
      <c r="BT103" s="5" t="s">
        <v>159</v>
      </c>
      <c r="BW103" s="5" t="s">
        <v>159</v>
      </c>
      <c r="BX103" s="5" t="s">
        <v>159</v>
      </c>
      <c r="BY103" s="5">
        <v>2.8</v>
      </c>
      <c r="BZ103" s="5">
        <v>56</v>
      </c>
      <c r="CA103" s="5">
        <v>0.4</v>
      </c>
      <c r="CB103" s="5" t="s">
        <v>174</v>
      </c>
      <c r="CC103" s="9">
        <v>58</v>
      </c>
      <c r="CD103" s="5" t="s">
        <v>175</v>
      </c>
      <c r="CE103" s="5" t="s">
        <v>175</v>
      </c>
      <c r="CJ103" s="5" t="s">
        <v>159</v>
      </c>
      <c r="CK103" s="5" t="s">
        <v>159</v>
      </c>
      <c r="CL103" s="5" t="s">
        <v>159</v>
      </c>
      <c r="CM103" s="5" t="s">
        <v>159</v>
      </c>
    </row>
    <row r="104" spans="1:91" x14ac:dyDescent="0.25">
      <c r="A104" s="5" t="s">
        <v>152</v>
      </c>
      <c r="B104" s="5" t="s">
        <v>318</v>
      </c>
      <c r="C104" s="5" t="s">
        <v>154</v>
      </c>
      <c r="D104" s="6">
        <v>43047.375</v>
      </c>
      <c r="E104" s="5" t="s">
        <v>682</v>
      </c>
      <c r="F104" s="5" t="s">
        <v>682</v>
      </c>
      <c r="G104" s="5" t="s">
        <v>188</v>
      </c>
      <c r="AP104" s="9"/>
      <c r="BD104" s="5">
        <v>2.7E-4</v>
      </c>
      <c r="CC104" s="9"/>
    </row>
    <row r="105" spans="1:91" x14ac:dyDescent="0.25">
      <c r="A105" s="5" t="s">
        <v>152</v>
      </c>
      <c r="B105" s="5" t="s">
        <v>318</v>
      </c>
      <c r="C105" s="5" t="s">
        <v>187</v>
      </c>
      <c r="D105" s="6">
        <v>43047.375</v>
      </c>
      <c r="E105" s="5" t="s">
        <v>681</v>
      </c>
      <c r="F105" s="5" t="s">
        <v>681</v>
      </c>
      <c r="G105" s="5" t="s">
        <v>188</v>
      </c>
      <c r="AJ105" s="5">
        <v>83</v>
      </c>
      <c r="AP105" s="9"/>
      <c r="BN105" s="5">
        <v>7.94</v>
      </c>
      <c r="BO105" s="5">
        <v>94.5</v>
      </c>
      <c r="BP105" s="5">
        <v>7.46</v>
      </c>
      <c r="BR105" s="5">
        <v>261.39999999999998</v>
      </c>
      <c r="CC105" s="9"/>
      <c r="CF105" s="5">
        <v>19.809999999999999</v>
      </c>
      <c r="CG105" s="5">
        <v>20.97</v>
      </c>
      <c r="CI105" s="5">
        <v>96.4</v>
      </c>
    </row>
    <row r="106" spans="1:91" s="2" customFormat="1" x14ac:dyDescent="0.25">
      <c r="D106" s="3"/>
      <c r="H106" s="2">
        <f>(H100-H103)/((H100+H103)/2)*100</f>
        <v>5.1282051282051277</v>
      </c>
      <c r="O106" s="2">
        <f t="shared" ref="O106:BP106" si="64">(O100-O103)/((O100+O103)/2)*100</f>
        <v>0</v>
      </c>
      <c r="P106" s="2">
        <f t="shared" si="64"/>
        <v>-2.5974025974025996</v>
      </c>
      <c r="X106" s="2">
        <f t="shared" si="64"/>
        <v>-2.9411764705882377</v>
      </c>
      <c r="Y106" s="2">
        <f t="shared" si="64"/>
        <v>-11.538461538461531</v>
      </c>
      <c r="Z106" s="2">
        <f t="shared" si="64"/>
        <v>-12.844036697247713</v>
      </c>
      <c r="AD106" s="2">
        <f t="shared" si="64"/>
        <v>6.0606060606060659</v>
      </c>
      <c r="AJ106" s="2">
        <f t="shared" si="64"/>
        <v>-7.0921985815602842</v>
      </c>
      <c r="AO106" s="2">
        <f t="shared" si="64"/>
        <v>-2.7067669172932503</v>
      </c>
      <c r="AP106" s="21">
        <f t="shared" si="64"/>
        <v>-85.714285714285708</v>
      </c>
      <c r="AT106" s="2">
        <f t="shared" si="64"/>
        <v>0</v>
      </c>
      <c r="AU106" s="2">
        <f t="shared" si="64"/>
        <v>0</v>
      </c>
      <c r="AX106" s="2">
        <f t="shared" si="64"/>
        <v>-2.5316455696202551</v>
      </c>
      <c r="AZ106" s="2">
        <f t="shared" si="64"/>
        <v>-4.4444444444444482</v>
      </c>
      <c r="BI106" s="2">
        <f t="shared" ref="BI106:BJ106" si="65">(BI100-BI103)/((BI100+BI103)/2)*100</f>
        <v>0</v>
      </c>
      <c r="BJ106" s="2">
        <f t="shared" si="65"/>
        <v>14.285714285714288</v>
      </c>
      <c r="BN106" s="2">
        <f>(BN102-BN105)/((BN102+BN105)/2)*100</f>
        <v>0</v>
      </c>
      <c r="BO106" s="2">
        <f>(BO102-BO105)/((BO102+BO105)/2)*100</f>
        <v>0</v>
      </c>
      <c r="BP106" s="2">
        <f t="shared" si="64"/>
        <v>0</v>
      </c>
      <c r="BR106" s="2">
        <f>(BR102-BR105)/((BR102+BR105)/2)*100</f>
        <v>0</v>
      </c>
      <c r="BY106" s="2">
        <f t="shared" ref="BY106:CC106" si="66">(BY100-BY103)/((BY100+BY103)/2)*100</f>
        <v>0</v>
      </c>
      <c r="BZ106" s="2">
        <f>(BZ100-BZ103)/((BZ100+BZ103)/2)*100</f>
        <v>-13.333333333333334</v>
      </c>
      <c r="CC106" s="21">
        <f t="shared" si="66"/>
        <v>28.148148148148149</v>
      </c>
      <c r="CF106" s="2">
        <f t="shared" ref="CF106:CG106" si="67">(CF102-CF105)/((CF102+CF105)/2)*100</f>
        <v>5.6890632663070138</v>
      </c>
      <c r="CG106" s="2">
        <f t="shared" si="67"/>
        <v>-5.6890632663070138</v>
      </c>
      <c r="CI106" s="2">
        <f t="shared" ref="CI106" si="68">(CI102-CI105)/((CI102+CI105)/2)*100</f>
        <v>0</v>
      </c>
    </row>
    <row r="107" spans="1:91" x14ac:dyDescent="0.25">
      <c r="A107" s="5" t="s">
        <v>152</v>
      </c>
      <c r="B107" s="5" t="s">
        <v>229</v>
      </c>
      <c r="C107" s="5" t="s">
        <v>154</v>
      </c>
      <c r="D107" s="6">
        <v>43048.395833333336</v>
      </c>
      <c r="E107" s="5" t="s">
        <v>633</v>
      </c>
      <c r="F107" s="5" t="s">
        <v>633</v>
      </c>
      <c r="G107" s="5" t="s">
        <v>156</v>
      </c>
      <c r="H107" s="5">
        <v>34</v>
      </c>
      <c r="I107" s="5" t="s">
        <v>157</v>
      </c>
      <c r="J107" s="5">
        <v>0.48099999999999998</v>
      </c>
      <c r="K107" s="5" t="s">
        <v>158</v>
      </c>
      <c r="L107" s="5" t="s">
        <v>158</v>
      </c>
      <c r="M107" s="5" t="s">
        <v>159</v>
      </c>
      <c r="N107" s="5" t="s">
        <v>159</v>
      </c>
      <c r="O107" s="5">
        <v>2.5999999999999999E-2</v>
      </c>
      <c r="P107" s="5">
        <v>3.9E-2</v>
      </c>
      <c r="Q107" s="5" t="s">
        <v>161</v>
      </c>
      <c r="R107" s="5" t="s">
        <v>161</v>
      </c>
      <c r="T107" s="5" t="s">
        <v>162</v>
      </c>
      <c r="U107" s="5" t="s">
        <v>162</v>
      </c>
      <c r="V107" s="5" t="s">
        <v>163</v>
      </c>
      <c r="W107" s="5" t="s">
        <v>163</v>
      </c>
      <c r="X107" s="5">
        <v>5.5</v>
      </c>
      <c r="Y107" s="5">
        <v>6.2</v>
      </c>
      <c r="Z107" s="5">
        <v>7</v>
      </c>
      <c r="AA107" s="5" t="s">
        <v>159</v>
      </c>
      <c r="AB107" s="5" t="s">
        <v>159</v>
      </c>
      <c r="AC107" s="5">
        <v>1E-3</v>
      </c>
      <c r="AD107" s="5">
        <v>0.82</v>
      </c>
      <c r="AE107" s="5" t="s">
        <v>165</v>
      </c>
      <c r="AF107" s="5" t="s">
        <v>158</v>
      </c>
      <c r="AG107" s="5" t="s">
        <v>158</v>
      </c>
      <c r="AH107" s="5" t="s">
        <v>158</v>
      </c>
      <c r="AI107" s="5" t="s">
        <v>158</v>
      </c>
      <c r="AJ107" s="5">
        <v>59</v>
      </c>
      <c r="AK107" s="5">
        <v>50</v>
      </c>
      <c r="AL107" s="5" t="s">
        <v>159</v>
      </c>
      <c r="AM107" s="5" t="s">
        <v>159</v>
      </c>
      <c r="AN107" s="5" t="s">
        <v>166</v>
      </c>
      <c r="AO107" s="5">
        <v>26.1</v>
      </c>
      <c r="AP107" s="5">
        <v>2200</v>
      </c>
      <c r="AQ107" s="5" t="s">
        <v>165</v>
      </c>
      <c r="AR107" s="5">
        <v>0.33800000000000002</v>
      </c>
      <c r="AS107" s="5" t="s">
        <v>168</v>
      </c>
      <c r="AT107" s="5">
        <v>3.6</v>
      </c>
      <c r="AU107" s="5">
        <v>3.6</v>
      </c>
      <c r="AV107" s="5" t="s">
        <v>169</v>
      </c>
      <c r="AW107" s="5" t="s">
        <v>169</v>
      </c>
      <c r="AX107" s="5">
        <v>3</v>
      </c>
      <c r="AY107" s="5">
        <v>6.5000000000000002E-2</v>
      </c>
      <c r="AZ107" s="5">
        <v>0.20799999999999999</v>
      </c>
      <c r="BA107" s="5" t="s">
        <v>170</v>
      </c>
      <c r="BC107" s="5" t="s">
        <v>171</v>
      </c>
      <c r="BE107" s="5" t="s">
        <v>159</v>
      </c>
      <c r="BF107" s="5" t="s">
        <v>159</v>
      </c>
      <c r="BG107" s="5" t="s">
        <v>159</v>
      </c>
      <c r="BH107" s="5" t="s">
        <v>159</v>
      </c>
      <c r="BI107" s="5">
        <v>0.16</v>
      </c>
      <c r="BJ107" s="5">
        <v>2.9000000000000001E-2</v>
      </c>
      <c r="BK107" s="5" t="s">
        <v>170</v>
      </c>
      <c r="BL107" s="5" t="s">
        <v>173</v>
      </c>
      <c r="BM107" s="5" t="s">
        <v>173</v>
      </c>
      <c r="BP107" s="5">
        <v>8</v>
      </c>
      <c r="BQ107" s="5" t="s">
        <v>179</v>
      </c>
      <c r="BS107" s="5" t="s">
        <v>159</v>
      </c>
      <c r="BT107" s="5" t="s">
        <v>159</v>
      </c>
      <c r="BW107" s="5" t="s">
        <v>159</v>
      </c>
      <c r="BX107" s="5" t="s">
        <v>159</v>
      </c>
      <c r="BY107" s="5">
        <v>3.1</v>
      </c>
      <c r="BZ107" s="5">
        <v>51</v>
      </c>
      <c r="CA107" s="5" t="s">
        <v>168</v>
      </c>
      <c r="CB107" s="5">
        <v>39</v>
      </c>
      <c r="CC107" s="5">
        <v>90</v>
      </c>
      <c r="CD107" s="5" t="s">
        <v>175</v>
      </c>
      <c r="CE107" s="5" t="s">
        <v>175</v>
      </c>
      <c r="CJ107" s="5" t="s">
        <v>159</v>
      </c>
      <c r="CK107" s="5" t="s">
        <v>159</v>
      </c>
      <c r="CL107" s="5" t="s">
        <v>159</v>
      </c>
      <c r="CM107" s="5" t="s">
        <v>159</v>
      </c>
    </row>
    <row r="108" spans="1:91" x14ac:dyDescent="0.25">
      <c r="A108" s="5" t="s">
        <v>152</v>
      </c>
      <c r="B108" s="5" t="s">
        <v>229</v>
      </c>
      <c r="C108" s="5" t="s">
        <v>154</v>
      </c>
      <c r="D108" s="6">
        <v>43048.395833333336</v>
      </c>
      <c r="E108" s="5" t="s">
        <v>634</v>
      </c>
      <c r="F108" s="5" t="s">
        <v>634</v>
      </c>
      <c r="G108" s="5" t="s">
        <v>156</v>
      </c>
      <c r="BD108" s="5">
        <v>4.0999999999999999E-4</v>
      </c>
    </row>
    <row r="109" spans="1:91" x14ac:dyDescent="0.25">
      <c r="A109" s="5" t="s">
        <v>152</v>
      </c>
      <c r="B109" s="5" t="s">
        <v>229</v>
      </c>
      <c r="C109" s="5" t="s">
        <v>187</v>
      </c>
      <c r="D109" s="6">
        <v>43048.395833333336</v>
      </c>
      <c r="E109" s="5" t="s">
        <v>633</v>
      </c>
      <c r="F109" s="5" t="s">
        <v>633</v>
      </c>
      <c r="G109" s="5" t="s">
        <v>156</v>
      </c>
      <c r="AJ109" s="5">
        <v>71</v>
      </c>
      <c r="BN109" s="5">
        <v>8.2799999999999994</v>
      </c>
      <c r="BO109" s="5">
        <v>99.5</v>
      </c>
      <c r="BP109" s="5">
        <v>7.43</v>
      </c>
      <c r="BR109" s="5">
        <v>231</v>
      </c>
      <c r="CF109" s="9">
        <v>22.3</v>
      </c>
      <c r="CG109" s="5">
        <v>18.600000000000001</v>
      </c>
      <c r="CI109" s="5">
        <v>160</v>
      </c>
    </row>
    <row r="110" spans="1:91" x14ac:dyDescent="0.25">
      <c r="A110" s="5" t="s">
        <v>152</v>
      </c>
      <c r="B110" s="5" t="s">
        <v>229</v>
      </c>
      <c r="C110" s="5" t="s">
        <v>154</v>
      </c>
      <c r="D110" s="6">
        <v>43048.388888888891</v>
      </c>
      <c r="E110" s="5" t="s">
        <v>683</v>
      </c>
      <c r="F110" s="5" t="s">
        <v>683</v>
      </c>
      <c r="G110" s="5" t="s">
        <v>188</v>
      </c>
      <c r="H110" s="5">
        <v>32</v>
      </c>
      <c r="I110" s="5" t="s">
        <v>157</v>
      </c>
      <c r="J110" s="5">
        <v>0.45400000000000001</v>
      </c>
      <c r="K110" s="5" t="s">
        <v>158</v>
      </c>
      <c r="L110" s="5" t="s">
        <v>158</v>
      </c>
      <c r="M110" s="5" t="s">
        <v>159</v>
      </c>
      <c r="N110" s="5" t="s">
        <v>159</v>
      </c>
      <c r="O110" s="5">
        <v>2.5999999999999999E-2</v>
      </c>
      <c r="P110" s="5">
        <v>3.7999999999999999E-2</v>
      </c>
      <c r="Q110" s="5" t="s">
        <v>161</v>
      </c>
      <c r="R110" s="5" t="s">
        <v>161</v>
      </c>
      <c r="T110" s="5" t="s">
        <v>162</v>
      </c>
      <c r="U110" s="5" t="s">
        <v>162</v>
      </c>
      <c r="V110" s="5" t="s">
        <v>163</v>
      </c>
      <c r="W110" s="5" t="s">
        <v>163</v>
      </c>
      <c r="X110" s="5">
        <v>5.4</v>
      </c>
      <c r="Y110" s="5">
        <v>6</v>
      </c>
      <c r="Z110" s="5">
        <v>6.1</v>
      </c>
      <c r="AA110" s="5" t="s">
        <v>159</v>
      </c>
      <c r="AB110" s="5" t="s">
        <v>159</v>
      </c>
      <c r="AC110" s="5" t="s">
        <v>163</v>
      </c>
      <c r="AD110" s="5">
        <v>0.86</v>
      </c>
      <c r="AE110" s="5" t="s">
        <v>165</v>
      </c>
      <c r="AF110" s="5" t="s">
        <v>158</v>
      </c>
      <c r="AG110" s="5" t="s">
        <v>158</v>
      </c>
      <c r="AH110" s="5" t="s">
        <v>158</v>
      </c>
      <c r="AI110" s="5" t="s">
        <v>158</v>
      </c>
      <c r="AJ110" s="5">
        <v>56</v>
      </c>
      <c r="AK110" s="5">
        <v>40</v>
      </c>
      <c r="AL110" s="5" t="s">
        <v>159</v>
      </c>
      <c r="AM110" s="5" t="s">
        <v>159</v>
      </c>
      <c r="AN110" s="5" t="s">
        <v>166</v>
      </c>
      <c r="AO110" s="5">
        <v>25.8</v>
      </c>
      <c r="AP110" s="5">
        <v>790</v>
      </c>
      <c r="AQ110" s="5" t="s">
        <v>165</v>
      </c>
      <c r="AR110" s="5">
        <v>0.33</v>
      </c>
      <c r="AS110" s="5" t="s">
        <v>168</v>
      </c>
      <c r="AT110" s="5">
        <v>3.4</v>
      </c>
      <c r="AU110" s="5">
        <v>3.4</v>
      </c>
      <c r="AV110" s="5" t="s">
        <v>169</v>
      </c>
      <c r="AW110" s="5" t="s">
        <v>169</v>
      </c>
      <c r="AX110" s="5">
        <v>3</v>
      </c>
      <c r="AY110" s="5">
        <v>6.4000000000000001E-2</v>
      </c>
      <c r="AZ110" s="5">
        <v>0.20399999999999999</v>
      </c>
      <c r="BB110" s="5" t="s">
        <v>170</v>
      </c>
      <c r="BC110" s="5" t="s">
        <v>171</v>
      </c>
      <c r="BE110" s="5" t="s">
        <v>159</v>
      </c>
      <c r="BF110" s="5" t="s">
        <v>159</v>
      </c>
      <c r="BG110" s="5" t="s">
        <v>159</v>
      </c>
      <c r="BH110" s="5" t="s">
        <v>159</v>
      </c>
      <c r="BI110" s="5">
        <v>0.18</v>
      </c>
      <c r="BJ110" s="5">
        <v>2.9000000000000001E-2</v>
      </c>
      <c r="BK110" s="5" t="s">
        <v>170</v>
      </c>
      <c r="BL110" s="5" t="s">
        <v>173</v>
      </c>
      <c r="BM110" s="5" t="s">
        <v>173</v>
      </c>
      <c r="BP110" s="5">
        <v>7.9</v>
      </c>
      <c r="BQ110" s="5" t="s">
        <v>179</v>
      </c>
      <c r="BS110" s="5" t="s">
        <v>159</v>
      </c>
      <c r="BT110" s="5" t="s">
        <v>159</v>
      </c>
      <c r="BW110" s="5" t="s">
        <v>159</v>
      </c>
      <c r="BX110" s="5" t="s">
        <v>159</v>
      </c>
      <c r="BY110" s="5">
        <v>3.1</v>
      </c>
      <c r="BZ110" s="5">
        <v>44</v>
      </c>
      <c r="CA110" s="5" t="s">
        <v>168</v>
      </c>
      <c r="CB110" s="5">
        <v>36</v>
      </c>
      <c r="CC110" s="5">
        <v>80</v>
      </c>
      <c r="CD110" s="5" t="s">
        <v>175</v>
      </c>
      <c r="CE110" s="5" t="s">
        <v>175</v>
      </c>
      <c r="CF110" s="9"/>
      <c r="CJ110" s="5" t="s">
        <v>159</v>
      </c>
      <c r="CK110" s="5" t="s">
        <v>159</v>
      </c>
      <c r="CL110" s="5" t="s">
        <v>159</v>
      </c>
      <c r="CM110" s="5" t="s">
        <v>159</v>
      </c>
    </row>
    <row r="111" spans="1:91" x14ac:dyDescent="0.25">
      <c r="A111" s="5" t="s">
        <v>152</v>
      </c>
      <c r="B111" s="5" t="s">
        <v>229</v>
      </c>
      <c r="C111" s="5" t="s">
        <v>154</v>
      </c>
      <c r="D111" s="6">
        <v>43048.388888888891</v>
      </c>
      <c r="E111" s="5" t="s">
        <v>684</v>
      </c>
      <c r="F111" s="5" t="s">
        <v>684</v>
      </c>
      <c r="G111" s="5" t="s">
        <v>188</v>
      </c>
      <c r="BD111" s="5">
        <v>2.4000000000000001E-4</v>
      </c>
      <c r="CF111" s="9"/>
    </row>
    <row r="112" spans="1:91" x14ac:dyDescent="0.25">
      <c r="A112" s="5" t="s">
        <v>152</v>
      </c>
      <c r="B112" s="5" t="s">
        <v>229</v>
      </c>
      <c r="C112" s="5" t="s">
        <v>187</v>
      </c>
      <c r="D112" s="6">
        <v>43048.388888888891</v>
      </c>
      <c r="E112" s="5" t="s">
        <v>683</v>
      </c>
      <c r="F112" s="5" t="s">
        <v>683</v>
      </c>
      <c r="G112" s="5" t="s">
        <v>188</v>
      </c>
      <c r="AJ112" s="5">
        <v>71</v>
      </c>
      <c r="BN112" s="5">
        <v>8.2799999999999994</v>
      </c>
      <c r="BO112" s="5">
        <v>99.5</v>
      </c>
      <c r="BP112" s="5">
        <v>7.43</v>
      </c>
      <c r="BR112" s="5">
        <v>231</v>
      </c>
      <c r="CF112" s="9">
        <v>18.2</v>
      </c>
      <c r="CG112" s="5">
        <v>22.3</v>
      </c>
      <c r="CI112" s="5">
        <v>160</v>
      </c>
    </row>
    <row r="113" spans="1:91" s="2" customFormat="1" x14ac:dyDescent="0.25">
      <c r="D113" s="3"/>
      <c r="H113" s="2">
        <f>(H107-H110)/((H107+H110)/2)*100</f>
        <v>6.0606060606060606</v>
      </c>
      <c r="J113" s="2">
        <f t="shared" ref="I113:J113" si="69">(J107-J110)/((J107+J110)/2)*100</f>
        <v>5.7754010695187095</v>
      </c>
      <c r="O113" s="2">
        <f t="shared" ref="O113:BP113" si="70">(O107-O110)/((O107+O110)/2)*100</f>
        <v>0</v>
      </c>
      <c r="P113" s="2">
        <f t="shared" si="70"/>
        <v>2.5974025974025996</v>
      </c>
      <c r="X113" s="2">
        <f t="shared" si="70"/>
        <v>1.8348623853210944</v>
      </c>
      <c r="Y113" s="2">
        <f t="shared" si="70"/>
        <v>3.2786885245901667</v>
      </c>
      <c r="Z113" s="2">
        <f t="shared" si="70"/>
        <v>13.740458015267182</v>
      </c>
      <c r="AD113" s="2">
        <f t="shared" si="70"/>
        <v>-4.7619047619047663</v>
      </c>
      <c r="AJ113" s="2">
        <f t="shared" si="70"/>
        <v>5.2173913043478262</v>
      </c>
      <c r="AO113" s="2">
        <f t="shared" si="70"/>
        <v>1.1560693641618522</v>
      </c>
      <c r="AP113" s="2">
        <f t="shared" si="70"/>
        <v>94.314381270903013</v>
      </c>
      <c r="AT113" s="2">
        <f t="shared" si="70"/>
        <v>5.7142857142857197</v>
      </c>
      <c r="AU113" s="2">
        <f t="shared" si="70"/>
        <v>5.7142857142857197</v>
      </c>
      <c r="AX113" s="2">
        <f t="shared" si="70"/>
        <v>0</v>
      </c>
      <c r="AZ113" s="2">
        <f t="shared" si="70"/>
        <v>1.9417475728155358</v>
      </c>
      <c r="BI113" s="2">
        <f t="shared" ref="BI113:BJ113" si="71">(BI107-BI110)/((BI107+BI110)/2)*100</f>
        <v>-11.764705882352937</v>
      </c>
      <c r="BJ113" s="2">
        <f t="shared" si="71"/>
        <v>0</v>
      </c>
      <c r="BN113" s="2">
        <f>(BN109-BN112)/((BN109+BN112)/2)*100</f>
        <v>0</v>
      </c>
      <c r="BO113" s="2">
        <f>(BO109-BO112)/((BO109+BO112)/2)*100</f>
        <v>0</v>
      </c>
      <c r="BP113" s="2">
        <f t="shared" si="70"/>
        <v>1.2578616352201213</v>
      </c>
      <c r="BR113" s="2">
        <f>(BR109-BR112)/((BR109+BR112)/2)*100</f>
        <v>0</v>
      </c>
      <c r="BY113" s="2">
        <f t="shared" ref="BY113:CC113" si="72">(BY107-BY110)/((BY107+BY110)/2)*100</f>
        <v>0</v>
      </c>
      <c r="BZ113" s="2">
        <f>(BZ107-BZ110)/((BZ107+BZ110)/2)*100</f>
        <v>14.736842105263156</v>
      </c>
      <c r="CC113" s="2">
        <f t="shared" si="72"/>
        <v>11.76470588235294</v>
      </c>
      <c r="CF113" s="21">
        <f t="shared" ref="CF113:CG113" si="73">(CF109-CF112)/((CF109+CF112)/2)*100</f>
        <v>20.246913580246918</v>
      </c>
      <c r="CG113" s="2">
        <f t="shared" si="73"/>
        <v>-18.092909535452318</v>
      </c>
      <c r="CI113" s="2">
        <f t="shared" ref="CI113" si="74">(CI109-CI112)/((CI109+CI112)/2)*100</f>
        <v>0</v>
      </c>
    </row>
    <row r="114" spans="1:91" x14ac:dyDescent="0.25">
      <c r="A114" s="5" t="s">
        <v>152</v>
      </c>
      <c r="B114" s="5" t="s">
        <v>231</v>
      </c>
      <c r="C114" s="5" t="s">
        <v>154</v>
      </c>
      <c r="D114" s="6">
        <v>43045.385416666664</v>
      </c>
      <c r="E114" s="5" t="s">
        <v>635</v>
      </c>
      <c r="F114" s="5" t="s">
        <v>635</v>
      </c>
      <c r="G114" s="5" t="s">
        <v>156</v>
      </c>
      <c r="H114" s="9">
        <v>12</v>
      </c>
      <c r="I114" s="5" t="s">
        <v>157</v>
      </c>
      <c r="J114" s="5">
        <v>2.2000000000000002</v>
      </c>
      <c r="K114" s="5" t="s">
        <v>158</v>
      </c>
      <c r="L114" s="5" t="s">
        <v>158</v>
      </c>
      <c r="M114" s="5" t="s">
        <v>159</v>
      </c>
      <c r="N114" s="5" t="s">
        <v>159</v>
      </c>
      <c r="O114" s="5" t="s">
        <v>160</v>
      </c>
      <c r="P114" s="5">
        <v>4.2999999999999997E-2</v>
      </c>
      <c r="Q114" s="5" t="s">
        <v>161</v>
      </c>
      <c r="R114" s="5" t="s">
        <v>161</v>
      </c>
      <c r="T114" s="5" t="s">
        <v>162</v>
      </c>
      <c r="U114" s="5" t="s">
        <v>162</v>
      </c>
      <c r="V114" s="5" t="s">
        <v>163</v>
      </c>
      <c r="W114" s="5" t="s">
        <v>163</v>
      </c>
      <c r="X114" s="5">
        <v>1.8</v>
      </c>
      <c r="Y114" s="5">
        <v>4.8</v>
      </c>
      <c r="Z114" s="5">
        <v>6.3</v>
      </c>
      <c r="AA114" s="5" t="s">
        <v>159</v>
      </c>
      <c r="AB114" s="5" t="s">
        <v>159</v>
      </c>
      <c r="AC114" s="5" t="s">
        <v>163</v>
      </c>
      <c r="AD114" s="5">
        <v>0.55000000000000004</v>
      </c>
      <c r="AE114" s="5" t="s">
        <v>165</v>
      </c>
      <c r="AF114" s="5" t="s">
        <v>158</v>
      </c>
      <c r="AG114" s="5" t="s">
        <v>158</v>
      </c>
      <c r="AH114" s="5" t="s">
        <v>158</v>
      </c>
      <c r="AI114" s="5" t="s">
        <v>158</v>
      </c>
      <c r="AJ114" s="5">
        <v>24</v>
      </c>
      <c r="AK114" s="5">
        <v>132</v>
      </c>
      <c r="AL114" s="5" t="s">
        <v>159</v>
      </c>
      <c r="AM114" s="5" t="s">
        <v>159</v>
      </c>
      <c r="AN114" s="5" t="s">
        <v>166</v>
      </c>
      <c r="AO114" s="5">
        <v>7.6</v>
      </c>
      <c r="AP114" s="5">
        <v>790</v>
      </c>
      <c r="AQ114" s="5" t="s">
        <v>165</v>
      </c>
      <c r="AR114" s="5">
        <v>0.187</v>
      </c>
      <c r="AS114" s="5">
        <v>0.12</v>
      </c>
      <c r="AT114" s="34">
        <v>17</v>
      </c>
      <c r="AU114" s="34">
        <v>17</v>
      </c>
      <c r="AV114" s="5" t="s">
        <v>169</v>
      </c>
      <c r="AW114" s="5" t="s">
        <v>169</v>
      </c>
      <c r="AX114" s="5">
        <v>0.74299999999999999</v>
      </c>
      <c r="AY114" s="5">
        <v>4.1000000000000002E-2</v>
      </c>
      <c r="AZ114" s="5">
        <v>0.43099999999999999</v>
      </c>
      <c r="BA114" s="5" t="s">
        <v>170</v>
      </c>
      <c r="BC114" s="5" t="s">
        <v>171</v>
      </c>
      <c r="BE114" s="5" t="s">
        <v>159</v>
      </c>
      <c r="BF114" s="5" t="s">
        <v>159</v>
      </c>
      <c r="BG114" s="5" t="s">
        <v>159</v>
      </c>
      <c r="BH114" s="5" t="s">
        <v>159</v>
      </c>
      <c r="BI114" s="5">
        <v>0.37</v>
      </c>
      <c r="BJ114" s="5">
        <v>3.4000000000000002E-2</v>
      </c>
      <c r="BK114" s="5" t="s">
        <v>170</v>
      </c>
      <c r="BL114" s="5" t="s">
        <v>173</v>
      </c>
      <c r="BM114" s="5" t="s">
        <v>173</v>
      </c>
      <c r="BP114" s="5">
        <v>7</v>
      </c>
      <c r="BQ114" s="5" t="s">
        <v>179</v>
      </c>
      <c r="BS114" s="5" t="s">
        <v>159</v>
      </c>
      <c r="BT114" s="5" t="s">
        <v>159</v>
      </c>
      <c r="BW114" s="5" t="s">
        <v>159</v>
      </c>
      <c r="BX114" s="5" t="s">
        <v>159</v>
      </c>
      <c r="BY114" s="5">
        <v>1.5</v>
      </c>
      <c r="BZ114" s="5" t="s">
        <v>174</v>
      </c>
      <c r="CA114" s="5" t="s">
        <v>168</v>
      </c>
      <c r="CB114" s="5">
        <v>168</v>
      </c>
      <c r="CC114" s="9">
        <v>266</v>
      </c>
      <c r="CD114" s="5" t="s">
        <v>175</v>
      </c>
      <c r="CE114" s="5" t="s">
        <v>175</v>
      </c>
      <c r="CJ114" s="5" t="s">
        <v>159</v>
      </c>
      <c r="CK114" s="5" t="s">
        <v>159</v>
      </c>
      <c r="CL114" s="5" t="s">
        <v>159</v>
      </c>
      <c r="CM114" s="5">
        <v>1.9E-2</v>
      </c>
    </row>
    <row r="115" spans="1:91" x14ac:dyDescent="0.25">
      <c r="A115" s="5" t="s">
        <v>152</v>
      </c>
      <c r="B115" s="5" t="s">
        <v>231</v>
      </c>
      <c r="C115" s="5" t="s">
        <v>154</v>
      </c>
      <c r="D115" s="6">
        <v>43045.385416666664</v>
      </c>
      <c r="E115" s="5" t="s">
        <v>636</v>
      </c>
      <c r="F115" s="5" t="s">
        <v>636</v>
      </c>
      <c r="G115" s="5" t="s">
        <v>156</v>
      </c>
      <c r="H115" s="9"/>
      <c r="AT115" s="34"/>
      <c r="AU115" s="34"/>
      <c r="BD115" s="5">
        <v>1.3999999999999999E-4</v>
      </c>
      <c r="CC115" s="9"/>
    </row>
    <row r="116" spans="1:91" x14ac:dyDescent="0.25">
      <c r="A116" s="5" t="s">
        <v>152</v>
      </c>
      <c r="B116" s="5" t="s">
        <v>231</v>
      </c>
      <c r="C116" s="5" t="s">
        <v>187</v>
      </c>
      <c r="D116" s="6">
        <v>43045.385416666664</v>
      </c>
      <c r="E116" s="5" t="s">
        <v>635</v>
      </c>
      <c r="F116" s="5" t="s">
        <v>635</v>
      </c>
      <c r="G116" s="5" t="s">
        <v>156</v>
      </c>
      <c r="H116" s="9"/>
      <c r="AJ116" s="5">
        <v>25</v>
      </c>
      <c r="AT116" s="34"/>
      <c r="AU116" s="34"/>
      <c r="BN116" s="5">
        <v>4.42</v>
      </c>
      <c r="BO116" s="5">
        <v>54.8</v>
      </c>
      <c r="BP116" s="5">
        <v>5.96</v>
      </c>
      <c r="BR116" s="5">
        <v>247.4</v>
      </c>
      <c r="CC116" s="9"/>
      <c r="CF116" s="5">
        <v>21.96</v>
      </c>
      <c r="CG116" s="5">
        <v>20.100000000000001</v>
      </c>
      <c r="CI116" s="5">
        <v>74.5</v>
      </c>
    </row>
    <row r="117" spans="1:91" x14ac:dyDescent="0.25">
      <c r="A117" s="5" t="s">
        <v>152</v>
      </c>
      <c r="B117" s="5" t="s">
        <v>231</v>
      </c>
      <c r="C117" s="5" t="s">
        <v>154</v>
      </c>
      <c r="D117" s="6">
        <v>43045.385416666664</v>
      </c>
      <c r="E117" s="5" t="s">
        <v>685</v>
      </c>
      <c r="F117" s="5" t="s">
        <v>685</v>
      </c>
      <c r="G117" s="5" t="s">
        <v>188</v>
      </c>
      <c r="H117" s="9">
        <v>8</v>
      </c>
      <c r="I117" s="5" t="s">
        <v>157</v>
      </c>
      <c r="J117" s="5">
        <v>2.4</v>
      </c>
      <c r="K117" s="5" t="s">
        <v>158</v>
      </c>
      <c r="L117" s="5" t="s">
        <v>158</v>
      </c>
      <c r="M117" s="5" t="s">
        <v>159</v>
      </c>
      <c r="N117" s="5" t="s">
        <v>159</v>
      </c>
      <c r="O117" s="5" t="s">
        <v>160</v>
      </c>
      <c r="P117" s="5">
        <v>4.3999999999999997E-2</v>
      </c>
      <c r="Q117" s="5" t="s">
        <v>161</v>
      </c>
      <c r="R117" s="5" t="s">
        <v>161</v>
      </c>
      <c r="T117" s="5" t="s">
        <v>162</v>
      </c>
      <c r="U117" s="5" t="s">
        <v>162</v>
      </c>
      <c r="V117" s="5" t="s">
        <v>163</v>
      </c>
      <c r="W117" s="5" t="s">
        <v>163</v>
      </c>
      <c r="X117" s="5">
        <v>1.8</v>
      </c>
      <c r="Y117" s="5">
        <v>5</v>
      </c>
      <c r="Z117" s="5">
        <v>5.7</v>
      </c>
      <c r="AA117" s="5" t="s">
        <v>159</v>
      </c>
      <c r="AB117" s="5" t="s">
        <v>159</v>
      </c>
      <c r="AC117" s="5" t="s">
        <v>163</v>
      </c>
      <c r="AD117" s="5">
        <v>0.54</v>
      </c>
      <c r="AE117" s="5" t="s">
        <v>165</v>
      </c>
      <c r="AF117" s="5" t="s">
        <v>158</v>
      </c>
      <c r="AG117" s="5" t="s">
        <v>158</v>
      </c>
      <c r="AH117" s="5" t="s">
        <v>158</v>
      </c>
      <c r="AI117" s="5" t="s">
        <v>158</v>
      </c>
      <c r="AJ117" s="5">
        <v>24</v>
      </c>
      <c r="AK117" s="5">
        <v>133</v>
      </c>
      <c r="AL117" s="5" t="s">
        <v>159</v>
      </c>
      <c r="AM117" s="5" t="s">
        <v>159</v>
      </c>
      <c r="AN117" s="5" t="s">
        <v>166</v>
      </c>
      <c r="AO117" s="5">
        <v>7.6</v>
      </c>
      <c r="AP117" s="5">
        <v>790</v>
      </c>
      <c r="AQ117" s="5" t="s">
        <v>165</v>
      </c>
      <c r="AR117" s="5">
        <v>0.216</v>
      </c>
      <c r="AS117" s="5">
        <v>0.12</v>
      </c>
      <c r="AT117" s="34">
        <v>19</v>
      </c>
      <c r="AU117" s="34">
        <v>19</v>
      </c>
      <c r="AV117" s="5" t="s">
        <v>169</v>
      </c>
      <c r="AW117" s="5" t="s">
        <v>169</v>
      </c>
      <c r="AX117" s="5">
        <v>0.76400000000000001</v>
      </c>
      <c r="AY117" s="5">
        <v>4.1000000000000002E-2</v>
      </c>
      <c r="AZ117" s="5">
        <v>0.45500000000000002</v>
      </c>
      <c r="BB117" s="5" t="s">
        <v>170</v>
      </c>
      <c r="BC117" s="5" t="s">
        <v>171</v>
      </c>
      <c r="BE117" s="5" t="s">
        <v>159</v>
      </c>
      <c r="BF117" s="5" t="s">
        <v>159</v>
      </c>
      <c r="BG117" s="5" t="s">
        <v>159</v>
      </c>
      <c r="BH117" s="5" t="s">
        <v>159</v>
      </c>
      <c r="BI117" s="5">
        <v>0.35</v>
      </c>
      <c r="BJ117" s="5">
        <v>3.3000000000000002E-2</v>
      </c>
      <c r="BK117" s="5" t="s">
        <v>170</v>
      </c>
      <c r="BL117" s="5" t="s">
        <v>173</v>
      </c>
      <c r="BM117" s="5" t="s">
        <v>173</v>
      </c>
      <c r="BP117" s="5">
        <v>7</v>
      </c>
      <c r="BQ117" s="5">
        <v>7.0000000000000007E-2</v>
      </c>
      <c r="BS117" s="5" t="s">
        <v>159</v>
      </c>
      <c r="BT117" s="5" t="s">
        <v>159</v>
      </c>
      <c r="BW117" s="5" t="s">
        <v>159</v>
      </c>
      <c r="BX117" s="5" t="s">
        <v>159</v>
      </c>
      <c r="BY117" s="5">
        <v>1.5</v>
      </c>
      <c r="BZ117" s="5" t="s">
        <v>174</v>
      </c>
      <c r="CA117" s="5" t="s">
        <v>168</v>
      </c>
      <c r="CB117" s="5">
        <v>140</v>
      </c>
      <c r="CC117" s="9">
        <v>201</v>
      </c>
      <c r="CD117" s="5" t="s">
        <v>175</v>
      </c>
      <c r="CE117" s="5" t="s">
        <v>175</v>
      </c>
      <c r="CJ117" s="5" t="s">
        <v>159</v>
      </c>
      <c r="CK117" s="5" t="s">
        <v>159</v>
      </c>
      <c r="CL117" s="5" t="s">
        <v>159</v>
      </c>
      <c r="CM117" s="5">
        <v>0.02</v>
      </c>
    </row>
    <row r="118" spans="1:91" x14ac:dyDescent="0.25">
      <c r="A118" s="5" t="s">
        <v>152</v>
      </c>
      <c r="B118" s="5" t="s">
        <v>231</v>
      </c>
      <c r="C118" s="5" t="s">
        <v>154</v>
      </c>
      <c r="D118" s="6">
        <v>43045.385416666664</v>
      </c>
      <c r="E118" s="5" t="s">
        <v>686</v>
      </c>
      <c r="F118" s="5" t="s">
        <v>686</v>
      </c>
      <c r="G118" s="5" t="s">
        <v>188</v>
      </c>
      <c r="H118" s="9"/>
      <c r="AT118" s="34"/>
      <c r="AU118" s="34"/>
      <c r="BD118" s="5">
        <v>1.3999999999999999E-4</v>
      </c>
      <c r="CC118" s="9"/>
    </row>
    <row r="119" spans="1:91" x14ac:dyDescent="0.25">
      <c r="A119" s="5" t="s">
        <v>152</v>
      </c>
      <c r="B119" s="5" t="s">
        <v>231</v>
      </c>
      <c r="C119" s="5" t="s">
        <v>187</v>
      </c>
      <c r="D119" s="6">
        <v>43045.385416666664</v>
      </c>
      <c r="E119" s="5" t="s">
        <v>685</v>
      </c>
      <c r="F119" s="5" t="s">
        <v>685</v>
      </c>
      <c r="G119" s="5" t="s">
        <v>188</v>
      </c>
      <c r="H119" s="9"/>
      <c r="AJ119" s="5">
        <v>25</v>
      </c>
      <c r="AT119" s="34"/>
      <c r="AU119" s="34"/>
      <c r="BN119" s="5">
        <v>4.42</v>
      </c>
      <c r="BO119" s="5">
        <v>54.8</v>
      </c>
      <c r="BP119" s="5">
        <v>5.96</v>
      </c>
      <c r="BR119" s="5">
        <v>247.5</v>
      </c>
      <c r="CC119" s="9"/>
      <c r="CF119" s="5">
        <v>20.100000000000001</v>
      </c>
      <c r="CG119" s="5">
        <v>21.96</v>
      </c>
      <c r="CI119" s="5">
        <v>74.5</v>
      </c>
    </row>
    <row r="120" spans="1:91" s="2" customFormat="1" x14ac:dyDescent="0.25">
      <c r="D120" s="3"/>
      <c r="H120" s="21">
        <f>(H114-H117)/((H114+H117)/2)*100</f>
        <v>40</v>
      </c>
      <c r="J120" s="2">
        <f t="shared" ref="J120" si="75">(J114-J117)/((J114+J117)/2)*100</f>
        <v>-8.6956521739130324</v>
      </c>
      <c r="P120" s="2">
        <f t="shared" ref="O120:BP120" si="76">(P114-P117)/((P114+P117)/2)*100</f>
        <v>-2.2988505747126458</v>
      </c>
      <c r="X120" s="2">
        <f t="shared" si="76"/>
        <v>0</v>
      </c>
      <c r="Y120" s="2">
        <f t="shared" si="76"/>
        <v>-4.0816326530612272</v>
      </c>
      <c r="Z120" s="2">
        <f t="shared" si="76"/>
        <v>9.9999999999999929</v>
      </c>
      <c r="AD120" s="2">
        <f t="shared" si="76"/>
        <v>1.8348623853211024</v>
      </c>
      <c r="AJ120" s="2">
        <f t="shared" si="76"/>
        <v>0</v>
      </c>
      <c r="AO120" s="2">
        <f t="shared" si="76"/>
        <v>0</v>
      </c>
      <c r="AP120" s="2">
        <f t="shared" si="76"/>
        <v>0</v>
      </c>
      <c r="AT120" s="24">
        <f t="shared" si="76"/>
        <v>-11.111111111111111</v>
      </c>
      <c r="AU120" s="24">
        <f t="shared" si="76"/>
        <v>-11.111111111111111</v>
      </c>
      <c r="AX120" s="2">
        <f t="shared" si="76"/>
        <v>-2.7869940278699423</v>
      </c>
      <c r="AZ120" s="2">
        <f t="shared" si="76"/>
        <v>-5.4176072234763026</v>
      </c>
      <c r="BI120" s="2">
        <f t="shared" ref="BI120:BJ120" si="77">(BI114-BI117)/((BI114+BI117)/2)*100</f>
        <v>5.5555555555555607</v>
      </c>
      <c r="BJ120" s="2">
        <f t="shared" si="77"/>
        <v>2.985074626865674</v>
      </c>
      <c r="BN120" s="2">
        <f>(BN116-BN119)/((BN116+BN119)/2)*100</f>
        <v>0</v>
      </c>
      <c r="BO120" s="2">
        <f>(BO116-BO119)/((BO116+BO119)/2)*100</f>
        <v>0</v>
      </c>
      <c r="BP120" s="2">
        <f t="shared" si="76"/>
        <v>0</v>
      </c>
      <c r="BR120" s="2">
        <f>(BR116-BR119)/((BR116+BR119)/2)*100</f>
        <v>-4.0412204485752404E-2</v>
      </c>
      <c r="BY120" s="2">
        <f t="shared" ref="BY120:CC120" si="78">(BY114-BY117)/((BY114+BY117)/2)*100</f>
        <v>0</v>
      </c>
      <c r="CC120" s="21">
        <f t="shared" si="78"/>
        <v>27.837259100642399</v>
      </c>
      <c r="CF120" s="2">
        <f t="shared" ref="CF120:CG120" si="79">(CF116-CF119)/((CF116+CF119)/2)*100</f>
        <v>8.8445078459343769</v>
      </c>
      <c r="CG120" s="2">
        <f t="shared" si="79"/>
        <v>-8.8445078459343769</v>
      </c>
      <c r="CI120" s="2">
        <f t="shared" ref="CI120" si="80">(CI116-CI119)/((CI116+CI119)/2)*100</f>
        <v>0</v>
      </c>
    </row>
    <row r="121" spans="1:91" x14ac:dyDescent="0.25">
      <c r="A121" s="5" t="s">
        <v>152</v>
      </c>
      <c r="B121" s="5" t="s">
        <v>233</v>
      </c>
      <c r="C121" s="5" t="s">
        <v>154</v>
      </c>
      <c r="D121" s="6">
        <v>43062.583333333336</v>
      </c>
      <c r="E121" s="5" t="s">
        <v>637</v>
      </c>
      <c r="F121" s="5" t="s">
        <v>637</v>
      </c>
      <c r="G121" s="5" t="s">
        <v>156</v>
      </c>
      <c r="H121" s="5">
        <v>12</v>
      </c>
      <c r="I121" s="5">
        <v>6.6000000000000003E-2</v>
      </c>
      <c r="J121" s="5">
        <v>0.43099999999999999</v>
      </c>
      <c r="K121" s="5" t="s">
        <v>158</v>
      </c>
      <c r="L121" s="5" t="s">
        <v>158</v>
      </c>
      <c r="M121" s="5" t="s">
        <v>159</v>
      </c>
      <c r="N121" s="5" t="s">
        <v>159</v>
      </c>
      <c r="O121" s="5" t="s">
        <v>160</v>
      </c>
      <c r="P121" s="5" t="s">
        <v>160</v>
      </c>
      <c r="Q121" s="5" t="s">
        <v>161</v>
      </c>
      <c r="R121" s="5" t="s">
        <v>161</v>
      </c>
      <c r="T121" s="5" t="s">
        <v>162</v>
      </c>
      <c r="U121" s="5" t="s">
        <v>162</v>
      </c>
      <c r="V121" s="5" t="s">
        <v>163</v>
      </c>
      <c r="W121" s="5" t="s">
        <v>163</v>
      </c>
      <c r="X121" s="5">
        <v>1.6</v>
      </c>
      <c r="Y121" s="5">
        <v>4.5</v>
      </c>
      <c r="Z121" s="5">
        <v>5.7</v>
      </c>
      <c r="AA121" s="5" t="s">
        <v>159</v>
      </c>
      <c r="AB121" s="5" t="s">
        <v>159</v>
      </c>
      <c r="AC121" s="5">
        <v>1.1000000000000001E-3</v>
      </c>
      <c r="AD121" s="5">
        <v>1.3</v>
      </c>
      <c r="AE121" s="5" t="s">
        <v>165</v>
      </c>
      <c r="AF121" s="5" t="s">
        <v>158</v>
      </c>
      <c r="AG121" s="5" t="s">
        <v>158</v>
      </c>
      <c r="AH121" s="5" t="s">
        <v>158</v>
      </c>
      <c r="AI121" s="5" t="s">
        <v>158</v>
      </c>
      <c r="AJ121" s="5">
        <v>29</v>
      </c>
      <c r="AK121" s="5">
        <v>27</v>
      </c>
      <c r="AL121" s="5" t="s">
        <v>159</v>
      </c>
      <c r="AM121" s="5" t="s">
        <v>159</v>
      </c>
      <c r="AN121" s="5" t="s">
        <v>166</v>
      </c>
      <c r="AO121" s="5">
        <v>7</v>
      </c>
      <c r="AP121" s="9">
        <v>490</v>
      </c>
      <c r="AQ121" s="5" t="s">
        <v>165</v>
      </c>
      <c r="AR121" s="5">
        <v>0.19400000000000001</v>
      </c>
      <c r="AS121" s="5">
        <v>0.18</v>
      </c>
      <c r="AT121" s="5">
        <v>0.92</v>
      </c>
      <c r="AU121" s="5">
        <v>1.1000000000000001</v>
      </c>
      <c r="AV121" s="5" t="s">
        <v>169</v>
      </c>
      <c r="AW121" s="5" t="s">
        <v>169</v>
      </c>
      <c r="AX121" s="5">
        <v>0.72499999999999998</v>
      </c>
      <c r="AY121" s="5">
        <v>1.0999999999999999E-2</v>
      </c>
      <c r="AZ121" s="5">
        <v>3.2000000000000001E-2</v>
      </c>
      <c r="BA121" s="5" t="s">
        <v>170</v>
      </c>
      <c r="BC121" s="5" t="s">
        <v>171</v>
      </c>
      <c r="BE121" s="5" t="s">
        <v>159</v>
      </c>
      <c r="BF121" s="5" t="s">
        <v>159</v>
      </c>
      <c r="BG121" s="5" t="s">
        <v>159</v>
      </c>
      <c r="BH121" s="5" t="s">
        <v>159</v>
      </c>
      <c r="BI121" s="5">
        <v>0.21</v>
      </c>
      <c r="BJ121" s="5" t="s">
        <v>172</v>
      </c>
      <c r="BK121" s="5" t="s">
        <v>170</v>
      </c>
      <c r="BL121" s="5" t="s">
        <v>173</v>
      </c>
      <c r="BM121" s="5" t="s">
        <v>173</v>
      </c>
      <c r="BP121" s="5">
        <v>7.5</v>
      </c>
      <c r="BQ121" s="5">
        <v>0.04</v>
      </c>
      <c r="BS121" s="5" t="s">
        <v>159</v>
      </c>
      <c r="BT121" s="5" t="s">
        <v>158</v>
      </c>
      <c r="BW121" s="5" t="s">
        <v>159</v>
      </c>
      <c r="BX121" s="5" t="s">
        <v>159</v>
      </c>
      <c r="BY121" s="5">
        <v>1.5</v>
      </c>
      <c r="BZ121" s="5">
        <v>18</v>
      </c>
      <c r="CA121" s="5" t="s">
        <v>168</v>
      </c>
      <c r="CB121" s="5" t="s">
        <v>174</v>
      </c>
      <c r="CC121" s="9">
        <v>20</v>
      </c>
      <c r="CD121" s="5" t="s">
        <v>175</v>
      </c>
      <c r="CE121" s="5" t="s">
        <v>175</v>
      </c>
      <c r="CJ121" s="5" t="s">
        <v>159</v>
      </c>
      <c r="CK121" s="5" t="s">
        <v>159</v>
      </c>
      <c r="CL121" s="5" t="s">
        <v>159</v>
      </c>
      <c r="CM121" s="5" t="s">
        <v>159</v>
      </c>
    </row>
    <row r="122" spans="1:91" x14ac:dyDescent="0.25">
      <c r="A122" s="5" t="s">
        <v>152</v>
      </c>
      <c r="B122" s="5" t="s">
        <v>233</v>
      </c>
      <c r="C122" s="5" t="s">
        <v>154</v>
      </c>
      <c r="D122" s="6">
        <v>43062.583333333336</v>
      </c>
      <c r="E122" s="5" t="s">
        <v>638</v>
      </c>
      <c r="F122" s="5" t="s">
        <v>638</v>
      </c>
      <c r="G122" s="5" t="s">
        <v>156</v>
      </c>
      <c r="AP122" s="9"/>
      <c r="BD122" s="5" t="s">
        <v>184</v>
      </c>
      <c r="CC122" s="9"/>
    </row>
    <row r="123" spans="1:91" x14ac:dyDescent="0.25">
      <c r="A123" s="5" t="s">
        <v>152</v>
      </c>
      <c r="B123" s="5" t="s">
        <v>233</v>
      </c>
      <c r="C123" s="5" t="s">
        <v>187</v>
      </c>
      <c r="D123" s="6">
        <v>43062.583333333336</v>
      </c>
      <c r="E123" s="5" t="s">
        <v>637</v>
      </c>
      <c r="F123" s="5" t="s">
        <v>637</v>
      </c>
      <c r="G123" s="5" t="s">
        <v>156</v>
      </c>
      <c r="AJ123" s="5">
        <v>32</v>
      </c>
      <c r="AP123" s="9"/>
      <c r="BN123" s="5">
        <v>7.76</v>
      </c>
      <c r="BO123" s="5">
        <v>101.6</v>
      </c>
      <c r="BP123" s="5">
        <v>7.01</v>
      </c>
      <c r="BR123" s="5">
        <v>236.6</v>
      </c>
      <c r="CC123" s="9"/>
      <c r="CF123" s="5">
        <v>27.94</v>
      </c>
      <c r="CG123" s="5">
        <v>26</v>
      </c>
      <c r="CI123" s="5">
        <v>20.7</v>
      </c>
    </row>
    <row r="124" spans="1:91" x14ac:dyDescent="0.25">
      <c r="A124" s="5" t="s">
        <v>152</v>
      </c>
      <c r="B124" s="5" t="s">
        <v>233</v>
      </c>
      <c r="C124" s="5" t="s">
        <v>154</v>
      </c>
      <c r="D124" s="6">
        <v>43062.583333333336</v>
      </c>
      <c r="E124" s="5" t="s">
        <v>687</v>
      </c>
      <c r="F124" s="5" t="s">
        <v>687</v>
      </c>
      <c r="G124" s="5" t="s">
        <v>188</v>
      </c>
      <c r="H124" s="5">
        <v>13</v>
      </c>
      <c r="I124" s="5">
        <v>6.6000000000000003E-2</v>
      </c>
      <c r="J124" s="5">
        <v>0.44900000000000001</v>
      </c>
      <c r="K124" s="5" t="s">
        <v>158</v>
      </c>
      <c r="L124" s="5" t="s">
        <v>158</v>
      </c>
      <c r="M124" s="5" t="s">
        <v>159</v>
      </c>
      <c r="N124" s="5" t="s">
        <v>159</v>
      </c>
      <c r="O124" s="5" t="s">
        <v>160</v>
      </c>
      <c r="P124" s="5" t="s">
        <v>160</v>
      </c>
      <c r="Q124" s="5" t="s">
        <v>161</v>
      </c>
      <c r="R124" s="5" t="s">
        <v>161</v>
      </c>
      <c r="T124" s="5" t="s">
        <v>162</v>
      </c>
      <c r="U124" s="5" t="s">
        <v>162</v>
      </c>
      <c r="V124" s="5" t="s">
        <v>163</v>
      </c>
      <c r="W124" s="5" t="s">
        <v>163</v>
      </c>
      <c r="X124" s="5">
        <v>1.6</v>
      </c>
      <c r="Y124" s="5">
        <v>4.3</v>
      </c>
      <c r="Z124" s="5">
        <v>5.0999999999999996</v>
      </c>
      <c r="AA124" s="5" t="s">
        <v>159</v>
      </c>
      <c r="AB124" s="5" t="s">
        <v>159</v>
      </c>
      <c r="AC124" s="5">
        <v>1.1000000000000001E-3</v>
      </c>
      <c r="AD124" s="5">
        <v>1.2</v>
      </c>
      <c r="AE124" s="5" t="s">
        <v>165</v>
      </c>
      <c r="AF124" s="5" t="s">
        <v>158</v>
      </c>
      <c r="AG124" s="5" t="s">
        <v>158</v>
      </c>
      <c r="AH124" s="5" t="s">
        <v>158</v>
      </c>
      <c r="AI124" s="5" t="s">
        <v>158</v>
      </c>
      <c r="AJ124" s="5">
        <v>31</v>
      </c>
      <c r="AK124" s="5">
        <v>31</v>
      </c>
      <c r="AL124" s="5" t="s">
        <v>159</v>
      </c>
      <c r="AM124" s="5" t="s">
        <v>159</v>
      </c>
      <c r="AN124" s="5" t="s">
        <v>166</v>
      </c>
      <c r="AO124" s="5">
        <v>7.1</v>
      </c>
      <c r="AP124" s="9" t="s">
        <v>251</v>
      </c>
      <c r="AQ124" s="5" t="s">
        <v>165</v>
      </c>
      <c r="AR124" s="5">
        <v>0.21199999999999999</v>
      </c>
      <c r="AS124" s="5">
        <v>0.15</v>
      </c>
      <c r="AT124" s="5">
        <v>1.1000000000000001</v>
      </c>
      <c r="AU124" s="5">
        <v>1.2</v>
      </c>
      <c r="AV124" s="5" t="s">
        <v>169</v>
      </c>
      <c r="AW124" s="5" t="s">
        <v>169</v>
      </c>
      <c r="AX124" s="5">
        <v>0.752</v>
      </c>
      <c r="AY124" s="5">
        <v>1.6E-2</v>
      </c>
      <c r="AZ124" s="5">
        <v>3.3000000000000002E-2</v>
      </c>
      <c r="BB124" s="5" t="s">
        <v>170</v>
      </c>
      <c r="BC124" s="5" t="s">
        <v>171</v>
      </c>
      <c r="BE124" s="5" t="s">
        <v>159</v>
      </c>
      <c r="BF124" s="5" t="s">
        <v>159</v>
      </c>
      <c r="BG124" s="5" t="s">
        <v>159</v>
      </c>
      <c r="BH124" s="5" t="s">
        <v>159</v>
      </c>
      <c r="BI124" s="5">
        <v>0.21</v>
      </c>
      <c r="BJ124" s="5" t="s">
        <v>172</v>
      </c>
      <c r="BK124" s="5" t="s">
        <v>170</v>
      </c>
      <c r="BL124" s="5" t="s">
        <v>173</v>
      </c>
      <c r="BM124" s="5" t="s">
        <v>173</v>
      </c>
      <c r="BP124" s="5">
        <v>7.3</v>
      </c>
      <c r="BQ124" s="5" t="s">
        <v>179</v>
      </c>
      <c r="BS124" s="5" t="s">
        <v>159</v>
      </c>
      <c r="BT124" s="5" t="s">
        <v>158</v>
      </c>
      <c r="BW124" s="5" t="s">
        <v>159</v>
      </c>
      <c r="BX124" s="5" t="s">
        <v>159</v>
      </c>
      <c r="BY124" s="5">
        <v>1.6</v>
      </c>
      <c r="BZ124" s="5">
        <v>27</v>
      </c>
      <c r="CA124" s="5" t="s">
        <v>168</v>
      </c>
      <c r="CB124" s="5" t="s">
        <v>174</v>
      </c>
      <c r="CC124" s="9">
        <v>28</v>
      </c>
      <c r="CD124" s="5" t="s">
        <v>175</v>
      </c>
      <c r="CE124" s="5" t="s">
        <v>175</v>
      </c>
      <c r="CJ124" s="5" t="s">
        <v>159</v>
      </c>
      <c r="CK124" s="5" t="s">
        <v>159</v>
      </c>
      <c r="CL124" s="5" t="s">
        <v>159</v>
      </c>
      <c r="CM124" s="5" t="s">
        <v>159</v>
      </c>
    </row>
    <row r="125" spans="1:91" x14ac:dyDescent="0.25">
      <c r="A125" s="5" t="s">
        <v>152</v>
      </c>
      <c r="B125" s="5" t="s">
        <v>233</v>
      </c>
      <c r="C125" s="5" t="s">
        <v>154</v>
      </c>
      <c r="D125" s="6">
        <v>43062.583333333336</v>
      </c>
      <c r="E125" s="5" t="s">
        <v>688</v>
      </c>
      <c r="F125" s="5" t="s">
        <v>688</v>
      </c>
      <c r="G125" s="5" t="s">
        <v>188</v>
      </c>
      <c r="AP125" s="9"/>
      <c r="BD125" s="5" t="s">
        <v>184</v>
      </c>
      <c r="CC125" s="9"/>
    </row>
    <row r="126" spans="1:91" x14ac:dyDescent="0.25">
      <c r="A126" s="5" t="s">
        <v>152</v>
      </c>
      <c r="B126" s="5" t="s">
        <v>233</v>
      </c>
      <c r="C126" s="5" t="s">
        <v>187</v>
      </c>
      <c r="D126" s="6">
        <v>43062.583333333336</v>
      </c>
      <c r="E126" s="5" t="s">
        <v>687</v>
      </c>
      <c r="F126" s="5" t="s">
        <v>687</v>
      </c>
      <c r="G126" s="5" t="s">
        <v>188</v>
      </c>
      <c r="AJ126" s="5">
        <v>32</v>
      </c>
      <c r="AP126" s="9"/>
      <c r="BN126" s="5">
        <v>7.76</v>
      </c>
      <c r="BO126" s="5">
        <v>101.6</v>
      </c>
      <c r="BP126" s="5">
        <v>7.01</v>
      </c>
      <c r="BR126" s="5">
        <v>236.6</v>
      </c>
      <c r="CC126" s="9"/>
      <c r="CF126" s="5">
        <v>26</v>
      </c>
      <c r="CG126" s="5">
        <v>27.94</v>
      </c>
      <c r="CI126" s="5">
        <v>20.7</v>
      </c>
    </row>
    <row r="127" spans="1:91" s="2" customFormat="1" x14ac:dyDescent="0.25">
      <c r="D127" s="3"/>
      <c r="H127" s="2">
        <f>(H121-H124)/((H121+H124)/2)*100</f>
        <v>-8</v>
      </c>
      <c r="I127" s="2">
        <f t="shared" ref="I127:J127" si="81">(I121-I124)/((I121+I124)/2)*100</f>
        <v>0</v>
      </c>
      <c r="J127" s="2">
        <f t="shared" si="81"/>
        <v>-4.0909090909090944</v>
      </c>
      <c r="X127" s="2">
        <f t="shared" ref="O127:BP127" si="82">(X121-X124)/((X121+X124)/2)*100</f>
        <v>0</v>
      </c>
      <c r="Y127" s="2">
        <f t="shared" si="82"/>
        <v>4.5454545454545494</v>
      </c>
      <c r="Z127" s="2">
        <f t="shared" si="82"/>
        <v>11.11111111111112</v>
      </c>
      <c r="AD127" s="2">
        <f t="shared" si="82"/>
        <v>8.0000000000000071</v>
      </c>
      <c r="AJ127" s="2">
        <f t="shared" si="82"/>
        <v>-6.666666666666667</v>
      </c>
      <c r="AO127" s="2">
        <f t="shared" si="82"/>
        <v>-1.4184397163120517</v>
      </c>
      <c r="AP127" s="22"/>
      <c r="AT127" s="2">
        <f t="shared" si="82"/>
        <v>-17.821782178217827</v>
      </c>
      <c r="AU127" s="2">
        <f t="shared" si="82"/>
        <v>-8.6956521739130324</v>
      </c>
      <c r="AX127" s="2">
        <f t="shared" si="82"/>
        <v>-3.6560595802301998</v>
      </c>
      <c r="AZ127" s="2">
        <f t="shared" si="82"/>
        <v>-3.0769230769230793</v>
      </c>
      <c r="BI127" s="2">
        <f t="shared" ref="BI127:BJ127" si="83">(BI121-BI124)/((BI121+BI124)/2)*100</f>
        <v>0</v>
      </c>
      <c r="BJ127" s="2" t="e">
        <f t="shared" si="83"/>
        <v>#VALUE!</v>
      </c>
      <c r="BN127" s="2">
        <f>(BN123-BN126)/((BN123+BN126)/2)*100</f>
        <v>0</v>
      </c>
      <c r="BO127" s="2">
        <f>(BO123-BO126)/((BO123+BO126)/2)*100</f>
        <v>0</v>
      </c>
      <c r="BP127" s="2">
        <f t="shared" si="82"/>
        <v>2.7027027027027049</v>
      </c>
      <c r="BR127" s="2">
        <f>(BR123-BR126)/((BR123+BR126)/2)*100</f>
        <v>0</v>
      </c>
      <c r="BY127" s="2">
        <f t="shared" ref="BY127:CC127" si="84">(BY121-BY124)/((BY121+BY124)/2)*100</f>
        <v>-6.4516129032258114</v>
      </c>
      <c r="BZ127" s="2">
        <f>(BZ121-BZ124)/((BZ121+BZ124)/2)*100</f>
        <v>-40</v>
      </c>
      <c r="CC127" s="21">
        <f t="shared" si="84"/>
        <v>-33.333333333333329</v>
      </c>
      <c r="CF127" s="2">
        <f t="shared" ref="CF127:CG127" si="85">(CF123-CF126)/((CF123+CF126)/2)*100</f>
        <v>7.193177604746019</v>
      </c>
      <c r="CG127" s="2">
        <f t="shared" si="85"/>
        <v>-7.193177604746019</v>
      </c>
      <c r="CI127" s="2">
        <f t="shared" ref="CI127" si="86">(CI123-CI126)/((CI123+CI126)/2)*100</f>
        <v>0</v>
      </c>
    </row>
    <row r="128" spans="1:91" x14ac:dyDescent="0.25">
      <c r="A128" s="5" t="s">
        <v>152</v>
      </c>
      <c r="B128" s="5" t="s">
        <v>239</v>
      </c>
      <c r="C128" s="5" t="s">
        <v>154</v>
      </c>
      <c r="D128" s="6">
        <v>43060.364583333336</v>
      </c>
      <c r="E128" s="5" t="s">
        <v>639</v>
      </c>
      <c r="F128" s="5" t="s">
        <v>639</v>
      </c>
      <c r="G128" s="5" t="s">
        <v>156</v>
      </c>
      <c r="H128" s="5">
        <v>24</v>
      </c>
      <c r="I128" s="5" t="s">
        <v>157</v>
      </c>
      <c r="J128" s="5">
        <v>0.94</v>
      </c>
      <c r="K128" s="5" t="s">
        <v>158</v>
      </c>
      <c r="L128" s="5" t="s">
        <v>158</v>
      </c>
      <c r="M128" s="5" t="s">
        <v>159</v>
      </c>
      <c r="N128" s="5" t="s">
        <v>159</v>
      </c>
      <c r="O128" s="5" t="s">
        <v>160</v>
      </c>
      <c r="P128" s="5">
        <v>2.8000000000000001E-2</v>
      </c>
      <c r="Q128" s="5" t="s">
        <v>161</v>
      </c>
      <c r="R128" s="5" t="s">
        <v>161</v>
      </c>
      <c r="T128" s="5" t="s">
        <v>162</v>
      </c>
      <c r="U128" s="5" t="s">
        <v>162</v>
      </c>
      <c r="V128" s="5" t="s">
        <v>163</v>
      </c>
      <c r="W128" s="5" t="s">
        <v>163</v>
      </c>
      <c r="X128" s="5">
        <v>3.4</v>
      </c>
      <c r="Y128" s="5">
        <v>3.4</v>
      </c>
      <c r="Z128" s="5">
        <v>3.8</v>
      </c>
      <c r="AA128" s="5" t="s">
        <v>159</v>
      </c>
      <c r="AB128" s="5" t="s">
        <v>159</v>
      </c>
      <c r="AC128" s="5" t="s">
        <v>163</v>
      </c>
      <c r="AD128" s="5">
        <v>2.4</v>
      </c>
      <c r="AE128" s="5" t="s">
        <v>165</v>
      </c>
      <c r="AF128" s="5" t="s">
        <v>158</v>
      </c>
      <c r="AG128" s="5" t="s">
        <v>158</v>
      </c>
      <c r="AH128" s="5" t="s">
        <v>158</v>
      </c>
      <c r="AI128" s="5" t="s">
        <v>158</v>
      </c>
      <c r="AJ128" s="5">
        <v>47</v>
      </c>
      <c r="AK128" s="5">
        <v>24</v>
      </c>
      <c r="AL128" s="5" t="s">
        <v>159</v>
      </c>
      <c r="AM128" s="5" t="s">
        <v>159</v>
      </c>
      <c r="AN128" s="5" t="s">
        <v>166</v>
      </c>
      <c r="AO128" s="5">
        <v>15.1</v>
      </c>
      <c r="AP128" s="5" t="s">
        <v>251</v>
      </c>
      <c r="AQ128" s="5" t="s">
        <v>165</v>
      </c>
      <c r="AR128" s="5" t="s">
        <v>167</v>
      </c>
      <c r="AS128" s="5" t="s">
        <v>168</v>
      </c>
      <c r="AT128" s="9">
        <v>2.5</v>
      </c>
      <c r="AU128" s="5">
        <v>2.7</v>
      </c>
      <c r="AV128" s="5" t="s">
        <v>169</v>
      </c>
      <c r="AW128" s="5" t="s">
        <v>169</v>
      </c>
      <c r="AX128" s="5">
        <v>1.6</v>
      </c>
      <c r="AY128" s="5" t="s">
        <v>159</v>
      </c>
      <c r="AZ128" s="5">
        <v>6.0999999999999999E-2</v>
      </c>
      <c r="BA128" s="5" t="s">
        <v>170</v>
      </c>
      <c r="BC128" s="5" t="s">
        <v>171</v>
      </c>
      <c r="BE128" s="5" t="s">
        <v>159</v>
      </c>
      <c r="BF128" s="5" t="s">
        <v>159</v>
      </c>
      <c r="BG128" s="5" t="s">
        <v>159</v>
      </c>
      <c r="BH128" s="5" t="s">
        <v>159</v>
      </c>
      <c r="BI128" s="5">
        <v>0.28000000000000003</v>
      </c>
      <c r="BJ128" s="5">
        <v>4.7E-2</v>
      </c>
      <c r="BK128" s="5" t="s">
        <v>200</v>
      </c>
      <c r="BL128" s="5" t="s">
        <v>173</v>
      </c>
      <c r="BM128" s="5" t="s">
        <v>173</v>
      </c>
      <c r="BP128" s="5">
        <v>8.1999999999999993</v>
      </c>
      <c r="BQ128" s="5" t="s">
        <v>179</v>
      </c>
      <c r="BS128" s="5" t="s">
        <v>159</v>
      </c>
      <c r="BT128" s="5" t="s">
        <v>158</v>
      </c>
      <c r="BW128" s="5" t="s">
        <v>159</v>
      </c>
      <c r="BX128" s="5" t="s">
        <v>159</v>
      </c>
      <c r="BY128" s="5">
        <v>3.9</v>
      </c>
      <c r="BZ128" s="5">
        <v>64</v>
      </c>
      <c r="CA128" s="5" t="s">
        <v>168</v>
      </c>
      <c r="CB128" s="5">
        <v>26</v>
      </c>
      <c r="CC128" s="5">
        <v>92</v>
      </c>
      <c r="CD128" s="5" t="s">
        <v>175</v>
      </c>
      <c r="CE128" s="5" t="s">
        <v>175</v>
      </c>
      <c r="CJ128" s="5" t="s">
        <v>159</v>
      </c>
      <c r="CK128" s="5" t="s">
        <v>159</v>
      </c>
      <c r="CL128" s="5" t="s">
        <v>159</v>
      </c>
      <c r="CM128" s="5" t="s">
        <v>159</v>
      </c>
    </row>
    <row r="129" spans="1:91" x14ac:dyDescent="0.25">
      <c r="A129" s="5" t="s">
        <v>152</v>
      </c>
      <c r="B129" s="5" t="s">
        <v>239</v>
      </c>
      <c r="C129" s="5" t="s">
        <v>154</v>
      </c>
      <c r="D129" s="6">
        <v>43060.364583333336</v>
      </c>
      <c r="E129" s="5" t="s">
        <v>640</v>
      </c>
      <c r="F129" s="5" t="s">
        <v>640</v>
      </c>
      <c r="G129" s="5" t="s">
        <v>156</v>
      </c>
      <c r="AT129" s="9"/>
      <c r="BD129" s="5">
        <v>5.0000000000000002E-5</v>
      </c>
    </row>
    <row r="130" spans="1:91" x14ac:dyDescent="0.25">
      <c r="A130" s="5" t="s">
        <v>152</v>
      </c>
      <c r="B130" s="5" t="s">
        <v>239</v>
      </c>
      <c r="C130" s="5" t="s">
        <v>187</v>
      </c>
      <c r="D130" s="6">
        <v>43060.364583333336</v>
      </c>
      <c r="E130" s="5" t="s">
        <v>639</v>
      </c>
      <c r="F130" s="5" t="s">
        <v>639</v>
      </c>
      <c r="G130" s="5" t="s">
        <v>156</v>
      </c>
      <c r="AJ130" s="5">
        <v>61</v>
      </c>
      <c r="AT130" s="9"/>
      <c r="BN130" s="5">
        <v>5.98</v>
      </c>
      <c r="BO130" s="5">
        <v>78.5</v>
      </c>
      <c r="BP130" s="5">
        <v>7.08</v>
      </c>
      <c r="BR130" s="5">
        <v>92.1</v>
      </c>
      <c r="CF130" s="5">
        <v>26.32</v>
      </c>
      <c r="CG130" s="5">
        <v>24</v>
      </c>
      <c r="CI130" s="5">
        <v>42</v>
      </c>
    </row>
    <row r="131" spans="1:91" x14ac:dyDescent="0.25">
      <c r="A131" s="5" t="s">
        <v>152</v>
      </c>
      <c r="B131" s="5" t="s">
        <v>239</v>
      </c>
      <c r="C131" s="5" t="s">
        <v>154</v>
      </c>
      <c r="D131" s="6">
        <v>43060.364583333336</v>
      </c>
      <c r="E131" s="5" t="s">
        <v>689</v>
      </c>
      <c r="F131" s="5" t="s">
        <v>689</v>
      </c>
      <c r="G131" s="5" t="s">
        <v>188</v>
      </c>
      <c r="H131" s="5">
        <v>24</v>
      </c>
      <c r="I131" s="5" t="s">
        <v>157</v>
      </c>
      <c r="J131" s="5">
        <v>0.81299999999999994</v>
      </c>
      <c r="K131" s="5" t="s">
        <v>158</v>
      </c>
      <c r="L131" s="5" t="s">
        <v>158</v>
      </c>
      <c r="M131" s="5" t="s">
        <v>159</v>
      </c>
      <c r="N131" s="5" t="s">
        <v>159</v>
      </c>
      <c r="O131" s="5" t="s">
        <v>160</v>
      </c>
      <c r="P131" s="5">
        <v>2.5999999999999999E-2</v>
      </c>
      <c r="Q131" s="5" t="s">
        <v>161</v>
      </c>
      <c r="R131" s="5" t="s">
        <v>161</v>
      </c>
      <c r="T131" s="5" t="s">
        <v>162</v>
      </c>
      <c r="U131" s="5" t="s">
        <v>162</v>
      </c>
      <c r="V131" s="5" t="s">
        <v>163</v>
      </c>
      <c r="W131" s="5" t="s">
        <v>163</v>
      </c>
      <c r="X131" s="5">
        <v>3.3</v>
      </c>
      <c r="Y131" s="5">
        <v>2.9</v>
      </c>
      <c r="Z131" s="5">
        <v>3.5</v>
      </c>
      <c r="AA131" s="5" t="s">
        <v>159</v>
      </c>
      <c r="AB131" s="5" t="s">
        <v>159</v>
      </c>
      <c r="AC131" s="5" t="s">
        <v>163</v>
      </c>
      <c r="AD131" s="5">
        <v>2.4</v>
      </c>
      <c r="AE131" s="5" t="s">
        <v>165</v>
      </c>
      <c r="AF131" s="5" t="s">
        <v>158</v>
      </c>
      <c r="AG131" s="5" t="s">
        <v>158</v>
      </c>
      <c r="AH131" s="5" t="s">
        <v>158</v>
      </c>
      <c r="AI131" s="5" t="s">
        <v>158</v>
      </c>
      <c r="AJ131" s="5">
        <v>48</v>
      </c>
      <c r="AK131" s="5">
        <v>23</v>
      </c>
      <c r="AL131" s="5" t="s">
        <v>159</v>
      </c>
      <c r="AM131" s="5" t="s">
        <v>159</v>
      </c>
      <c r="AN131" s="5" t="s">
        <v>166</v>
      </c>
      <c r="AO131" s="5">
        <v>14.8</v>
      </c>
      <c r="AP131" s="5" t="s">
        <v>251</v>
      </c>
      <c r="AQ131" s="5" t="s">
        <v>165</v>
      </c>
      <c r="AR131" s="5" t="s">
        <v>167</v>
      </c>
      <c r="AS131" s="5" t="s">
        <v>168</v>
      </c>
      <c r="AT131" s="9">
        <v>1.9</v>
      </c>
      <c r="AU131" s="5">
        <v>2.2999999999999998</v>
      </c>
      <c r="AV131" s="5" t="s">
        <v>169</v>
      </c>
      <c r="AW131" s="5" t="s">
        <v>169</v>
      </c>
      <c r="AX131" s="5">
        <v>1.6</v>
      </c>
      <c r="AY131" s="5" t="s">
        <v>159</v>
      </c>
      <c r="AZ131" s="5">
        <v>6.4000000000000001E-2</v>
      </c>
      <c r="BB131" s="5" t="s">
        <v>170</v>
      </c>
      <c r="BC131" s="5" t="s">
        <v>171</v>
      </c>
      <c r="BE131" s="5" t="s">
        <v>159</v>
      </c>
      <c r="BF131" s="5" t="s">
        <v>159</v>
      </c>
      <c r="BG131" s="5" t="s">
        <v>159</v>
      </c>
      <c r="BH131" s="5" t="s">
        <v>159</v>
      </c>
      <c r="BI131" s="5">
        <v>0.27</v>
      </c>
      <c r="BJ131" s="5">
        <v>4.4999999999999998E-2</v>
      </c>
      <c r="BK131" s="5" t="s">
        <v>200</v>
      </c>
      <c r="BL131" s="5" t="s">
        <v>173</v>
      </c>
      <c r="BM131" s="5" t="s">
        <v>173</v>
      </c>
      <c r="BP131" s="5">
        <v>8.1</v>
      </c>
      <c r="BQ131" s="5" t="s">
        <v>179</v>
      </c>
      <c r="BS131" s="5" t="s">
        <v>159</v>
      </c>
      <c r="BT131" s="5" t="s">
        <v>158</v>
      </c>
      <c r="BW131" s="5" t="s">
        <v>159</v>
      </c>
      <c r="BX131" s="5" t="s">
        <v>159</v>
      </c>
      <c r="BY131" s="5">
        <v>3.9</v>
      </c>
      <c r="BZ131" s="5">
        <v>56</v>
      </c>
      <c r="CA131" s="5" t="s">
        <v>168</v>
      </c>
      <c r="CB131" s="5">
        <v>33</v>
      </c>
      <c r="CC131" s="5">
        <v>91</v>
      </c>
      <c r="CD131" s="5" t="s">
        <v>175</v>
      </c>
      <c r="CE131" s="5" t="s">
        <v>175</v>
      </c>
      <c r="CJ131" s="5" t="s">
        <v>159</v>
      </c>
      <c r="CK131" s="5" t="s">
        <v>159</v>
      </c>
      <c r="CL131" s="5" t="s">
        <v>159</v>
      </c>
      <c r="CM131" s="5" t="s">
        <v>159</v>
      </c>
    </row>
    <row r="132" spans="1:91" x14ac:dyDescent="0.25">
      <c r="A132" s="5" t="s">
        <v>152</v>
      </c>
      <c r="B132" s="5" t="s">
        <v>239</v>
      </c>
      <c r="C132" s="5" t="s">
        <v>154</v>
      </c>
      <c r="D132" s="6">
        <v>43060.364583333336</v>
      </c>
      <c r="E132" s="5" t="s">
        <v>690</v>
      </c>
      <c r="F132" s="5" t="s">
        <v>690</v>
      </c>
      <c r="G132" s="5" t="s">
        <v>188</v>
      </c>
      <c r="AT132" s="9"/>
      <c r="BD132" s="5">
        <v>6.9999999999999994E-5</v>
      </c>
    </row>
    <row r="133" spans="1:91" x14ac:dyDescent="0.25">
      <c r="A133" s="5" t="s">
        <v>152</v>
      </c>
      <c r="B133" s="5" t="s">
        <v>239</v>
      </c>
      <c r="C133" s="5" t="s">
        <v>187</v>
      </c>
      <c r="D133" s="6">
        <v>43060.364583333336</v>
      </c>
      <c r="E133" s="5" t="s">
        <v>689</v>
      </c>
      <c r="F133" s="5" t="s">
        <v>689</v>
      </c>
      <c r="G133" s="5" t="s">
        <v>188</v>
      </c>
      <c r="AJ133" s="5">
        <v>61</v>
      </c>
      <c r="AT133" s="9"/>
      <c r="BN133" s="5">
        <v>5.98</v>
      </c>
      <c r="BO133" s="5">
        <v>78.5</v>
      </c>
      <c r="BP133" s="5">
        <v>7.08</v>
      </c>
      <c r="BR133" s="5">
        <v>92.1</v>
      </c>
      <c r="CF133" s="5">
        <v>24</v>
      </c>
      <c r="CG133" s="5">
        <v>26.32</v>
      </c>
      <c r="CI133" s="5">
        <v>42</v>
      </c>
    </row>
    <row r="134" spans="1:91" s="2" customFormat="1" x14ac:dyDescent="0.25">
      <c r="D134" s="3"/>
      <c r="H134" s="2">
        <f>(H128-H131)/((H128+H131)/2)*100</f>
        <v>0</v>
      </c>
      <c r="J134" s="2">
        <f t="shared" ref="J134" si="87">(J128-J131)/((J128+J131)/2)*100</f>
        <v>14.489446662863664</v>
      </c>
      <c r="P134" s="2">
        <f t="shared" ref="O134:BP134" si="88">(P128-P131)/((P128+P131)/2)*100</f>
        <v>7.4074074074074137</v>
      </c>
      <c r="X134" s="2">
        <f t="shared" si="88"/>
        <v>2.9850746268656749</v>
      </c>
      <c r="Y134" s="2">
        <f t="shared" si="88"/>
        <v>15.873015873015872</v>
      </c>
      <c r="Z134" s="2">
        <f t="shared" si="88"/>
        <v>8.2191780821917764</v>
      </c>
      <c r="AD134" s="2">
        <f t="shared" si="88"/>
        <v>0</v>
      </c>
      <c r="AJ134" s="2">
        <f t="shared" si="88"/>
        <v>-2.1052631578947367</v>
      </c>
      <c r="AO134" s="2">
        <f t="shared" si="88"/>
        <v>2.0066889632106957</v>
      </c>
      <c r="AT134" s="21">
        <f t="shared" si="88"/>
        <v>27.272727272727277</v>
      </c>
      <c r="AU134" s="2">
        <f t="shared" si="88"/>
        <v>16.000000000000014</v>
      </c>
      <c r="AX134" s="2">
        <f t="shared" si="88"/>
        <v>0</v>
      </c>
      <c r="AZ134" s="2">
        <f t="shared" si="88"/>
        <v>-4.8000000000000043</v>
      </c>
      <c r="BI134" s="2">
        <f t="shared" ref="BI134:BJ134" si="89">(BI128-BI131)/((BI128+BI131)/2)*100</f>
        <v>3.6363636363636389</v>
      </c>
      <c r="BJ134" s="2">
        <f t="shared" si="89"/>
        <v>4.3478260869565259</v>
      </c>
      <c r="BN134" s="2">
        <f>(BN130-BN133)/((BN130+BN133)/2)*100</f>
        <v>0</v>
      </c>
      <c r="BO134" s="2">
        <f>(BO130-BO133)/((BO130+BO133)/2)*100</f>
        <v>0</v>
      </c>
      <c r="BP134" s="2">
        <f t="shared" si="88"/>
        <v>1.2269938650306706</v>
      </c>
      <c r="BR134" s="2">
        <f>(BR130-BR133)/((BR130+BR133)/2)*100</f>
        <v>0</v>
      </c>
      <c r="BY134" s="2">
        <f t="shared" ref="BY134:CC134" si="90">(BY128-BY131)/((BY128+BY131)/2)*100</f>
        <v>0</v>
      </c>
      <c r="BZ134" s="2">
        <f>(BZ128-BZ131)/((BZ128+BZ131)/2)*100</f>
        <v>13.333333333333334</v>
      </c>
      <c r="CC134" s="2">
        <f t="shared" si="90"/>
        <v>1.0928961748633881</v>
      </c>
      <c r="CF134" s="2">
        <f t="shared" ref="CF134:CG134" si="91">(CF130-CF133)/((CF130+CF133)/2)*100</f>
        <v>9.2209856915739277</v>
      </c>
      <c r="CG134" s="2">
        <f t="shared" si="91"/>
        <v>-9.2209856915739277</v>
      </c>
      <c r="CI134" s="2">
        <f t="shared" ref="CI134" si="92">(CI130-CI133)/((CI130+CI133)/2)*100</f>
        <v>0</v>
      </c>
    </row>
    <row r="135" spans="1:91" x14ac:dyDescent="0.25">
      <c r="A135" s="5" t="s">
        <v>152</v>
      </c>
      <c r="B135" s="5" t="s">
        <v>331</v>
      </c>
      <c r="C135" s="5" t="s">
        <v>154</v>
      </c>
      <c r="D135" s="6">
        <v>43047.583333333336</v>
      </c>
      <c r="E135" s="5" t="s">
        <v>641</v>
      </c>
      <c r="F135" s="5" t="s">
        <v>641</v>
      </c>
      <c r="G135" s="5" t="s">
        <v>156</v>
      </c>
      <c r="H135" s="5">
        <v>28</v>
      </c>
      <c r="I135" s="5">
        <v>0.159</v>
      </c>
      <c r="J135" s="5">
        <v>5.6</v>
      </c>
      <c r="K135" s="5" t="s">
        <v>158</v>
      </c>
      <c r="L135" s="5" t="s">
        <v>158</v>
      </c>
      <c r="M135" s="5" t="s">
        <v>159</v>
      </c>
      <c r="N135" s="5" t="s">
        <v>159</v>
      </c>
      <c r="O135" s="5" t="s">
        <v>160</v>
      </c>
      <c r="P135" s="5">
        <v>8.5000000000000006E-2</v>
      </c>
      <c r="Q135" s="5" t="s">
        <v>161</v>
      </c>
      <c r="R135" s="5" t="s">
        <v>161</v>
      </c>
      <c r="T135" s="5" t="s">
        <v>162</v>
      </c>
      <c r="U135" s="5" t="s">
        <v>162</v>
      </c>
      <c r="V135" s="5" t="s">
        <v>163</v>
      </c>
      <c r="W135" s="5" t="s">
        <v>163</v>
      </c>
      <c r="X135" s="5">
        <v>4.5</v>
      </c>
      <c r="Y135" s="5">
        <v>7.6</v>
      </c>
      <c r="Z135" s="5">
        <v>9.5</v>
      </c>
      <c r="AA135" s="5" t="s">
        <v>159</v>
      </c>
      <c r="AB135" s="5" t="s">
        <v>159</v>
      </c>
      <c r="AC135" s="5" t="s">
        <v>163</v>
      </c>
      <c r="AD135" s="5">
        <v>10</v>
      </c>
      <c r="AE135" s="5" t="s">
        <v>165</v>
      </c>
      <c r="AF135" s="5" t="s">
        <v>158</v>
      </c>
      <c r="AG135" s="5" t="s">
        <v>158</v>
      </c>
      <c r="AH135" s="5" t="s">
        <v>158</v>
      </c>
      <c r="AI135" s="5" t="s">
        <v>158</v>
      </c>
      <c r="AJ135" s="5">
        <v>106</v>
      </c>
      <c r="AK135" s="5">
        <v>27</v>
      </c>
      <c r="AL135" s="5" t="s">
        <v>159</v>
      </c>
      <c r="AM135" s="5" t="s">
        <v>159</v>
      </c>
      <c r="AN135" s="5" t="s">
        <v>166</v>
      </c>
      <c r="AO135" s="5">
        <v>26.9</v>
      </c>
      <c r="AP135" s="5" t="s">
        <v>251</v>
      </c>
      <c r="AQ135" s="5" t="s">
        <v>165</v>
      </c>
      <c r="AR135" s="5">
        <v>0.13200000000000001</v>
      </c>
      <c r="AS135" s="5" t="s">
        <v>168</v>
      </c>
      <c r="AT135" s="23">
        <v>9.1999999999999993</v>
      </c>
      <c r="AU135" s="5">
        <v>9.1999999999999993</v>
      </c>
      <c r="AV135" s="5" t="s">
        <v>169</v>
      </c>
      <c r="AW135" s="5" t="s">
        <v>169</v>
      </c>
      <c r="AX135" s="5">
        <v>3.8</v>
      </c>
      <c r="AY135" s="5" t="s">
        <v>159</v>
      </c>
      <c r="AZ135" s="5">
        <v>9.6000000000000002E-2</v>
      </c>
      <c r="BA135" s="5" t="s">
        <v>170</v>
      </c>
      <c r="BC135" s="5" t="s">
        <v>171</v>
      </c>
      <c r="BE135" s="5" t="s">
        <v>159</v>
      </c>
      <c r="BF135" s="5" t="s">
        <v>159</v>
      </c>
      <c r="BG135" s="5" t="s">
        <v>159</v>
      </c>
      <c r="BH135" s="5" t="s">
        <v>159</v>
      </c>
      <c r="BI135" s="5">
        <v>0.71</v>
      </c>
      <c r="BJ135" s="5">
        <v>0.14000000000000001</v>
      </c>
      <c r="BK135" s="5" t="s">
        <v>170</v>
      </c>
      <c r="BL135" s="5" t="s">
        <v>173</v>
      </c>
      <c r="BM135" s="5" t="s">
        <v>173</v>
      </c>
      <c r="BP135" s="5">
        <v>8</v>
      </c>
      <c r="BQ135" s="5" t="s">
        <v>179</v>
      </c>
      <c r="BS135" s="5" t="s">
        <v>159</v>
      </c>
      <c r="BT135" s="5" t="s">
        <v>159</v>
      </c>
      <c r="BW135" s="5" t="s">
        <v>159</v>
      </c>
      <c r="BX135" s="5" t="s">
        <v>159</v>
      </c>
      <c r="BY135" s="5">
        <v>16</v>
      </c>
      <c r="BZ135" s="5">
        <v>125</v>
      </c>
      <c r="CA135" s="5">
        <v>0.3</v>
      </c>
      <c r="CB135" s="5">
        <v>109</v>
      </c>
      <c r="CC135" s="5">
        <v>235</v>
      </c>
      <c r="CD135" s="5" t="s">
        <v>175</v>
      </c>
      <c r="CE135" s="5" t="s">
        <v>175</v>
      </c>
      <c r="CJ135" s="5" t="s">
        <v>159</v>
      </c>
      <c r="CK135" s="5">
        <v>1.7999999999999999E-2</v>
      </c>
      <c r="CL135" s="5" t="s">
        <v>159</v>
      </c>
      <c r="CM135" s="5">
        <v>0.02</v>
      </c>
    </row>
    <row r="136" spans="1:91" x14ac:dyDescent="0.25">
      <c r="A136" s="5" t="s">
        <v>152</v>
      </c>
      <c r="B136" s="5" t="s">
        <v>331</v>
      </c>
      <c r="C136" s="5" t="s">
        <v>154</v>
      </c>
      <c r="D136" s="6">
        <v>43047.583333333336</v>
      </c>
      <c r="E136" s="5" t="s">
        <v>642</v>
      </c>
      <c r="F136" s="5" t="s">
        <v>642</v>
      </c>
      <c r="G136" s="5" t="s">
        <v>156</v>
      </c>
      <c r="BD136" s="5">
        <v>2.5999999999999998E-4</v>
      </c>
    </row>
    <row r="137" spans="1:91" x14ac:dyDescent="0.25">
      <c r="A137" s="5" t="s">
        <v>152</v>
      </c>
      <c r="B137" s="5" t="s">
        <v>331</v>
      </c>
      <c r="C137" s="5" t="s">
        <v>187</v>
      </c>
      <c r="D137" s="6">
        <v>43047.583333333336</v>
      </c>
      <c r="E137" s="5" t="s">
        <v>641</v>
      </c>
      <c r="F137" s="5" t="s">
        <v>641</v>
      </c>
      <c r="G137" s="5" t="s">
        <v>156</v>
      </c>
      <c r="AJ137" s="5">
        <v>136</v>
      </c>
      <c r="BN137" s="5">
        <v>6.8</v>
      </c>
      <c r="BO137" s="5">
        <v>75</v>
      </c>
      <c r="BP137" s="5">
        <v>7.3</v>
      </c>
      <c r="BR137" s="5">
        <v>254.1</v>
      </c>
      <c r="BV137" s="5">
        <v>0</v>
      </c>
      <c r="CF137" s="5">
        <v>25.8</v>
      </c>
      <c r="CG137" s="5">
        <v>29.4</v>
      </c>
      <c r="CI137" s="5">
        <v>259</v>
      </c>
    </row>
    <row r="138" spans="1:91" x14ac:dyDescent="0.25">
      <c r="A138" s="5" t="s">
        <v>152</v>
      </c>
      <c r="B138" s="5" t="s">
        <v>331</v>
      </c>
      <c r="C138" s="5" t="s">
        <v>154</v>
      </c>
      <c r="D138" s="6">
        <v>43047.583333333336</v>
      </c>
      <c r="E138" s="5" t="s">
        <v>691</v>
      </c>
      <c r="F138" s="5" t="s">
        <v>691</v>
      </c>
      <c r="G138" s="5" t="s">
        <v>188</v>
      </c>
      <c r="H138" s="5">
        <v>28</v>
      </c>
      <c r="I138" s="5">
        <v>0.14399999999999999</v>
      </c>
      <c r="J138" s="5">
        <v>5.2</v>
      </c>
      <c r="K138" s="5" t="s">
        <v>158</v>
      </c>
      <c r="L138" s="5" t="s">
        <v>158</v>
      </c>
      <c r="M138" s="5" t="s">
        <v>159</v>
      </c>
      <c r="N138" s="5" t="s">
        <v>159</v>
      </c>
      <c r="O138" s="5" t="s">
        <v>160</v>
      </c>
      <c r="P138" s="5">
        <v>8.4000000000000005E-2</v>
      </c>
      <c r="Q138" s="5" t="s">
        <v>161</v>
      </c>
      <c r="R138" s="5" t="s">
        <v>161</v>
      </c>
      <c r="T138" s="5" t="s">
        <v>162</v>
      </c>
      <c r="U138" s="5" t="s">
        <v>162</v>
      </c>
      <c r="V138" s="5" t="s">
        <v>163</v>
      </c>
      <c r="W138" s="5" t="s">
        <v>163</v>
      </c>
      <c r="X138" s="5">
        <v>4.4000000000000004</v>
      </c>
      <c r="Y138" s="5">
        <v>6.9</v>
      </c>
      <c r="Z138" s="5">
        <v>9.1</v>
      </c>
      <c r="AA138" s="5" t="s">
        <v>159</v>
      </c>
      <c r="AB138" s="5" t="s">
        <v>159</v>
      </c>
      <c r="AC138" s="5">
        <v>1.1999999999999999E-3</v>
      </c>
      <c r="AD138" s="5">
        <v>10</v>
      </c>
      <c r="AE138" s="5" t="s">
        <v>165</v>
      </c>
      <c r="AF138" s="5" t="s">
        <v>158</v>
      </c>
      <c r="AG138" s="5" t="s">
        <v>158</v>
      </c>
      <c r="AH138" s="5" t="s">
        <v>158</v>
      </c>
      <c r="AI138" s="5" t="s">
        <v>158</v>
      </c>
      <c r="AJ138" s="5">
        <v>115</v>
      </c>
      <c r="AK138" s="5">
        <v>29</v>
      </c>
      <c r="AL138" s="5" t="s">
        <v>159</v>
      </c>
      <c r="AM138" s="5" t="s">
        <v>159</v>
      </c>
      <c r="AN138" s="5" t="s">
        <v>166</v>
      </c>
      <c r="AO138" s="5">
        <v>25.8</v>
      </c>
      <c r="AP138" s="5" t="s">
        <v>251</v>
      </c>
      <c r="AQ138" s="5" t="s">
        <v>165</v>
      </c>
      <c r="AR138" s="5">
        <v>0.11899999999999999</v>
      </c>
      <c r="AS138" s="5" t="s">
        <v>168</v>
      </c>
      <c r="AT138" s="5">
        <v>8.6999999999999993</v>
      </c>
      <c r="AU138" s="5">
        <v>8.6999999999999993</v>
      </c>
      <c r="AV138" s="5" t="s">
        <v>169</v>
      </c>
      <c r="AW138" s="5" t="s">
        <v>169</v>
      </c>
      <c r="AX138" s="5">
        <v>3.6</v>
      </c>
      <c r="AY138" s="5" t="s">
        <v>159</v>
      </c>
      <c r="AZ138" s="5">
        <v>9.4E-2</v>
      </c>
      <c r="BB138" s="5" t="s">
        <v>170</v>
      </c>
      <c r="BC138" s="5" t="s">
        <v>171</v>
      </c>
      <c r="BE138" s="5" t="s">
        <v>159</v>
      </c>
      <c r="BF138" s="5" t="s">
        <v>159</v>
      </c>
      <c r="BG138" s="5" t="s">
        <v>159</v>
      </c>
      <c r="BH138" s="5" t="s">
        <v>159</v>
      </c>
      <c r="BI138" s="5">
        <v>0.72</v>
      </c>
      <c r="BJ138" s="5">
        <v>0.13900000000000001</v>
      </c>
      <c r="BK138" s="5" t="s">
        <v>170</v>
      </c>
      <c r="BL138" s="5" t="s">
        <v>173</v>
      </c>
      <c r="BM138" s="5" t="s">
        <v>173</v>
      </c>
      <c r="BP138" s="5">
        <v>8</v>
      </c>
      <c r="BQ138" s="5" t="s">
        <v>179</v>
      </c>
      <c r="BS138" s="5" t="s">
        <v>159</v>
      </c>
      <c r="BT138" s="5" t="s">
        <v>159</v>
      </c>
      <c r="BW138" s="5" t="s">
        <v>159</v>
      </c>
      <c r="BX138" s="5" t="s">
        <v>159</v>
      </c>
      <c r="BY138" s="5">
        <v>15</v>
      </c>
      <c r="BZ138" s="5">
        <v>126</v>
      </c>
      <c r="CA138" s="5">
        <v>0.3</v>
      </c>
      <c r="CB138" s="5">
        <v>102</v>
      </c>
      <c r="CC138" s="5">
        <v>228</v>
      </c>
      <c r="CD138" s="5" t="s">
        <v>175</v>
      </c>
      <c r="CE138" s="5" t="s">
        <v>175</v>
      </c>
      <c r="CJ138" s="5" t="s">
        <v>159</v>
      </c>
      <c r="CK138" s="5">
        <v>1.7999999999999999E-2</v>
      </c>
      <c r="CL138" s="5" t="s">
        <v>159</v>
      </c>
      <c r="CM138" s="5">
        <v>2.1000000000000001E-2</v>
      </c>
    </row>
    <row r="139" spans="1:91" x14ac:dyDescent="0.25">
      <c r="A139" s="5" t="s">
        <v>152</v>
      </c>
      <c r="B139" s="5" t="s">
        <v>331</v>
      </c>
      <c r="C139" s="5" t="s">
        <v>154</v>
      </c>
      <c r="D139" s="6">
        <v>43047.583333333336</v>
      </c>
      <c r="E139" s="5" t="s">
        <v>692</v>
      </c>
      <c r="F139" s="5" t="s">
        <v>692</v>
      </c>
      <c r="G139" s="5" t="s">
        <v>188</v>
      </c>
      <c r="BD139" s="5">
        <v>1.6000000000000001E-4</v>
      </c>
    </row>
    <row r="140" spans="1:91" x14ac:dyDescent="0.25">
      <c r="A140" s="5" t="s">
        <v>152</v>
      </c>
      <c r="B140" s="5" t="s">
        <v>331</v>
      </c>
      <c r="C140" s="5" t="s">
        <v>187</v>
      </c>
      <c r="D140" s="6">
        <v>43047.583333333336</v>
      </c>
      <c r="E140" s="5" t="s">
        <v>691</v>
      </c>
      <c r="F140" s="5" t="s">
        <v>691</v>
      </c>
      <c r="G140" s="5" t="s">
        <v>188</v>
      </c>
      <c r="AJ140" s="5">
        <v>136</v>
      </c>
      <c r="BN140" s="5">
        <v>6.8</v>
      </c>
      <c r="BO140" s="5">
        <v>75.010000000000005</v>
      </c>
      <c r="BP140" s="5">
        <v>7.3</v>
      </c>
      <c r="BR140" s="5">
        <v>254.2</v>
      </c>
      <c r="CF140" s="5">
        <v>29.4</v>
      </c>
      <c r="CG140" s="5">
        <v>25.8</v>
      </c>
      <c r="CI140" s="5">
        <v>259</v>
      </c>
    </row>
    <row r="141" spans="1:91" s="2" customFormat="1" x14ac:dyDescent="0.25">
      <c r="D141" s="3"/>
      <c r="H141" s="2">
        <f>(H135-H138)/((H135+H138)/2)*100</f>
        <v>0</v>
      </c>
      <c r="J141" s="2">
        <f t="shared" ref="J141" si="93">(J135-J138)/((J135+J138)/2)*100</f>
        <v>7.4074074074073977</v>
      </c>
      <c r="P141" s="2">
        <f t="shared" ref="P141:BQ141" si="94">(P135-P138)/((P135+P138)/2)*100</f>
        <v>1.1834319526627228</v>
      </c>
      <c r="X141" s="2">
        <f t="shared" si="94"/>
        <v>2.2471910112359472</v>
      </c>
      <c r="Y141" s="2">
        <f t="shared" si="94"/>
        <v>9.6551724137930943</v>
      </c>
      <c r="Z141" s="2">
        <f t="shared" si="94"/>
        <v>4.3010752688172085</v>
      </c>
      <c r="AD141" s="2">
        <f t="shared" si="94"/>
        <v>0</v>
      </c>
      <c r="AJ141" s="2">
        <f t="shared" si="94"/>
        <v>-8.1447963800904972</v>
      </c>
      <c r="AO141" s="2">
        <f t="shared" si="94"/>
        <v>4.1745730550284552</v>
      </c>
      <c r="AT141" s="2">
        <f t="shared" si="94"/>
        <v>5.5865921787709505</v>
      </c>
      <c r="AU141" s="2">
        <f t="shared" si="94"/>
        <v>5.5865921787709505</v>
      </c>
      <c r="AX141" s="2">
        <f t="shared" si="94"/>
        <v>5.4054054054053982</v>
      </c>
      <c r="AZ141" s="2">
        <f t="shared" si="94"/>
        <v>2.1052631578947385</v>
      </c>
      <c r="BI141" s="2">
        <f t="shared" ref="BI141:BJ141" si="95">(BI135-BI138)/((BI135+BI138)/2)*100</f>
        <v>-1.3986013986014001</v>
      </c>
      <c r="BJ141" s="2">
        <f t="shared" si="95"/>
        <v>0.71684587813620138</v>
      </c>
      <c r="BN141" s="2">
        <f>(BN137-BN140)/((BN137+BN140)/2)*100</f>
        <v>0</v>
      </c>
      <c r="BO141" s="2">
        <f>(BO137-BO140)/((BO137+BO140)/2)*100</f>
        <v>-1.3332444503706575E-2</v>
      </c>
      <c r="BP141" s="2">
        <f t="shared" si="94"/>
        <v>0</v>
      </c>
      <c r="BR141" s="2">
        <f>(BR137-BR140)/((BR137+BR140)/2)*100</f>
        <v>-3.9346842415893896E-2</v>
      </c>
      <c r="BY141" s="2">
        <f t="shared" ref="BY141:CC141" si="96">(BY135-BY138)/((BY135+BY138)/2)*100</f>
        <v>6.4516129032258061</v>
      </c>
      <c r="BZ141" s="2">
        <f>(BZ135-BZ138)/((BZ135+BZ138)/2)*100</f>
        <v>-0.79681274900398402</v>
      </c>
      <c r="CC141" s="2">
        <f t="shared" si="96"/>
        <v>3.0237580993520519</v>
      </c>
      <c r="CF141" s="2">
        <f t="shared" ref="CF141:CG141" si="97">(CF137-CF140)/((CF137+CF140)/2)*100</f>
        <v>-13.043478260869556</v>
      </c>
      <c r="CG141" s="2">
        <f t="shared" si="97"/>
        <v>13.043478260869556</v>
      </c>
      <c r="CI141" s="2">
        <f t="shared" ref="CI141" si="98">(CI137-CI140)/((CI137+CI140)/2)*100</f>
        <v>0</v>
      </c>
    </row>
    <row r="142" spans="1:91" x14ac:dyDescent="0.25">
      <c r="A142" s="5" t="s">
        <v>152</v>
      </c>
      <c r="B142" s="5" t="s">
        <v>241</v>
      </c>
      <c r="C142" s="5" t="s">
        <v>154</v>
      </c>
      <c r="D142" s="6">
        <v>43059.548611111109</v>
      </c>
      <c r="E142" s="5" t="s">
        <v>643</v>
      </c>
      <c r="F142" s="5" t="s">
        <v>643</v>
      </c>
      <c r="G142" s="5" t="s">
        <v>156</v>
      </c>
      <c r="H142" s="5">
        <v>31</v>
      </c>
      <c r="I142" s="5" t="s">
        <v>157</v>
      </c>
      <c r="J142" s="5">
        <v>0.46100000000000002</v>
      </c>
      <c r="K142" s="5" t="s">
        <v>158</v>
      </c>
      <c r="L142" s="5" t="s">
        <v>158</v>
      </c>
      <c r="M142" s="5" t="s">
        <v>159</v>
      </c>
      <c r="N142" s="5" t="s">
        <v>159</v>
      </c>
      <c r="O142" s="5" t="s">
        <v>160</v>
      </c>
      <c r="P142" s="5">
        <v>2.5000000000000001E-2</v>
      </c>
      <c r="Q142" s="5" t="s">
        <v>161</v>
      </c>
      <c r="R142" s="5" t="s">
        <v>161</v>
      </c>
      <c r="T142" s="5" t="s">
        <v>162</v>
      </c>
      <c r="U142" s="5" t="s">
        <v>162</v>
      </c>
      <c r="V142" s="5" t="s">
        <v>163</v>
      </c>
      <c r="W142" s="5" t="s">
        <v>163</v>
      </c>
      <c r="X142" s="5">
        <v>3.9</v>
      </c>
      <c r="Y142" s="5">
        <v>2.9</v>
      </c>
      <c r="Z142" s="5">
        <v>3.4</v>
      </c>
      <c r="AA142" s="5" t="s">
        <v>159</v>
      </c>
      <c r="AB142" s="5" t="s">
        <v>159</v>
      </c>
      <c r="AC142" s="5" t="s">
        <v>163</v>
      </c>
      <c r="AD142" s="5">
        <v>4.4000000000000004</v>
      </c>
      <c r="AE142" s="5" t="s">
        <v>165</v>
      </c>
      <c r="AF142" s="5" t="s">
        <v>158</v>
      </c>
      <c r="AG142" s="5" t="s">
        <v>158</v>
      </c>
      <c r="AH142" s="5" t="s">
        <v>158</v>
      </c>
      <c r="AI142" s="5" t="s">
        <v>158</v>
      </c>
      <c r="AJ142" s="5">
        <v>76</v>
      </c>
      <c r="AK142" s="5">
        <v>18</v>
      </c>
      <c r="AL142" s="5" t="s">
        <v>159</v>
      </c>
      <c r="AM142" s="5" t="s">
        <v>159</v>
      </c>
      <c r="AN142" s="5" t="s">
        <v>166</v>
      </c>
      <c r="AO142" s="5">
        <v>18</v>
      </c>
      <c r="AP142" s="5">
        <v>9200</v>
      </c>
      <c r="AQ142" s="5" t="s">
        <v>165</v>
      </c>
      <c r="AR142" s="5" t="s">
        <v>167</v>
      </c>
      <c r="AS142" s="5" t="s">
        <v>168</v>
      </c>
      <c r="AT142" s="5">
        <v>1.6</v>
      </c>
      <c r="AU142" s="5">
        <v>1.7</v>
      </c>
      <c r="AV142" s="5" t="s">
        <v>169</v>
      </c>
      <c r="AW142" s="5" t="s">
        <v>169</v>
      </c>
      <c r="AX142" s="5">
        <v>2</v>
      </c>
      <c r="AY142" s="5">
        <v>1.0999999999999999E-2</v>
      </c>
      <c r="AZ142" s="5">
        <v>9.7000000000000003E-2</v>
      </c>
      <c r="BA142" s="5" t="s">
        <v>170</v>
      </c>
      <c r="BC142" s="5" t="s">
        <v>171</v>
      </c>
      <c r="BE142" s="5" t="s">
        <v>159</v>
      </c>
      <c r="BF142" s="5" t="s">
        <v>159</v>
      </c>
      <c r="BG142" s="5" t="s">
        <v>159</v>
      </c>
      <c r="BH142" s="5" t="s">
        <v>159</v>
      </c>
      <c r="BI142" s="5">
        <v>0.4</v>
      </c>
      <c r="BJ142" s="5" t="s">
        <v>172</v>
      </c>
      <c r="BK142" s="5" t="s">
        <v>170</v>
      </c>
      <c r="BL142" s="5" t="s">
        <v>173</v>
      </c>
      <c r="BM142" s="5" t="s">
        <v>173</v>
      </c>
      <c r="BP142" s="5">
        <v>8.1</v>
      </c>
      <c r="BQ142" s="5" t="s">
        <v>179</v>
      </c>
      <c r="BS142" s="5" t="s">
        <v>159</v>
      </c>
      <c r="BT142" s="5" t="s">
        <v>158</v>
      </c>
      <c r="BW142" s="5" t="s">
        <v>159</v>
      </c>
      <c r="BX142" s="5" t="s">
        <v>159</v>
      </c>
      <c r="BY142" s="5">
        <v>9.4</v>
      </c>
      <c r="BZ142" s="5">
        <v>76</v>
      </c>
      <c r="CA142" s="5" t="s">
        <v>168</v>
      </c>
      <c r="CB142" s="5">
        <v>40</v>
      </c>
      <c r="CC142" s="5">
        <v>118</v>
      </c>
      <c r="CD142" s="5" t="s">
        <v>175</v>
      </c>
      <c r="CE142" s="5" t="s">
        <v>175</v>
      </c>
      <c r="CJ142" s="5" t="s">
        <v>159</v>
      </c>
      <c r="CK142" s="5" t="s">
        <v>159</v>
      </c>
      <c r="CL142" s="5" t="s">
        <v>159</v>
      </c>
      <c r="CM142" s="5" t="s">
        <v>159</v>
      </c>
    </row>
    <row r="143" spans="1:91" x14ac:dyDescent="0.25">
      <c r="A143" s="5" t="s">
        <v>152</v>
      </c>
      <c r="B143" s="5" t="s">
        <v>241</v>
      </c>
      <c r="C143" s="5" t="s">
        <v>154</v>
      </c>
      <c r="D143" s="6">
        <v>43059.548611111109</v>
      </c>
      <c r="E143" s="5" t="s">
        <v>644</v>
      </c>
      <c r="F143" s="5" t="s">
        <v>644</v>
      </c>
      <c r="G143" s="5" t="s">
        <v>156</v>
      </c>
      <c r="BD143" s="5">
        <v>8.0000000000000007E-5</v>
      </c>
    </row>
    <row r="144" spans="1:91" x14ac:dyDescent="0.25">
      <c r="A144" s="5" t="s">
        <v>152</v>
      </c>
      <c r="B144" s="5" t="s">
        <v>241</v>
      </c>
      <c r="C144" s="5" t="s">
        <v>187</v>
      </c>
      <c r="D144" s="6">
        <v>43059.548611111109</v>
      </c>
      <c r="E144" s="5" t="s">
        <v>643</v>
      </c>
      <c r="F144" s="5" t="s">
        <v>643</v>
      </c>
      <c r="G144" s="5" t="s">
        <v>156</v>
      </c>
      <c r="AJ144" s="5">
        <v>97</v>
      </c>
      <c r="BN144" s="5">
        <v>6.92</v>
      </c>
      <c r="BO144" s="5">
        <v>90.8</v>
      </c>
      <c r="BP144" s="5">
        <v>7.48</v>
      </c>
      <c r="BR144" s="5">
        <v>201.6</v>
      </c>
      <c r="CF144" s="5">
        <v>27.39</v>
      </c>
      <c r="CG144" s="5">
        <v>25.01</v>
      </c>
      <c r="CI144" s="5">
        <v>48.6</v>
      </c>
    </row>
    <row r="145" spans="1:91" x14ac:dyDescent="0.25">
      <c r="A145" s="5" t="s">
        <v>152</v>
      </c>
      <c r="B145" s="5" t="s">
        <v>241</v>
      </c>
      <c r="C145" s="5" t="s">
        <v>154</v>
      </c>
      <c r="D145" s="6">
        <v>43059.548611111109</v>
      </c>
      <c r="E145" s="5" t="s">
        <v>693</v>
      </c>
      <c r="F145" s="5" t="s">
        <v>693</v>
      </c>
      <c r="G145" s="5" t="s">
        <v>188</v>
      </c>
      <c r="H145" s="5">
        <v>31</v>
      </c>
      <c r="I145" s="5" t="s">
        <v>157</v>
      </c>
      <c r="J145" s="5">
        <v>0.42699999999999999</v>
      </c>
      <c r="K145" s="5" t="s">
        <v>158</v>
      </c>
      <c r="L145" s="5" t="s">
        <v>158</v>
      </c>
      <c r="M145" s="5" t="s">
        <v>159</v>
      </c>
      <c r="N145" s="5" t="s">
        <v>159</v>
      </c>
      <c r="O145" s="5" t="s">
        <v>160</v>
      </c>
      <c r="P145" s="5">
        <v>2.5000000000000001E-2</v>
      </c>
      <c r="Q145" s="5" t="s">
        <v>161</v>
      </c>
      <c r="R145" s="5" t="s">
        <v>161</v>
      </c>
      <c r="T145" s="5" t="s">
        <v>162</v>
      </c>
      <c r="U145" s="5" t="s">
        <v>162</v>
      </c>
      <c r="V145" s="5" t="s">
        <v>163</v>
      </c>
      <c r="W145" s="5" t="s">
        <v>163</v>
      </c>
      <c r="X145" s="5">
        <v>3.9</v>
      </c>
      <c r="Y145" s="5">
        <v>2.7</v>
      </c>
      <c r="Z145" s="5">
        <v>3.2</v>
      </c>
      <c r="AA145" s="5" t="s">
        <v>159</v>
      </c>
      <c r="AB145" s="5" t="s">
        <v>159</v>
      </c>
      <c r="AC145" s="5" t="s">
        <v>163</v>
      </c>
      <c r="AD145" s="5">
        <v>4.9000000000000004</v>
      </c>
      <c r="AE145" s="5" t="s">
        <v>165</v>
      </c>
      <c r="AF145" s="5" t="s">
        <v>158</v>
      </c>
      <c r="AG145" s="5" t="s">
        <v>158</v>
      </c>
      <c r="AH145" s="5" t="s">
        <v>158</v>
      </c>
      <c r="AI145" s="5" t="s">
        <v>158</v>
      </c>
      <c r="AJ145" s="5">
        <v>73</v>
      </c>
      <c r="AK145" s="5">
        <v>12</v>
      </c>
      <c r="AL145" s="5" t="s">
        <v>159</v>
      </c>
      <c r="AM145" s="5" t="s">
        <v>159</v>
      </c>
      <c r="AN145" s="5" t="s">
        <v>166</v>
      </c>
      <c r="AO145" s="5">
        <v>18</v>
      </c>
      <c r="AP145" s="5" t="s">
        <v>251</v>
      </c>
      <c r="AQ145" s="5" t="s">
        <v>165</v>
      </c>
      <c r="AR145" s="5" t="s">
        <v>167</v>
      </c>
      <c r="AS145" s="5" t="s">
        <v>168</v>
      </c>
      <c r="AT145" s="5">
        <v>1.6</v>
      </c>
      <c r="AU145" s="5">
        <v>1.6</v>
      </c>
      <c r="AV145" s="5" t="s">
        <v>169</v>
      </c>
      <c r="AW145" s="5" t="s">
        <v>169</v>
      </c>
      <c r="AX145" s="5">
        <v>2</v>
      </c>
      <c r="AY145" s="5">
        <v>1.0999999999999999E-2</v>
      </c>
      <c r="AZ145" s="5">
        <v>9.6000000000000002E-2</v>
      </c>
      <c r="BB145" s="5" t="s">
        <v>170</v>
      </c>
      <c r="BC145" s="5" t="s">
        <v>171</v>
      </c>
      <c r="BE145" s="5" t="s">
        <v>159</v>
      </c>
      <c r="BF145" s="5" t="s">
        <v>159</v>
      </c>
      <c r="BG145" s="5" t="s">
        <v>159</v>
      </c>
      <c r="BH145" s="5" t="s">
        <v>159</v>
      </c>
      <c r="BI145" s="5">
        <v>0.41</v>
      </c>
      <c r="BJ145" s="5" t="s">
        <v>172</v>
      </c>
      <c r="BK145" s="5" t="s">
        <v>170</v>
      </c>
      <c r="BL145" s="5" t="s">
        <v>173</v>
      </c>
      <c r="BM145" s="5" t="s">
        <v>173</v>
      </c>
      <c r="BP145" s="5">
        <v>8</v>
      </c>
      <c r="BQ145" s="5" t="s">
        <v>179</v>
      </c>
      <c r="BS145" s="5" t="s">
        <v>159</v>
      </c>
      <c r="BT145" s="5" t="s">
        <v>158</v>
      </c>
      <c r="BW145" s="5" t="s">
        <v>159</v>
      </c>
      <c r="BX145" s="5" t="s">
        <v>159</v>
      </c>
      <c r="BY145" s="5">
        <v>9.6</v>
      </c>
      <c r="BZ145" s="5">
        <v>79</v>
      </c>
      <c r="CA145" s="5" t="s">
        <v>168</v>
      </c>
      <c r="CB145" s="5">
        <v>25</v>
      </c>
      <c r="CC145" s="5">
        <v>106</v>
      </c>
      <c r="CD145" s="5" t="s">
        <v>175</v>
      </c>
      <c r="CE145" s="5" t="s">
        <v>175</v>
      </c>
      <c r="CJ145" s="5" t="s">
        <v>159</v>
      </c>
      <c r="CK145" s="5" t="s">
        <v>159</v>
      </c>
      <c r="CL145" s="5" t="s">
        <v>159</v>
      </c>
      <c r="CM145" s="5" t="s">
        <v>159</v>
      </c>
    </row>
    <row r="146" spans="1:91" x14ac:dyDescent="0.25">
      <c r="A146" s="5" t="s">
        <v>152</v>
      </c>
      <c r="B146" s="5" t="s">
        <v>241</v>
      </c>
      <c r="C146" s="5" t="s">
        <v>154</v>
      </c>
      <c r="D146" s="6">
        <v>43059.548611111109</v>
      </c>
      <c r="E146" s="5" t="s">
        <v>694</v>
      </c>
      <c r="F146" s="5" t="s">
        <v>694</v>
      </c>
      <c r="G146" s="5" t="s">
        <v>188</v>
      </c>
      <c r="BD146" s="5">
        <v>6.9999999999999994E-5</v>
      </c>
    </row>
    <row r="147" spans="1:91" x14ac:dyDescent="0.25">
      <c r="A147" s="5" t="s">
        <v>152</v>
      </c>
      <c r="B147" s="5" t="s">
        <v>241</v>
      </c>
      <c r="C147" s="5" t="s">
        <v>187</v>
      </c>
      <c r="D147" s="6">
        <v>43059.548611111109</v>
      </c>
      <c r="E147" s="5" t="s">
        <v>693</v>
      </c>
      <c r="F147" s="5" t="s">
        <v>693</v>
      </c>
      <c r="G147" s="5" t="s">
        <v>188</v>
      </c>
      <c r="AJ147" s="5">
        <v>97</v>
      </c>
      <c r="BN147" s="5">
        <v>6.92</v>
      </c>
      <c r="BO147" s="5">
        <v>90.8</v>
      </c>
      <c r="BP147" s="5">
        <v>7.48</v>
      </c>
      <c r="BR147" s="5">
        <v>201.6</v>
      </c>
      <c r="CF147" s="5">
        <v>25.01</v>
      </c>
      <c r="CG147" s="5">
        <v>27.39</v>
      </c>
      <c r="CI147" s="5">
        <v>48.6</v>
      </c>
    </row>
    <row r="148" spans="1:91" s="2" customFormat="1" x14ac:dyDescent="0.25">
      <c r="D148" s="3"/>
      <c r="H148" s="2">
        <f>(H142-H145)/((H142+H145)/2)*100</f>
        <v>0</v>
      </c>
      <c r="J148" s="2">
        <f t="shared" ref="J148" si="99">(J142-J145)/((J142+J145)/2)*100</f>
        <v>7.6576576576576638</v>
      </c>
      <c r="P148" s="2">
        <f t="shared" ref="P148:BQ148" si="100">(P142-P145)/((P142+P145)/2)*100</f>
        <v>0</v>
      </c>
      <c r="X148" s="2">
        <f t="shared" si="100"/>
        <v>0</v>
      </c>
      <c r="Y148" s="2">
        <f t="shared" si="100"/>
        <v>7.1428571428571344</v>
      </c>
      <c r="Z148" s="2">
        <f t="shared" si="100"/>
        <v>6.0606060606060534</v>
      </c>
      <c r="AD148" s="2">
        <f t="shared" si="100"/>
        <v>-10.75268817204301</v>
      </c>
      <c r="AJ148" s="2">
        <f t="shared" si="100"/>
        <v>4.0268456375838921</v>
      </c>
      <c r="AO148" s="2">
        <f t="shared" si="100"/>
        <v>0</v>
      </c>
      <c r="AT148" s="2">
        <f t="shared" si="100"/>
        <v>0</v>
      </c>
      <c r="AU148" s="2">
        <f t="shared" si="100"/>
        <v>6.0606060606060534</v>
      </c>
      <c r="AX148" s="2">
        <f t="shared" si="100"/>
        <v>0</v>
      </c>
      <c r="AZ148" s="2">
        <f t="shared" si="100"/>
        <v>1.0362694300518145</v>
      </c>
      <c r="BI148" s="2">
        <f t="shared" ref="BI148:BJ148" si="101">(BI142-BI145)/((BI142+BI145)/2)*100</f>
        <v>-2.4691358024691241</v>
      </c>
      <c r="BJ148" s="2" t="e">
        <f t="shared" si="101"/>
        <v>#VALUE!</v>
      </c>
      <c r="BN148" s="2">
        <f>(BN144-BN147)/((BN144+BN147)/2)*100</f>
        <v>0</v>
      </c>
      <c r="BO148" s="2">
        <f>(BO144-BO147)/((BO144+BO147)/2)*100</f>
        <v>0</v>
      </c>
      <c r="BP148" s="2">
        <f t="shared" si="100"/>
        <v>1.242236024844716</v>
      </c>
      <c r="BR148" s="2">
        <f>(BR144-BR147)/((BR144+BR147)/2)*100</f>
        <v>0</v>
      </c>
      <c r="BY148" s="2">
        <f t="shared" ref="BY148:CC148" si="102">(BY142-BY145)/((BY142+BY145)/2)*100</f>
        <v>-2.1052631578947296</v>
      </c>
      <c r="BZ148" s="2">
        <f>(BZ142-BZ145)/((BZ142+BZ145)/2)*100</f>
        <v>-3.870967741935484</v>
      </c>
      <c r="CC148" s="2">
        <f t="shared" si="102"/>
        <v>10.714285714285714</v>
      </c>
      <c r="CF148" s="2">
        <f t="shared" ref="CF148:CG148" si="103">(CF144-CF147)/((CF144+CF147)/2)*100</f>
        <v>9.0839694656488508</v>
      </c>
      <c r="CG148" s="2">
        <f t="shared" si="103"/>
        <v>-9.0839694656488508</v>
      </c>
      <c r="CI148" s="2">
        <f t="shared" ref="CI148" si="104">(CI144-CI147)/((CI144+CI147)/2)*100</f>
        <v>0</v>
      </c>
    </row>
    <row r="149" spans="1:91" x14ac:dyDescent="0.25">
      <c r="A149" s="5" t="s">
        <v>152</v>
      </c>
      <c r="B149" s="5" t="s">
        <v>243</v>
      </c>
      <c r="C149" s="5" t="s">
        <v>154</v>
      </c>
      <c r="D149" s="6">
        <v>43063.423611111109</v>
      </c>
      <c r="E149" s="5" t="s">
        <v>645</v>
      </c>
      <c r="F149" s="5" t="s">
        <v>645</v>
      </c>
      <c r="G149" s="5" t="s">
        <v>156</v>
      </c>
      <c r="H149" s="5">
        <v>23</v>
      </c>
      <c r="I149" s="5">
        <v>0.11700000000000001</v>
      </c>
      <c r="J149" s="5">
        <v>1.9</v>
      </c>
      <c r="K149" s="5" t="s">
        <v>158</v>
      </c>
      <c r="L149" s="5" t="s">
        <v>158</v>
      </c>
      <c r="M149" s="5" t="s">
        <v>159</v>
      </c>
      <c r="N149" s="5" t="s">
        <v>159</v>
      </c>
      <c r="O149" s="5">
        <v>2.5999999999999999E-2</v>
      </c>
      <c r="P149" s="5">
        <v>4.2999999999999997E-2</v>
      </c>
      <c r="Q149" s="5" t="s">
        <v>161</v>
      </c>
      <c r="R149" s="5" t="s">
        <v>161</v>
      </c>
      <c r="T149" s="5" t="s">
        <v>162</v>
      </c>
      <c r="U149" s="5" t="s">
        <v>162</v>
      </c>
      <c r="V149" s="5" t="s">
        <v>163</v>
      </c>
      <c r="W149" s="5" t="s">
        <v>163</v>
      </c>
      <c r="X149" s="5">
        <v>3.1</v>
      </c>
      <c r="Y149" s="5">
        <v>3.9</v>
      </c>
      <c r="Z149" s="5">
        <v>4.8</v>
      </c>
      <c r="AA149" s="5" t="s">
        <v>159</v>
      </c>
      <c r="AB149" s="5" t="s">
        <v>159</v>
      </c>
      <c r="AC149" s="5">
        <v>1.2999999999999999E-3</v>
      </c>
      <c r="AD149" s="5">
        <v>2.8</v>
      </c>
      <c r="AE149" s="5" t="s">
        <v>165</v>
      </c>
      <c r="AF149" s="5" t="s">
        <v>158</v>
      </c>
      <c r="AG149" s="5" t="s">
        <v>158</v>
      </c>
      <c r="AH149" s="5" t="s">
        <v>158</v>
      </c>
      <c r="AI149" s="5" t="s">
        <v>158</v>
      </c>
      <c r="AJ149" s="5">
        <v>56</v>
      </c>
      <c r="AK149" s="5">
        <v>112</v>
      </c>
      <c r="AL149" s="5" t="s">
        <v>159</v>
      </c>
      <c r="AM149" s="5" t="s">
        <v>159</v>
      </c>
      <c r="AN149" s="5" t="s">
        <v>166</v>
      </c>
      <c r="AO149" s="5">
        <v>13.9</v>
      </c>
      <c r="AP149" s="5">
        <v>790</v>
      </c>
      <c r="AQ149" s="5" t="s">
        <v>165</v>
      </c>
      <c r="AR149" s="5">
        <v>0.55200000000000005</v>
      </c>
      <c r="AS149" s="5">
        <v>0.22</v>
      </c>
      <c r="AT149" s="5">
        <v>9.5</v>
      </c>
      <c r="AU149" s="5">
        <v>9.6999999999999993</v>
      </c>
      <c r="AV149" s="5" t="s">
        <v>169</v>
      </c>
      <c r="AW149" s="5" t="s">
        <v>169</v>
      </c>
      <c r="AX149" s="5">
        <v>1.5</v>
      </c>
      <c r="AY149" s="5">
        <v>0.126</v>
      </c>
      <c r="AZ149" s="5">
        <v>0.38100000000000001</v>
      </c>
      <c r="BA149" s="5" t="s">
        <v>170</v>
      </c>
      <c r="BC149" s="5" t="s">
        <v>171</v>
      </c>
      <c r="BE149" s="5" t="s">
        <v>159</v>
      </c>
      <c r="BF149" s="5" t="s">
        <v>159</v>
      </c>
      <c r="BG149" s="5" t="s">
        <v>159</v>
      </c>
      <c r="BH149" s="5" t="s">
        <v>159</v>
      </c>
      <c r="BI149" s="5">
        <v>0.37</v>
      </c>
      <c r="BJ149" s="5" t="s">
        <v>172</v>
      </c>
      <c r="BK149" s="5" t="s">
        <v>170</v>
      </c>
      <c r="BL149" s="5" t="s">
        <v>173</v>
      </c>
      <c r="BM149" s="5" t="s">
        <v>173</v>
      </c>
      <c r="BP149" s="5">
        <v>7.5</v>
      </c>
      <c r="BQ149" s="5" t="s">
        <v>179</v>
      </c>
      <c r="BS149" s="5" t="s">
        <v>159</v>
      </c>
      <c r="BT149" s="5" t="s">
        <v>158</v>
      </c>
      <c r="BW149" s="5" t="s">
        <v>159</v>
      </c>
      <c r="BX149" s="5" t="s">
        <v>159</v>
      </c>
      <c r="BY149" s="5">
        <v>5.4</v>
      </c>
      <c r="BZ149" s="5">
        <v>70</v>
      </c>
      <c r="CA149" s="5" t="s">
        <v>168</v>
      </c>
      <c r="CB149" s="5">
        <v>84</v>
      </c>
      <c r="CC149" s="5">
        <v>156</v>
      </c>
      <c r="CD149" s="5" t="s">
        <v>175</v>
      </c>
      <c r="CE149" s="5" t="s">
        <v>175</v>
      </c>
      <c r="CJ149" s="5" t="s">
        <v>159</v>
      </c>
      <c r="CK149" s="5" t="s">
        <v>159</v>
      </c>
      <c r="CL149" s="5" t="s">
        <v>159</v>
      </c>
      <c r="CM149" s="5" t="s">
        <v>159</v>
      </c>
    </row>
    <row r="150" spans="1:91" x14ac:dyDescent="0.25">
      <c r="A150" s="5" t="s">
        <v>152</v>
      </c>
      <c r="B150" s="5" t="s">
        <v>243</v>
      </c>
      <c r="C150" s="5" t="s">
        <v>154</v>
      </c>
      <c r="D150" s="6">
        <v>43063.423611111109</v>
      </c>
      <c r="E150" s="5" t="s">
        <v>646</v>
      </c>
      <c r="F150" s="5" t="s">
        <v>646</v>
      </c>
      <c r="G150" s="5" t="s">
        <v>156</v>
      </c>
      <c r="BD150" s="5">
        <v>1.8000000000000001E-4</v>
      </c>
    </row>
    <row r="151" spans="1:91" x14ac:dyDescent="0.25">
      <c r="A151" s="5" t="s">
        <v>152</v>
      </c>
      <c r="B151" s="5" t="s">
        <v>243</v>
      </c>
      <c r="C151" s="5" t="s">
        <v>187</v>
      </c>
      <c r="D151" s="6">
        <v>43063.423611111109</v>
      </c>
      <c r="E151" s="5" t="s">
        <v>645</v>
      </c>
      <c r="F151" s="5" t="s">
        <v>645</v>
      </c>
      <c r="G151" s="5" t="s">
        <v>156</v>
      </c>
      <c r="AJ151" s="5">
        <v>70</v>
      </c>
      <c r="BN151" s="5">
        <v>5.68</v>
      </c>
      <c r="BO151" s="5">
        <v>70.2</v>
      </c>
      <c r="BP151" s="5">
        <v>5.84</v>
      </c>
      <c r="BR151" s="5">
        <v>345.3</v>
      </c>
      <c r="CF151" s="5">
        <v>24.73</v>
      </c>
      <c r="CG151" s="5">
        <v>23</v>
      </c>
      <c r="CI151" s="5">
        <v>188</v>
      </c>
    </row>
    <row r="152" spans="1:91" x14ac:dyDescent="0.25">
      <c r="A152" s="5" t="s">
        <v>152</v>
      </c>
      <c r="B152" s="5" t="s">
        <v>243</v>
      </c>
      <c r="C152" s="5" t="s">
        <v>154</v>
      </c>
      <c r="D152" s="6">
        <v>43063.423611111109</v>
      </c>
      <c r="E152" s="5" t="s">
        <v>695</v>
      </c>
      <c r="F152" s="5" t="s">
        <v>695</v>
      </c>
      <c r="G152" s="5" t="s">
        <v>188</v>
      </c>
      <c r="H152" s="5">
        <v>23</v>
      </c>
      <c r="I152" s="5">
        <v>0.14599999999999999</v>
      </c>
      <c r="J152" s="5">
        <v>1.6</v>
      </c>
      <c r="K152" s="5" t="s">
        <v>158</v>
      </c>
      <c r="L152" s="5" t="s">
        <v>158</v>
      </c>
      <c r="M152" s="5" t="s">
        <v>159</v>
      </c>
      <c r="N152" s="5" t="s">
        <v>159</v>
      </c>
      <c r="O152" s="5">
        <v>3.3000000000000002E-2</v>
      </c>
      <c r="P152" s="5">
        <v>0.04</v>
      </c>
      <c r="Q152" s="5" t="s">
        <v>161</v>
      </c>
      <c r="R152" s="5" t="s">
        <v>161</v>
      </c>
      <c r="T152" s="5" t="s">
        <v>162</v>
      </c>
      <c r="U152" s="5" t="s">
        <v>162</v>
      </c>
      <c r="V152" s="5" t="s">
        <v>163</v>
      </c>
      <c r="W152" s="5" t="s">
        <v>163</v>
      </c>
      <c r="X152" s="5">
        <v>3.1</v>
      </c>
      <c r="Y152" s="5">
        <v>3.7</v>
      </c>
      <c r="Z152" s="5">
        <v>4.5999999999999996</v>
      </c>
      <c r="AA152" s="5" t="s">
        <v>159</v>
      </c>
      <c r="AB152" s="5" t="s">
        <v>159</v>
      </c>
      <c r="AC152" s="5" t="s">
        <v>163</v>
      </c>
      <c r="AD152" s="5">
        <v>3</v>
      </c>
      <c r="AE152" s="5" t="s">
        <v>165</v>
      </c>
      <c r="AF152" s="5" t="s">
        <v>158</v>
      </c>
      <c r="AG152" s="5" t="s">
        <v>158</v>
      </c>
      <c r="AH152" s="5" t="s">
        <v>158</v>
      </c>
      <c r="AI152" s="5" t="s">
        <v>158</v>
      </c>
      <c r="AJ152" s="5">
        <v>63</v>
      </c>
      <c r="AK152" s="5">
        <v>105</v>
      </c>
      <c r="AL152" s="5" t="s">
        <v>159</v>
      </c>
      <c r="AM152" s="5" t="s">
        <v>159</v>
      </c>
      <c r="AN152" s="5" t="s">
        <v>166</v>
      </c>
      <c r="AO152" s="5">
        <v>13.9</v>
      </c>
      <c r="AP152" s="5">
        <v>20</v>
      </c>
      <c r="AQ152" s="5" t="s">
        <v>165</v>
      </c>
      <c r="AR152" s="5">
        <v>0.69099999999999995</v>
      </c>
      <c r="AS152" s="5">
        <v>0.25</v>
      </c>
      <c r="AT152" s="5">
        <v>7.9</v>
      </c>
      <c r="AU152" s="5">
        <v>8.1</v>
      </c>
      <c r="AV152" s="5" t="s">
        <v>169</v>
      </c>
      <c r="AW152" s="5" t="s">
        <v>169</v>
      </c>
      <c r="AX152" s="5">
        <v>1.5</v>
      </c>
      <c r="AY152" s="5">
        <v>0.157</v>
      </c>
      <c r="AZ152" s="5">
        <v>0.32600000000000001</v>
      </c>
      <c r="BB152" s="5" t="s">
        <v>170</v>
      </c>
      <c r="BC152" s="5" t="s">
        <v>171</v>
      </c>
      <c r="BE152" s="5" t="s">
        <v>159</v>
      </c>
      <c r="BF152" s="5" t="s">
        <v>159</v>
      </c>
      <c r="BG152" s="5" t="s">
        <v>159</v>
      </c>
      <c r="BH152" s="5" t="s">
        <v>159</v>
      </c>
      <c r="BI152" s="5">
        <v>0.34</v>
      </c>
      <c r="BJ152" s="5" t="s">
        <v>172</v>
      </c>
      <c r="BK152" s="5" t="s">
        <v>170</v>
      </c>
      <c r="BL152" s="5" t="s">
        <v>173</v>
      </c>
      <c r="BM152" s="5" t="s">
        <v>173</v>
      </c>
      <c r="BP152" s="5">
        <v>7.8</v>
      </c>
      <c r="BQ152" s="5">
        <v>0.05</v>
      </c>
      <c r="BS152" s="5" t="s">
        <v>159</v>
      </c>
      <c r="BT152" s="5" t="s">
        <v>158</v>
      </c>
      <c r="BW152" s="5" t="s">
        <v>159</v>
      </c>
      <c r="BX152" s="5" t="s">
        <v>159</v>
      </c>
      <c r="BY152" s="5">
        <v>5.3</v>
      </c>
      <c r="BZ152" s="5">
        <v>76</v>
      </c>
      <c r="CA152" s="5" t="s">
        <v>168</v>
      </c>
      <c r="CB152" s="5">
        <v>104</v>
      </c>
      <c r="CC152" s="5">
        <v>180</v>
      </c>
      <c r="CD152" s="5" t="s">
        <v>175</v>
      </c>
      <c r="CE152" s="5" t="s">
        <v>175</v>
      </c>
      <c r="CJ152" s="5" t="s">
        <v>159</v>
      </c>
      <c r="CK152" s="5" t="s">
        <v>159</v>
      </c>
      <c r="CL152" s="5" t="s">
        <v>159</v>
      </c>
      <c r="CM152" s="5" t="s">
        <v>159</v>
      </c>
    </row>
    <row r="153" spans="1:91" x14ac:dyDescent="0.25">
      <c r="A153" s="5" t="s">
        <v>152</v>
      </c>
      <c r="B153" s="5" t="s">
        <v>243</v>
      </c>
      <c r="C153" s="5" t="s">
        <v>154</v>
      </c>
      <c r="D153" s="6">
        <v>43063.423611111109</v>
      </c>
      <c r="E153" s="5" t="s">
        <v>696</v>
      </c>
      <c r="F153" s="5" t="s">
        <v>696</v>
      </c>
      <c r="G153" s="5" t="s">
        <v>188</v>
      </c>
      <c r="BD153" s="5">
        <v>1.4999999999999999E-4</v>
      </c>
    </row>
    <row r="154" spans="1:91" x14ac:dyDescent="0.25">
      <c r="A154" s="5" t="s">
        <v>152</v>
      </c>
      <c r="B154" s="5" t="s">
        <v>243</v>
      </c>
      <c r="C154" s="5" t="s">
        <v>187</v>
      </c>
      <c r="D154" s="6">
        <v>43063.423611111109</v>
      </c>
      <c r="E154" s="5" t="s">
        <v>695</v>
      </c>
      <c r="F154" s="5" t="s">
        <v>695</v>
      </c>
      <c r="G154" s="5" t="s">
        <v>188</v>
      </c>
      <c r="AJ154" s="5">
        <v>70</v>
      </c>
      <c r="BN154" s="5">
        <v>5.68</v>
      </c>
      <c r="BO154" s="5">
        <v>70.2</v>
      </c>
      <c r="BP154" s="5">
        <v>5.84</v>
      </c>
      <c r="BR154" s="5">
        <v>345.3</v>
      </c>
      <c r="CF154" s="5">
        <v>23</v>
      </c>
      <c r="CG154" s="5">
        <v>24.73</v>
      </c>
      <c r="CI154" s="5">
        <v>188</v>
      </c>
    </row>
    <row r="155" spans="1:91" s="2" customFormat="1" x14ac:dyDescent="0.25">
      <c r="D155" s="3"/>
      <c r="H155" s="2">
        <f>(H149-H152)/((H149+H152)/2)*100</f>
        <v>0</v>
      </c>
      <c r="J155" s="2">
        <f t="shared" ref="J155" si="105">(J149-J152)/((J149+J152)/2)*100</f>
        <v>17.142857142857132</v>
      </c>
      <c r="P155" s="2">
        <f t="shared" ref="P155:BQ155" si="106">(P149-P152)/((P149+P152)/2)*100</f>
        <v>7.2289156626505928</v>
      </c>
      <c r="X155" s="2">
        <f t="shared" si="106"/>
        <v>0</v>
      </c>
      <c r="Y155" s="2">
        <f t="shared" si="106"/>
        <v>5.2631578947368354</v>
      </c>
      <c r="Z155" s="2">
        <f t="shared" si="106"/>
        <v>4.2553191489361746</v>
      </c>
      <c r="AD155" s="2">
        <f t="shared" si="106"/>
        <v>-6.8965517241379377</v>
      </c>
      <c r="AJ155" s="2">
        <f t="shared" si="106"/>
        <v>-11.76470588235294</v>
      </c>
      <c r="AO155" s="2">
        <f t="shared" si="106"/>
        <v>0</v>
      </c>
      <c r="AT155" s="2">
        <f t="shared" si="106"/>
        <v>18.390804597701145</v>
      </c>
      <c r="AU155" s="2">
        <f t="shared" si="106"/>
        <v>17.977528089887642</v>
      </c>
      <c r="AX155" s="2">
        <f t="shared" si="106"/>
        <v>0</v>
      </c>
      <c r="AZ155" s="2">
        <f t="shared" si="106"/>
        <v>15.558698727015555</v>
      </c>
      <c r="BI155" s="2">
        <f t="shared" ref="BI155:BJ155" si="107">(BI149-BI152)/((BI149+BI152)/2)*100</f>
        <v>8.450704225352105</v>
      </c>
      <c r="BN155" s="2">
        <f>(BN151-BN154)/((BN151+BN154)/2)*100</f>
        <v>0</v>
      </c>
      <c r="BO155" s="2">
        <f>(BO151-BO154)/((BO151+BO154)/2)*100</f>
        <v>0</v>
      </c>
      <c r="BP155" s="2">
        <f t="shared" si="106"/>
        <v>-3.9215686274509776</v>
      </c>
      <c r="BR155" s="2">
        <f>(BR151-BR154)/((BR151+BR154)/2)*100</f>
        <v>0</v>
      </c>
      <c r="BY155" s="2">
        <f t="shared" ref="BY155:CC155" si="108">(BY149-BY152)/((BY149+BY152)/2)*100</f>
        <v>1.8691588785046829</v>
      </c>
      <c r="BZ155" s="2">
        <f>(BZ149-BZ152)/((BZ149+BZ152)/2)*100</f>
        <v>-8.2191780821917799</v>
      </c>
      <c r="CC155" s="2">
        <f t="shared" si="108"/>
        <v>-14.285714285714285</v>
      </c>
      <c r="CF155" s="2">
        <f t="shared" ref="CF155:CG155" si="109">(CF151-CF154)/((CF151+CF154)/2)*100</f>
        <v>7.2491095746909711</v>
      </c>
      <c r="CG155" s="2">
        <f t="shared" si="109"/>
        <v>-7.2491095746909711</v>
      </c>
      <c r="CI155" s="2">
        <f t="shared" ref="CI155" si="110">(CI151-CI154)/((CI151+CI154)/2)*100</f>
        <v>0</v>
      </c>
    </row>
    <row r="156" spans="1:91" x14ac:dyDescent="0.25">
      <c r="A156" s="5" t="s">
        <v>152</v>
      </c>
      <c r="B156" s="5" t="s">
        <v>336</v>
      </c>
      <c r="C156" s="5" t="s">
        <v>154</v>
      </c>
      <c r="D156" s="6">
        <v>43061.388888888891</v>
      </c>
      <c r="E156" s="5" t="s">
        <v>647</v>
      </c>
      <c r="F156" s="5" t="s">
        <v>647</v>
      </c>
      <c r="G156" s="5" t="s">
        <v>156</v>
      </c>
      <c r="H156" s="5">
        <v>26</v>
      </c>
      <c r="I156" s="5" t="s">
        <v>157</v>
      </c>
      <c r="J156" s="5">
        <v>1.6</v>
      </c>
      <c r="K156" s="5" t="s">
        <v>158</v>
      </c>
      <c r="L156" s="5" t="s">
        <v>158</v>
      </c>
      <c r="M156" s="5" t="s">
        <v>159</v>
      </c>
      <c r="N156" s="5" t="s">
        <v>159</v>
      </c>
      <c r="O156" s="5" t="s">
        <v>160</v>
      </c>
      <c r="P156" s="5">
        <v>0.03</v>
      </c>
      <c r="Q156" s="5" t="s">
        <v>161</v>
      </c>
      <c r="R156" s="5" t="s">
        <v>161</v>
      </c>
      <c r="T156" s="5" t="s">
        <v>162</v>
      </c>
      <c r="U156" s="5" t="s">
        <v>162</v>
      </c>
      <c r="V156" s="5" t="s">
        <v>163</v>
      </c>
      <c r="W156" s="5" t="s">
        <v>163</v>
      </c>
      <c r="X156" s="5">
        <v>5.0999999999999996</v>
      </c>
      <c r="Y156" s="5">
        <v>2.9</v>
      </c>
      <c r="Z156" s="5">
        <v>3.4</v>
      </c>
      <c r="AA156" s="5" t="s">
        <v>159</v>
      </c>
      <c r="AB156" s="5" t="s">
        <v>159</v>
      </c>
      <c r="AC156" s="5" t="s">
        <v>163</v>
      </c>
      <c r="AD156" s="5">
        <v>6.4</v>
      </c>
      <c r="AE156" s="5">
        <v>0.87</v>
      </c>
      <c r="AF156" s="5" t="s">
        <v>158</v>
      </c>
      <c r="AG156" s="5" t="s">
        <v>158</v>
      </c>
      <c r="AH156" s="5" t="s">
        <v>158</v>
      </c>
      <c r="AI156" s="5" t="s">
        <v>158</v>
      </c>
      <c r="AJ156" s="5">
        <v>78</v>
      </c>
      <c r="AK156" s="5">
        <v>22</v>
      </c>
      <c r="AL156" s="5" t="s">
        <v>159</v>
      </c>
      <c r="AM156" s="5" t="s">
        <v>159</v>
      </c>
      <c r="AN156" s="5" t="s">
        <v>166</v>
      </c>
      <c r="AO156" s="5">
        <v>22.2</v>
      </c>
      <c r="AP156" s="5">
        <v>9200</v>
      </c>
      <c r="AQ156" s="5" t="s">
        <v>165</v>
      </c>
      <c r="AR156" s="5" t="s">
        <v>167</v>
      </c>
      <c r="AS156" s="5" t="s">
        <v>168</v>
      </c>
      <c r="AT156" s="5">
        <v>2.8</v>
      </c>
      <c r="AU156" s="5">
        <v>2.8</v>
      </c>
      <c r="AV156" s="5" t="s">
        <v>169</v>
      </c>
      <c r="AW156" s="5" t="s">
        <v>169</v>
      </c>
      <c r="AX156" s="5">
        <v>2.2999999999999998</v>
      </c>
      <c r="AY156" s="5">
        <v>2.5000000000000001E-2</v>
      </c>
      <c r="AZ156" s="5">
        <v>0.115</v>
      </c>
      <c r="BA156" s="5" t="s">
        <v>170</v>
      </c>
      <c r="BC156" s="5" t="s">
        <v>171</v>
      </c>
      <c r="BE156" s="5" t="s">
        <v>159</v>
      </c>
      <c r="BF156" s="5" t="s">
        <v>159</v>
      </c>
      <c r="BG156" s="5" t="s">
        <v>159</v>
      </c>
      <c r="BH156" s="5" t="s">
        <v>159</v>
      </c>
      <c r="BI156" s="5">
        <v>0.65</v>
      </c>
      <c r="BJ156" s="5" t="s">
        <v>172</v>
      </c>
      <c r="BK156" s="5" t="s">
        <v>170</v>
      </c>
      <c r="BL156" s="5" t="s">
        <v>173</v>
      </c>
      <c r="BM156" s="5" t="s">
        <v>173</v>
      </c>
      <c r="BP156" s="5">
        <v>6.6</v>
      </c>
      <c r="BQ156" s="5" t="s">
        <v>179</v>
      </c>
      <c r="BS156" s="5" t="s">
        <v>159</v>
      </c>
      <c r="BT156" s="5" t="s">
        <v>158</v>
      </c>
      <c r="BW156" s="5" t="s">
        <v>159</v>
      </c>
      <c r="BX156" s="5" t="s">
        <v>159</v>
      </c>
      <c r="BY156" s="5">
        <v>7.2</v>
      </c>
      <c r="BZ156" s="5">
        <v>82</v>
      </c>
      <c r="CA156" s="5">
        <v>0.1</v>
      </c>
      <c r="CB156" s="5">
        <v>73</v>
      </c>
      <c r="CC156" s="5">
        <v>157</v>
      </c>
      <c r="CD156" s="5" t="s">
        <v>175</v>
      </c>
      <c r="CE156" s="5" t="s">
        <v>175</v>
      </c>
      <c r="CJ156" s="5" t="s">
        <v>159</v>
      </c>
      <c r="CK156" s="5" t="s">
        <v>159</v>
      </c>
      <c r="CL156" s="5" t="s">
        <v>159</v>
      </c>
      <c r="CM156" s="5" t="s">
        <v>159</v>
      </c>
    </row>
    <row r="157" spans="1:91" x14ac:dyDescent="0.25">
      <c r="A157" s="5" t="s">
        <v>152</v>
      </c>
      <c r="B157" s="5" t="s">
        <v>336</v>
      </c>
      <c r="C157" s="5" t="s">
        <v>154</v>
      </c>
      <c r="D157" s="6">
        <v>43061.388888888891</v>
      </c>
      <c r="E157" s="5" t="s">
        <v>648</v>
      </c>
      <c r="F157" s="5" t="s">
        <v>648</v>
      </c>
      <c r="G157" s="5" t="s">
        <v>156</v>
      </c>
      <c r="BD157" s="5">
        <v>6.0000000000000002E-5</v>
      </c>
    </row>
    <row r="158" spans="1:91" x14ac:dyDescent="0.25">
      <c r="A158" s="5" t="s">
        <v>152</v>
      </c>
      <c r="B158" s="5" t="s">
        <v>336</v>
      </c>
      <c r="C158" s="5" t="s">
        <v>187</v>
      </c>
      <c r="D158" s="6">
        <v>43061.388888888891</v>
      </c>
      <c r="E158" s="5" t="s">
        <v>647</v>
      </c>
      <c r="F158" s="5" t="s">
        <v>647</v>
      </c>
      <c r="G158" s="5" t="s">
        <v>156</v>
      </c>
      <c r="AJ158" s="5">
        <v>98</v>
      </c>
      <c r="BN158" s="5">
        <v>7.38</v>
      </c>
      <c r="BO158" s="5">
        <v>95.7</v>
      </c>
      <c r="BP158" s="5">
        <v>7.17</v>
      </c>
      <c r="BR158" s="5">
        <v>229.9</v>
      </c>
      <c r="CF158" s="5">
        <v>26.52</v>
      </c>
      <c r="CG158" s="5">
        <v>23</v>
      </c>
      <c r="CI158" s="5">
        <v>96.6</v>
      </c>
    </row>
    <row r="159" spans="1:91" x14ac:dyDescent="0.25">
      <c r="A159" s="5" t="s">
        <v>152</v>
      </c>
      <c r="B159" s="5" t="s">
        <v>336</v>
      </c>
      <c r="C159" s="5" t="s">
        <v>154</v>
      </c>
      <c r="D159" s="6">
        <v>43061.388888888891</v>
      </c>
      <c r="E159" s="5" t="s">
        <v>697</v>
      </c>
      <c r="F159" s="5" t="s">
        <v>697</v>
      </c>
      <c r="G159" s="5" t="s">
        <v>188</v>
      </c>
      <c r="H159" s="5">
        <v>26</v>
      </c>
      <c r="I159" s="5" t="s">
        <v>157</v>
      </c>
      <c r="J159" s="5">
        <v>1.6</v>
      </c>
      <c r="K159" s="5" t="s">
        <v>158</v>
      </c>
      <c r="L159" s="5" t="s">
        <v>158</v>
      </c>
      <c r="M159" s="5" t="s">
        <v>159</v>
      </c>
      <c r="N159" s="5" t="s">
        <v>159</v>
      </c>
      <c r="O159" s="5" t="s">
        <v>160</v>
      </c>
      <c r="P159" s="5">
        <v>3.1E-2</v>
      </c>
      <c r="Q159" s="5" t="s">
        <v>161</v>
      </c>
      <c r="R159" s="5" t="s">
        <v>161</v>
      </c>
      <c r="T159" s="5" t="s">
        <v>162</v>
      </c>
      <c r="U159" s="5" t="s">
        <v>162</v>
      </c>
      <c r="V159" s="5" t="s">
        <v>163</v>
      </c>
      <c r="W159" s="5" t="s">
        <v>163</v>
      </c>
      <c r="X159" s="5">
        <v>5.3</v>
      </c>
      <c r="Y159" s="5">
        <v>2.1</v>
      </c>
      <c r="Z159" s="5">
        <v>3</v>
      </c>
      <c r="AA159" s="5" t="s">
        <v>159</v>
      </c>
      <c r="AB159" s="5" t="s">
        <v>159</v>
      </c>
      <c r="AC159" s="5" t="s">
        <v>163</v>
      </c>
      <c r="AD159" s="5">
        <v>6.6</v>
      </c>
      <c r="AE159" s="5" t="s">
        <v>165</v>
      </c>
      <c r="AF159" s="5" t="s">
        <v>158</v>
      </c>
      <c r="AG159" s="5" t="s">
        <v>158</v>
      </c>
      <c r="AH159" s="5" t="s">
        <v>158</v>
      </c>
      <c r="AI159" s="5" t="s">
        <v>158</v>
      </c>
      <c r="AJ159" s="5">
        <v>76</v>
      </c>
      <c r="AK159" s="5">
        <v>16</v>
      </c>
      <c r="AL159" s="5" t="s">
        <v>159</v>
      </c>
      <c r="AM159" s="5" t="s">
        <v>159</v>
      </c>
      <c r="AN159" s="5">
        <v>2.66</v>
      </c>
      <c r="AO159" s="5">
        <v>22.7</v>
      </c>
      <c r="AP159" s="5">
        <v>9200</v>
      </c>
      <c r="AQ159" s="5" t="s">
        <v>165</v>
      </c>
      <c r="AR159" s="5" t="s">
        <v>167</v>
      </c>
      <c r="AS159" s="5" t="s">
        <v>168</v>
      </c>
      <c r="AT159" s="5">
        <v>2.7</v>
      </c>
      <c r="AU159" s="5">
        <v>2.7</v>
      </c>
      <c r="AV159" s="5" t="s">
        <v>169</v>
      </c>
      <c r="AW159" s="5" t="s">
        <v>169</v>
      </c>
      <c r="AX159" s="5">
        <v>2.2999999999999998</v>
      </c>
      <c r="AY159" s="5">
        <v>2.5000000000000001E-2</v>
      </c>
      <c r="AZ159" s="5">
        <v>0.11899999999999999</v>
      </c>
      <c r="BB159" s="5" t="s">
        <v>170</v>
      </c>
      <c r="BC159" s="5" t="s">
        <v>171</v>
      </c>
      <c r="BE159" s="5" t="s">
        <v>159</v>
      </c>
      <c r="BF159" s="5" t="s">
        <v>159</v>
      </c>
      <c r="BG159" s="5" t="s">
        <v>159</v>
      </c>
      <c r="BH159" s="5" t="s">
        <v>159</v>
      </c>
      <c r="BI159" s="5">
        <v>0.65</v>
      </c>
      <c r="BJ159" s="5" t="s">
        <v>172</v>
      </c>
      <c r="BK159" s="5" t="s">
        <v>170</v>
      </c>
      <c r="BL159" s="5" t="s">
        <v>173</v>
      </c>
      <c r="BM159" s="5" t="s">
        <v>173</v>
      </c>
      <c r="BP159" s="5">
        <v>7</v>
      </c>
      <c r="BQ159" s="5" t="s">
        <v>179</v>
      </c>
      <c r="BS159" s="5" t="s">
        <v>159</v>
      </c>
      <c r="BT159" s="5" t="s">
        <v>158</v>
      </c>
      <c r="BW159" s="5" t="s">
        <v>159</v>
      </c>
      <c r="BX159" s="5" t="s">
        <v>159</v>
      </c>
      <c r="BY159" s="5">
        <v>7.5</v>
      </c>
      <c r="BZ159" s="5">
        <v>81</v>
      </c>
      <c r="CA159" s="5" t="s">
        <v>168</v>
      </c>
      <c r="CB159" s="5">
        <v>36</v>
      </c>
      <c r="CC159" s="5">
        <v>119</v>
      </c>
      <c r="CD159" s="5" t="s">
        <v>175</v>
      </c>
      <c r="CE159" s="5" t="s">
        <v>175</v>
      </c>
      <c r="CJ159" s="5" t="s">
        <v>159</v>
      </c>
      <c r="CK159" s="5" t="s">
        <v>159</v>
      </c>
      <c r="CL159" s="5" t="s">
        <v>159</v>
      </c>
      <c r="CM159" s="5" t="s">
        <v>159</v>
      </c>
    </row>
    <row r="160" spans="1:91" x14ac:dyDescent="0.25">
      <c r="A160" s="5" t="s">
        <v>152</v>
      </c>
      <c r="B160" s="5" t="s">
        <v>336</v>
      </c>
      <c r="C160" s="5" t="s">
        <v>154</v>
      </c>
      <c r="D160" s="6">
        <v>43061.388888888891</v>
      </c>
      <c r="E160" s="5" t="s">
        <v>698</v>
      </c>
      <c r="F160" s="5" t="s">
        <v>698</v>
      </c>
      <c r="G160" s="5" t="s">
        <v>188</v>
      </c>
      <c r="BD160" s="5">
        <v>6.0000000000000002E-5</v>
      </c>
    </row>
    <row r="161" spans="1:91" x14ac:dyDescent="0.25">
      <c r="A161" s="5" t="s">
        <v>152</v>
      </c>
      <c r="B161" s="5" t="s">
        <v>336</v>
      </c>
      <c r="C161" s="5" t="s">
        <v>187</v>
      </c>
      <c r="D161" s="6">
        <v>43061.388888888891</v>
      </c>
      <c r="E161" s="5" t="s">
        <v>697</v>
      </c>
      <c r="F161" s="5" t="s">
        <v>697</v>
      </c>
      <c r="G161" s="5" t="s">
        <v>188</v>
      </c>
      <c r="AJ161" s="5">
        <v>98</v>
      </c>
      <c r="BN161" s="5">
        <v>7.38</v>
      </c>
      <c r="BO161" s="5">
        <v>95.7</v>
      </c>
      <c r="BP161" s="5">
        <v>7.17</v>
      </c>
      <c r="BR161" s="5">
        <v>229.9</v>
      </c>
      <c r="CF161" s="5">
        <v>23</v>
      </c>
      <c r="CG161" s="5">
        <v>26.52</v>
      </c>
      <c r="CI161" s="5">
        <v>96.6</v>
      </c>
    </row>
    <row r="162" spans="1:91" s="2" customFormat="1" x14ac:dyDescent="0.25">
      <c r="D162" s="3"/>
      <c r="H162" s="2">
        <f>(H156-H159)/((H156+H159)/2)*100</f>
        <v>0</v>
      </c>
      <c r="J162" s="2">
        <f t="shared" ref="J162" si="111">(J156-J159)/((J156+J159)/2)*100</f>
        <v>0</v>
      </c>
      <c r="P162" s="2">
        <f t="shared" ref="P162:BQ162" si="112">(P156-P159)/((P156+P159)/2)*100</f>
        <v>-3.2786885245901667</v>
      </c>
      <c r="X162" s="2">
        <f t="shared" si="112"/>
        <v>-3.8461538461538498</v>
      </c>
      <c r="Y162" s="2">
        <f t="shared" si="112"/>
        <v>31.999999999999996</v>
      </c>
      <c r="Z162" s="2">
        <f t="shared" si="112"/>
        <v>12.499999999999996</v>
      </c>
      <c r="AD162" s="2">
        <f t="shared" si="112"/>
        <v>-3.076923076923066</v>
      </c>
      <c r="AJ162" s="2">
        <f t="shared" si="112"/>
        <v>2.5974025974025974</v>
      </c>
      <c r="AO162" s="2">
        <f t="shared" si="112"/>
        <v>-2.2271714922048997</v>
      </c>
      <c r="AT162" s="2">
        <f t="shared" si="112"/>
        <v>3.6363636363636238</v>
      </c>
      <c r="AU162" s="2">
        <f t="shared" si="112"/>
        <v>3.6363636363636238</v>
      </c>
      <c r="AX162" s="2">
        <f t="shared" si="112"/>
        <v>0</v>
      </c>
      <c r="AZ162" s="2">
        <f t="shared" si="112"/>
        <v>-3.4188034188034102</v>
      </c>
      <c r="BI162" s="2">
        <f t="shared" ref="BI162:BJ162" si="113">(BI156-BI159)/((BI156+BI159)/2)*100</f>
        <v>0</v>
      </c>
      <c r="BN162" s="2">
        <f>(BN158-BN161)/((BN158+BN161)/2)*100</f>
        <v>0</v>
      </c>
      <c r="BO162" s="2">
        <f>(BO158-BO161)/((BO158+BO161)/2)*100</f>
        <v>0</v>
      </c>
      <c r="BP162" s="2">
        <f t="shared" si="112"/>
        <v>-5.8823529411764763</v>
      </c>
      <c r="BR162" s="2">
        <f>(BR158-BR161)/((BR158+BR161)/2)*100</f>
        <v>0</v>
      </c>
      <c r="BY162" s="2">
        <f t="shared" ref="BY162:CC162" si="114">(BY156-BY159)/((BY156+BY159)/2)*100</f>
        <v>-4.0816326530612219</v>
      </c>
      <c r="BZ162" s="2">
        <f>(BZ156-BZ159)/((BZ156+BZ159)/2)*100</f>
        <v>1.2269938650306749</v>
      </c>
      <c r="CC162" s="2">
        <f t="shared" si="114"/>
        <v>27.536231884057973</v>
      </c>
      <c r="CF162" s="2">
        <f t="shared" ref="CF162:CG162" si="115">(CF158-CF161)/((CF158+CF161)/2)*100</f>
        <v>14.216478190630047</v>
      </c>
      <c r="CG162" s="2">
        <f t="shared" si="115"/>
        <v>-14.216478190630047</v>
      </c>
      <c r="CI162" s="2">
        <f t="shared" ref="CI162" si="116">(CI158-CI161)/((CI158+CI161)/2)*100</f>
        <v>0</v>
      </c>
    </row>
    <row r="163" spans="1:91" x14ac:dyDescent="0.25">
      <c r="A163" s="5" t="s">
        <v>338</v>
      </c>
      <c r="B163" s="5" t="s">
        <v>362</v>
      </c>
      <c r="C163" s="5" t="s">
        <v>154</v>
      </c>
      <c r="D163" s="6">
        <v>43064.59375</v>
      </c>
      <c r="E163" s="5" t="s">
        <v>2428</v>
      </c>
      <c r="F163" s="5" t="s">
        <v>2428</v>
      </c>
      <c r="G163" s="5" t="s">
        <v>2409</v>
      </c>
      <c r="H163" s="5">
        <v>127</v>
      </c>
      <c r="I163" s="5" t="s">
        <v>157</v>
      </c>
      <c r="J163" s="5" t="s">
        <v>157</v>
      </c>
      <c r="K163" s="5" t="s">
        <v>158</v>
      </c>
      <c r="L163" s="5" t="s">
        <v>158</v>
      </c>
      <c r="M163" s="5" t="s">
        <v>159</v>
      </c>
      <c r="N163" s="5" t="s">
        <v>159</v>
      </c>
      <c r="O163" s="5" t="s">
        <v>160</v>
      </c>
      <c r="P163" s="5" t="s">
        <v>160</v>
      </c>
      <c r="Q163" s="5" t="s">
        <v>161</v>
      </c>
      <c r="S163" s="5" t="s">
        <v>341</v>
      </c>
      <c r="T163" s="5">
        <v>3.8</v>
      </c>
      <c r="U163" s="5">
        <v>3.8</v>
      </c>
      <c r="V163" s="5" t="s">
        <v>163</v>
      </c>
      <c r="W163" s="5" t="s">
        <v>163</v>
      </c>
      <c r="Y163" s="5" t="s">
        <v>699</v>
      </c>
      <c r="Z163" s="5" t="s">
        <v>699</v>
      </c>
      <c r="AA163" s="5" t="s">
        <v>159</v>
      </c>
      <c r="AB163" s="5" t="s">
        <v>159</v>
      </c>
      <c r="AE163" s="5">
        <v>1.2</v>
      </c>
      <c r="AF163" s="5" t="s">
        <v>158</v>
      </c>
      <c r="AG163" s="5" t="s">
        <v>158</v>
      </c>
      <c r="AH163" s="5" t="s">
        <v>158</v>
      </c>
      <c r="AI163" s="5" t="s">
        <v>158</v>
      </c>
      <c r="AJ163" s="5">
        <v>37070</v>
      </c>
      <c r="AL163" s="5" t="s">
        <v>159</v>
      </c>
      <c r="AM163" s="5" t="s">
        <v>159</v>
      </c>
      <c r="AO163" s="5">
        <v>6515.8</v>
      </c>
      <c r="AP163" s="5" t="s">
        <v>235</v>
      </c>
      <c r="AQ163" s="5" t="s">
        <v>165</v>
      </c>
      <c r="AR163" s="5" t="s">
        <v>167</v>
      </c>
      <c r="AU163" s="5">
        <v>0.111</v>
      </c>
      <c r="AV163" s="5" t="s">
        <v>169</v>
      </c>
      <c r="AW163" s="5" t="s">
        <v>169</v>
      </c>
      <c r="AY163" s="5" t="s">
        <v>159</v>
      </c>
      <c r="AZ163" s="5" t="s">
        <v>159</v>
      </c>
      <c r="BB163" s="5" t="s">
        <v>170</v>
      </c>
      <c r="BC163" s="5" t="s">
        <v>171</v>
      </c>
      <c r="BE163" s="5" t="s">
        <v>159</v>
      </c>
      <c r="BF163" s="5" t="s">
        <v>159</v>
      </c>
      <c r="BG163" s="5" t="s">
        <v>159</v>
      </c>
      <c r="BH163" s="5" t="s">
        <v>159</v>
      </c>
      <c r="BI163" s="5" t="s">
        <v>700</v>
      </c>
      <c r="BJ163" s="5" t="s">
        <v>175</v>
      </c>
      <c r="BK163" s="5" t="s">
        <v>170</v>
      </c>
      <c r="BL163" s="5" t="s">
        <v>173</v>
      </c>
      <c r="BP163" s="5">
        <v>7.6</v>
      </c>
      <c r="BQ163" s="5" t="s">
        <v>179</v>
      </c>
      <c r="BS163" s="5" t="s">
        <v>159</v>
      </c>
      <c r="BT163" s="5" t="s">
        <v>158</v>
      </c>
      <c r="BW163" s="5" t="s">
        <v>159</v>
      </c>
      <c r="BX163" s="5" t="s">
        <v>159</v>
      </c>
      <c r="BZ163" s="9">
        <v>18625</v>
      </c>
      <c r="CB163" s="5">
        <v>29</v>
      </c>
      <c r="CD163" s="5" t="s">
        <v>175</v>
      </c>
      <c r="CJ163" s="5" t="s">
        <v>159</v>
      </c>
      <c r="CK163" s="5" t="s">
        <v>159</v>
      </c>
      <c r="CL163" s="5" t="s">
        <v>159</v>
      </c>
      <c r="CM163" s="5" t="s">
        <v>159</v>
      </c>
    </row>
    <row r="164" spans="1:91" x14ac:dyDescent="0.25">
      <c r="A164" s="5" t="s">
        <v>338</v>
      </c>
      <c r="B164" s="5" t="s">
        <v>362</v>
      </c>
      <c r="C164" s="5" t="s">
        <v>187</v>
      </c>
      <c r="D164" s="6">
        <v>43064.59375</v>
      </c>
      <c r="E164" s="5" t="s">
        <v>2428</v>
      </c>
      <c r="F164" s="5" t="s">
        <v>2428</v>
      </c>
      <c r="G164" s="5" t="s">
        <v>2409</v>
      </c>
      <c r="BR164" s="5">
        <v>46.62</v>
      </c>
      <c r="BZ164" s="9"/>
      <c r="CG164" s="5">
        <v>23.16</v>
      </c>
      <c r="CI164" s="5">
        <v>5.7</v>
      </c>
    </row>
    <row r="165" spans="1:91" x14ac:dyDescent="0.25">
      <c r="A165" s="5" t="s">
        <v>338</v>
      </c>
      <c r="B165" s="5" t="s">
        <v>362</v>
      </c>
      <c r="C165" s="5" t="s">
        <v>154</v>
      </c>
      <c r="D165" s="6">
        <v>43064.59375</v>
      </c>
      <c r="E165" s="5" t="s">
        <v>704</v>
      </c>
      <c r="F165" s="5" t="s">
        <v>704</v>
      </c>
      <c r="G165" s="5" t="s">
        <v>340</v>
      </c>
      <c r="H165" s="5">
        <v>113</v>
      </c>
      <c r="I165" s="5" t="s">
        <v>157</v>
      </c>
      <c r="J165" s="5" t="s">
        <v>157</v>
      </c>
      <c r="K165" s="5" t="s">
        <v>158</v>
      </c>
      <c r="L165" s="5" t="s">
        <v>158</v>
      </c>
      <c r="M165" s="5" t="s">
        <v>159</v>
      </c>
      <c r="N165" s="5" t="s">
        <v>159</v>
      </c>
      <c r="O165" s="5" t="s">
        <v>160</v>
      </c>
      <c r="P165" s="5" t="s">
        <v>160</v>
      </c>
      <c r="Q165" s="5" t="s">
        <v>161</v>
      </c>
      <c r="S165" s="5" t="s">
        <v>341</v>
      </c>
      <c r="T165" s="5">
        <v>3.9</v>
      </c>
      <c r="U165" s="5">
        <v>3.9</v>
      </c>
      <c r="V165" s="5" t="s">
        <v>163</v>
      </c>
      <c r="W165" s="5" t="s">
        <v>163</v>
      </c>
      <c r="Y165" s="5" t="s">
        <v>699</v>
      </c>
      <c r="Z165" s="5" t="s">
        <v>699</v>
      </c>
      <c r="AA165" s="5" t="s">
        <v>159</v>
      </c>
      <c r="AB165" s="5" t="s">
        <v>159</v>
      </c>
      <c r="AE165" s="5" t="s">
        <v>165</v>
      </c>
      <c r="AF165" s="5" t="s">
        <v>158</v>
      </c>
      <c r="AG165" s="5" t="s">
        <v>158</v>
      </c>
      <c r="AH165" s="5" t="s">
        <v>158</v>
      </c>
      <c r="AI165" s="5" t="s">
        <v>158</v>
      </c>
      <c r="AJ165" s="5">
        <v>36750</v>
      </c>
      <c r="AL165" s="5" t="s">
        <v>159</v>
      </c>
      <c r="AM165" s="5" t="s">
        <v>159</v>
      </c>
      <c r="AO165" s="5">
        <v>6653.6</v>
      </c>
      <c r="AP165" s="5" t="s">
        <v>235</v>
      </c>
      <c r="AQ165" s="5" t="s">
        <v>165</v>
      </c>
      <c r="AR165" s="5" t="s">
        <v>167</v>
      </c>
      <c r="AU165" s="5">
        <v>0.13300000000000001</v>
      </c>
      <c r="AV165" s="5" t="s">
        <v>169</v>
      </c>
      <c r="AW165" s="5" t="s">
        <v>169</v>
      </c>
      <c r="AY165" s="5" t="s">
        <v>159</v>
      </c>
      <c r="AZ165" s="5" t="s">
        <v>159</v>
      </c>
      <c r="BB165" s="5" t="s">
        <v>170</v>
      </c>
      <c r="BC165" s="5" t="s">
        <v>171</v>
      </c>
      <c r="BE165" s="5" t="s">
        <v>159</v>
      </c>
      <c r="BF165" s="5" t="s">
        <v>159</v>
      </c>
      <c r="BG165" s="5" t="s">
        <v>159</v>
      </c>
      <c r="BH165" s="5" t="s">
        <v>159</v>
      </c>
      <c r="BI165" s="5" t="s">
        <v>700</v>
      </c>
      <c r="BJ165" s="5">
        <v>4.0000000000000001E-3</v>
      </c>
      <c r="BK165" s="5" t="s">
        <v>200</v>
      </c>
      <c r="BL165" s="5" t="s">
        <v>201</v>
      </c>
      <c r="BP165" s="5">
        <v>7.4</v>
      </c>
      <c r="BQ165" s="5" t="s">
        <v>179</v>
      </c>
      <c r="BS165" s="5" t="s">
        <v>159</v>
      </c>
      <c r="BT165" s="5" t="s">
        <v>158</v>
      </c>
      <c r="BW165" s="5" t="s">
        <v>159</v>
      </c>
      <c r="BX165" s="5" t="s">
        <v>159</v>
      </c>
      <c r="BZ165" s="9">
        <v>39377</v>
      </c>
      <c r="CB165" s="5">
        <v>26</v>
      </c>
      <c r="CD165" s="5" t="s">
        <v>175</v>
      </c>
      <c r="CJ165" s="5" t="s">
        <v>159</v>
      </c>
      <c r="CK165" s="5" t="s">
        <v>159</v>
      </c>
      <c r="CL165" s="5" t="s">
        <v>159</v>
      </c>
      <c r="CM165" s="5" t="s">
        <v>159</v>
      </c>
    </row>
    <row r="166" spans="1:91" x14ac:dyDescent="0.25">
      <c r="A166" s="5" t="s">
        <v>338</v>
      </c>
      <c r="B166" s="5" t="s">
        <v>362</v>
      </c>
      <c r="C166" s="5" t="s">
        <v>154</v>
      </c>
      <c r="D166" s="6">
        <v>43064.597222222219</v>
      </c>
      <c r="E166" s="5" t="s">
        <v>705</v>
      </c>
      <c r="F166" s="5" t="s">
        <v>705</v>
      </c>
      <c r="G166" s="5" t="s">
        <v>343</v>
      </c>
      <c r="H166" s="5">
        <v>134</v>
      </c>
      <c r="I166" s="5" t="s">
        <v>157</v>
      </c>
      <c r="J166" s="5" t="s">
        <v>157</v>
      </c>
      <c r="K166" s="5" t="s">
        <v>158</v>
      </c>
      <c r="L166" s="5" t="s">
        <v>158</v>
      </c>
      <c r="M166" s="5" t="s">
        <v>159</v>
      </c>
      <c r="N166" s="5" t="s">
        <v>159</v>
      </c>
      <c r="O166" s="5" t="s">
        <v>160</v>
      </c>
      <c r="P166" s="5" t="s">
        <v>160</v>
      </c>
      <c r="Q166" s="5" t="s">
        <v>161</v>
      </c>
      <c r="S166" s="5" t="s">
        <v>341</v>
      </c>
      <c r="T166" s="5">
        <v>3.8</v>
      </c>
      <c r="U166" s="5">
        <v>3.9</v>
      </c>
      <c r="V166" s="5" t="s">
        <v>163</v>
      </c>
      <c r="W166" s="5" t="s">
        <v>163</v>
      </c>
      <c r="Y166" s="5" t="s">
        <v>699</v>
      </c>
      <c r="Z166" s="5" t="s">
        <v>699</v>
      </c>
      <c r="AA166" s="5" t="s">
        <v>159</v>
      </c>
      <c r="AB166" s="5" t="s">
        <v>159</v>
      </c>
      <c r="AE166" s="5" t="s">
        <v>165</v>
      </c>
      <c r="AF166" s="5" t="s">
        <v>158</v>
      </c>
      <c r="AG166" s="5" t="s">
        <v>158</v>
      </c>
      <c r="AH166" s="5" t="s">
        <v>158</v>
      </c>
      <c r="AI166" s="5" t="s">
        <v>158</v>
      </c>
      <c r="AJ166" s="5">
        <v>36960</v>
      </c>
      <c r="AL166" s="5" t="s">
        <v>159</v>
      </c>
      <c r="AM166" s="5" t="s">
        <v>159</v>
      </c>
      <c r="AO166" s="5">
        <v>6769.3</v>
      </c>
      <c r="AP166" s="5">
        <v>78</v>
      </c>
      <c r="AQ166" s="5" t="s">
        <v>165</v>
      </c>
      <c r="AR166" s="5" t="s">
        <v>167</v>
      </c>
      <c r="AU166" s="5">
        <v>0.20899999999999999</v>
      </c>
      <c r="AV166" s="5" t="s">
        <v>169</v>
      </c>
      <c r="AW166" s="5" t="s">
        <v>169</v>
      </c>
      <c r="AY166" s="5" t="s">
        <v>159</v>
      </c>
      <c r="AZ166" s="5" t="s">
        <v>159</v>
      </c>
      <c r="BB166" s="5" t="s">
        <v>170</v>
      </c>
      <c r="BC166" s="5" t="s">
        <v>171</v>
      </c>
      <c r="BE166" s="5" t="s">
        <v>159</v>
      </c>
      <c r="BF166" s="5" t="s">
        <v>159</v>
      </c>
      <c r="BG166" s="5" t="s">
        <v>159</v>
      </c>
      <c r="BH166" s="5" t="s">
        <v>159</v>
      </c>
      <c r="BI166" s="5">
        <v>1.8</v>
      </c>
      <c r="BJ166" s="5">
        <v>3.0000000000000001E-3</v>
      </c>
      <c r="BK166" s="5" t="s">
        <v>170</v>
      </c>
      <c r="BL166" s="5" t="s">
        <v>173</v>
      </c>
      <c r="BP166" s="5">
        <v>7.6</v>
      </c>
      <c r="BQ166" s="5" t="s">
        <v>179</v>
      </c>
      <c r="BS166" s="5" t="s">
        <v>159</v>
      </c>
      <c r="BT166" s="5" t="s">
        <v>158</v>
      </c>
      <c r="BW166" s="5" t="s">
        <v>159</v>
      </c>
      <c r="BX166" s="5" t="s">
        <v>159</v>
      </c>
      <c r="BZ166" s="9">
        <v>28608</v>
      </c>
      <c r="CB166" s="5" t="s">
        <v>174</v>
      </c>
      <c r="CD166" s="5" t="s">
        <v>175</v>
      </c>
      <c r="CJ166" s="5" t="s">
        <v>159</v>
      </c>
      <c r="CK166" s="5" t="s">
        <v>159</v>
      </c>
      <c r="CL166" s="5" t="s">
        <v>159</v>
      </c>
      <c r="CM166" s="5" t="s">
        <v>159</v>
      </c>
    </row>
    <row r="167" spans="1:91" x14ac:dyDescent="0.25">
      <c r="A167" s="5" t="s">
        <v>338</v>
      </c>
      <c r="B167" s="5" t="s">
        <v>362</v>
      </c>
      <c r="C167" s="5" t="s">
        <v>187</v>
      </c>
      <c r="D167" s="6">
        <v>43064.59375</v>
      </c>
      <c r="E167" s="5" t="s">
        <v>704</v>
      </c>
      <c r="F167" s="5" t="s">
        <v>704</v>
      </c>
      <c r="G167" s="5" t="s">
        <v>340</v>
      </c>
      <c r="BR167" s="5">
        <v>47.51</v>
      </c>
      <c r="BZ167" s="9"/>
      <c r="CG167" s="5">
        <v>23.18</v>
      </c>
      <c r="CI167" s="5">
        <v>5.7</v>
      </c>
    </row>
    <row r="168" spans="1:91" x14ac:dyDescent="0.25">
      <c r="A168" s="5" t="s">
        <v>338</v>
      </c>
      <c r="B168" s="5" t="s">
        <v>362</v>
      </c>
      <c r="C168" s="5" t="s">
        <v>187</v>
      </c>
      <c r="D168" s="6">
        <v>43064.597222222219</v>
      </c>
      <c r="E168" s="5" t="s">
        <v>705</v>
      </c>
      <c r="F168" s="5" t="s">
        <v>705</v>
      </c>
      <c r="G168" s="5" t="s">
        <v>343</v>
      </c>
      <c r="BR168" s="5">
        <v>47.01</v>
      </c>
      <c r="BZ168" s="9"/>
      <c r="CG168" s="5">
        <v>23</v>
      </c>
      <c r="CI168" s="5">
        <v>5.0999999999999996</v>
      </c>
    </row>
    <row r="169" spans="1:91" s="2" customFormat="1" x14ac:dyDescent="0.25">
      <c r="D169" s="3"/>
      <c r="H169" s="2">
        <f>(H163-H165)/((H163+H165)/2)*100</f>
        <v>11.666666666666666</v>
      </c>
      <c r="T169" s="2">
        <f t="shared" ref="I169:BT169" si="117">(T163-T165)/((T163+T165)/2)*100</f>
        <v>-2.5974025974026</v>
      </c>
      <c r="U169" s="2">
        <f t="shared" si="117"/>
        <v>-2.5974025974026</v>
      </c>
      <c r="AJ169" s="2">
        <f t="shared" si="117"/>
        <v>0.86697371985911675</v>
      </c>
      <c r="AO169" s="2">
        <f t="shared" si="117"/>
        <v>-2.0927301167858849</v>
      </c>
      <c r="AP169" s="2" t="e">
        <f t="shared" si="117"/>
        <v>#VALUE!</v>
      </c>
      <c r="AU169" s="2">
        <f t="shared" si="117"/>
        <v>-18.032786885245908</v>
      </c>
      <c r="BP169" s="2">
        <f t="shared" si="117"/>
        <v>2.6666666666666572</v>
      </c>
      <c r="BR169" s="2">
        <f>(BR164-BR167)/((BR164+BR167)/2)*100</f>
        <v>-1.8910018060129621</v>
      </c>
      <c r="BZ169" s="21">
        <f t="shared" ref="BU169:CM169" si="118">(BZ163-BZ165)/((BZ163+BZ165)/2)*100</f>
        <v>-71.556153236095312</v>
      </c>
      <c r="CB169" s="2">
        <f t="shared" si="118"/>
        <v>10.909090909090908</v>
      </c>
      <c r="CG169" s="2">
        <f>(CG164-CG167)/((CG164+CG167)/2)*100</f>
        <v>-8.6318515321534631E-2</v>
      </c>
      <c r="CI169" s="2">
        <f>(CI164-CI167)/((CI164+CI167)/2)*100</f>
        <v>0</v>
      </c>
    </row>
    <row r="170" spans="1:91" x14ac:dyDescent="0.25">
      <c r="A170" s="5" t="s">
        <v>338</v>
      </c>
      <c r="B170" s="5" t="s">
        <v>363</v>
      </c>
      <c r="C170" s="5" t="s">
        <v>154</v>
      </c>
      <c r="D170" s="6">
        <v>43065.326388888891</v>
      </c>
      <c r="E170" s="5" t="s">
        <v>2429</v>
      </c>
      <c r="F170" s="5" t="s">
        <v>2429</v>
      </c>
      <c r="G170" s="5" t="s">
        <v>2409</v>
      </c>
      <c r="H170" s="5">
        <v>79</v>
      </c>
      <c r="I170" s="5">
        <v>0.20799999999999999</v>
      </c>
      <c r="J170" s="5">
        <v>1.2</v>
      </c>
      <c r="K170" s="5" t="s">
        <v>158</v>
      </c>
      <c r="L170" s="5" t="s">
        <v>158</v>
      </c>
      <c r="M170" s="5" t="s">
        <v>159</v>
      </c>
      <c r="N170" s="5" t="s">
        <v>159</v>
      </c>
      <c r="O170" s="5">
        <v>2.1999999999999999E-2</v>
      </c>
      <c r="P170" s="5">
        <v>3.1E-2</v>
      </c>
      <c r="Q170" s="5" t="s">
        <v>161</v>
      </c>
      <c r="S170" s="5" t="s">
        <v>341</v>
      </c>
      <c r="T170" s="5">
        <v>3.2</v>
      </c>
      <c r="U170" s="5">
        <v>3.3</v>
      </c>
      <c r="V170" s="5" t="s">
        <v>163</v>
      </c>
      <c r="W170" s="5" t="s">
        <v>163</v>
      </c>
      <c r="Y170" s="5" t="s">
        <v>699</v>
      </c>
      <c r="Z170" s="5">
        <v>4.7</v>
      </c>
      <c r="AA170" s="5" t="s">
        <v>159</v>
      </c>
      <c r="AB170" s="5" t="s">
        <v>159</v>
      </c>
      <c r="AE170" s="5" t="s">
        <v>165</v>
      </c>
      <c r="AF170" s="5" t="s">
        <v>158</v>
      </c>
      <c r="AG170" s="5" t="s">
        <v>158</v>
      </c>
      <c r="AH170" s="5" t="s">
        <v>158</v>
      </c>
      <c r="AI170" s="5" t="s">
        <v>158</v>
      </c>
      <c r="AJ170" s="5">
        <v>40000</v>
      </c>
      <c r="AL170" s="5" t="s">
        <v>159</v>
      </c>
      <c r="AM170" s="5" t="s">
        <v>159</v>
      </c>
      <c r="AO170" s="5">
        <v>5600.7</v>
      </c>
      <c r="AP170" s="9">
        <v>45</v>
      </c>
      <c r="AQ170" s="5" t="s">
        <v>165</v>
      </c>
      <c r="AR170" s="5" t="s">
        <v>167</v>
      </c>
      <c r="AU170" s="5">
        <v>0.79500000000000004</v>
      </c>
      <c r="AV170" s="5" t="s">
        <v>169</v>
      </c>
      <c r="AW170" s="5" t="s">
        <v>169</v>
      </c>
      <c r="AY170" s="5" t="s">
        <v>159</v>
      </c>
      <c r="AZ170" s="5">
        <v>7.0999999999999994E-2</v>
      </c>
      <c r="BB170" s="5" t="s">
        <v>170</v>
      </c>
      <c r="BC170" s="5" t="s">
        <v>171</v>
      </c>
      <c r="BE170" s="5" t="s">
        <v>159</v>
      </c>
      <c r="BF170" s="5" t="s">
        <v>159</v>
      </c>
      <c r="BG170" s="5" t="s">
        <v>159</v>
      </c>
      <c r="BH170" s="5" t="s">
        <v>159</v>
      </c>
      <c r="BI170" s="5">
        <v>0.24</v>
      </c>
      <c r="BJ170" s="5">
        <v>7.0000000000000001E-3</v>
      </c>
      <c r="BK170" s="5" t="s">
        <v>170</v>
      </c>
      <c r="BL170" s="5">
        <v>0.54900000000000004</v>
      </c>
      <c r="BP170" s="5">
        <v>7.5</v>
      </c>
      <c r="BQ170" s="5" t="s">
        <v>179</v>
      </c>
      <c r="BS170" s="5" t="s">
        <v>159</v>
      </c>
      <c r="BT170" s="5" t="s">
        <v>158</v>
      </c>
      <c r="BW170" s="5" t="s">
        <v>159</v>
      </c>
      <c r="BX170" s="5" t="s">
        <v>159</v>
      </c>
      <c r="BZ170" s="5">
        <v>20000</v>
      </c>
      <c r="CB170" s="9">
        <v>21</v>
      </c>
      <c r="CD170" s="5">
        <v>4.0000000000000001E-3</v>
      </c>
      <c r="CJ170" s="5" t="s">
        <v>159</v>
      </c>
      <c r="CK170" s="5" t="s">
        <v>159</v>
      </c>
      <c r="CL170" s="5" t="s">
        <v>159</v>
      </c>
      <c r="CM170" s="5" t="s">
        <v>159</v>
      </c>
    </row>
    <row r="171" spans="1:91" x14ac:dyDescent="0.25">
      <c r="A171" s="5" t="s">
        <v>338</v>
      </c>
      <c r="B171" s="5" t="s">
        <v>363</v>
      </c>
      <c r="C171" s="5" t="s">
        <v>187</v>
      </c>
      <c r="D171" s="6">
        <v>43065.326388888891</v>
      </c>
      <c r="E171" s="5" t="s">
        <v>2429</v>
      </c>
      <c r="F171" s="5" t="s">
        <v>2429</v>
      </c>
      <c r="G171" s="5" t="s">
        <v>2409</v>
      </c>
      <c r="AP171" s="9"/>
      <c r="BP171" s="5">
        <v>6.11</v>
      </c>
      <c r="BR171" s="5">
        <v>14.1</v>
      </c>
      <c r="CB171" s="9"/>
      <c r="CG171" s="5">
        <v>29.17</v>
      </c>
      <c r="CI171" s="5">
        <v>6.3</v>
      </c>
    </row>
    <row r="172" spans="1:91" x14ac:dyDescent="0.25">
      <c r="A172" s="5" t="s">
        <v>338</v>
      </c>
      <c r="B172" s="5" t="s">
        <v>363</v>
      </c>
      <c r="C172" s="5" t="s">
        <v>154</v>
      </c>
      <c r="D172" s="6">
        <v>43065.326388888891</v>
      </c>
      <c r="E172" s="5" t="s">
        <v>706</v>
      </c>
      <c r="F172" s="5" t="s">
        <v>706</v>
      </c>
      <c r="G172" s="5" t="s">
        <v>340</v>
      </c>
      <c r="H172" s="5">
        <v>78</v>
      </c>
      <c r="I172" s="5">
        <v>0.21</v>
      </c>
      <c r="J172" s="5">
        <v>1.3</v>
      </c>
      <c r="K172" s="5" t="s">
        <v>163</v>
      </c>
      <c r="L172" s="5" t="s">
        <v>707</v>
      </c>
      <c r="M172" s="5" t="s">
        <v>163</v>
      </c>
      <c r="N172" s="5">
        <v>2.5999999999999999E-3</v>
      </c>
      <c r="O172" s="5">
        <v>2.1000000000000001E-2</v>
      </c>
      <c r="P172" s="5">
        <v>3.6799999999999999E-2</v>
      </c>
      <c r="Q172" s="5" t="s">
        <v>163</v>
      </c>
      <c r="S172" s="5" t="s">
        <v>701</v>
      </c>
      <c r="T172" s="5">
        <v>3.5</v>
      </c>
      <c r="U172" s="5">
        <v>3.9</v>
      </c>
      <c r="V172" s="5" t="s">
        <v>163</v>
      </c>
      <c r="W172" s="5" t="s">
        <v>707</v>
      </c>
      <c r="Y172" s="5" t="s">
        <v>699</v>
      </c>
      <c r="Z172" s="5" t="s">
        <v>699</v>
      </c>
      <c r="AA172" s="5" t="s">
        <v>159</v>
      </c>
      <c r="AB172" s="5" t="s">
        <v>708</v>
      </c>
      <c r="AE172" s="5" t="s">
        <v>165</v>
      </c>
      <c r="AF172" s="5" t="s">
        <v>163</v>
      </c>
      <c r="AG172" s="5">
        <v>2.5999999999999999E-3</v>
      </c>
      <c r="AH172" s="5" t="s">
        <v>163</v>
      </c>
      <c r="AI172" s="5" t="s">
        <v>707</v>
      </c>
      <c r="AJ172" s="5">
        <v>40050</v>
      </c>
      <c r="AL172" s="5" t="s">
        <v>159</v>
      </c>
      <c r="AM172" s="5" t="s">
        <v>708</v>
      </c>
      <c r="AO172" s="5">
        <v>5020.2</v>
      </c>
      <c r="AP172" s="9">
        <v>78</v>
      </c>
      <c r="AQ172" s="5" t="s">
        <v>165</v>
      </c>
      <c r="AR172" s="5" t="s">
        <v>167</v>
      </c>
      <c r="AU172" s="5">
        <v>0.8</v>
      </c>
      <c r="AV172" s="5" t="s">
        <v>159</v>
      </c>
      <c r="AW172" s="5" t="s">
        <v>708</v>
      </c>
      <c r="AY172" s="5" t="s">
        <v>159</v>
      </c>
      <c r="AZ172" s="5">
        <v>7.0000000000000007E-2</v>
      </c>
      <c r="BA172" s="5" t="s">
        <v>702</v>
      </c>
      <c r="BC172" s="5" t="s">
        <v>709</v>
      </c>
      <c r="BE172" s="5" t="s">
        <v>159</v>
      </c>
      <c r="BF172" s="5" t="s">
        <v>708</v>
      </c>
      <c r="BG172" s="5" t="s">
        <v>159</v>
      </c>
      <c r="BH172" s="5" t="s">
        <v>708</v>
      </c>
      <c r="BI172" s="5">
        <v>0.24</v>
      </c>
      <c r="BJ172" s="5">
        <v>8.9999999999999993E-3</v>
      </c>
      <c r="BK172" s="5" t="s">
        <v>200</v>
      </c>
      <c r="BL172" s="5" t="s">
        <v>201</v>
      </c>
      <c r="BP172" s="5">
        <v>7.3</v>
      </c>
      <c r="BQ172" s="5" t="s">
        <v>179</v>
      </c>
      <c r="BS172" s="5" t="s">
        <v>198</v>
      </c>
      <c r="BT172" s="5" t="s">
        <v>710</v>
      </c>
      <c r="BW172" s="5" t="s">
        <v>163</v>
      </c>
      <c r="BX172" s="5" t="s">
        <v>707</v>
      </c>
      <c r="BZ172" s="5">
        <v>20180</v>
      </c>
      <c r="CB172" s="9">
        <v>32</v>
      </c>
      <c r="CD172" s="5">
        <v>4.0000000000000001E-3</v>
      </c>
      <c r="CJ172" s="5" t="s">
        <v>159</v>
      </c>
      <c r="CK172" s="5" t="s">
        <v>708</v>
      </c>
      <c r="CL172" s="5" t="s">
        <v>159</v>
      </c>
      <c r="CM172" s="5" t="s">
        <v>708</v>
      </c>
    </row>
    <row r="173" spans="1:91" x14ac:dyDescent="0.25">
      <c r="A173" s="5" t="s">
        <v>338</v>
      </c>
      <c r="B173" s="5" t="s">
        <v>363</v>
      </c>
      <c r="C173" s="5" t="s">
        <v>154</v>
      </c>
      <c r="D173" s="6">
        <v>43065.333333333336</v>
      </c>
      <c r="E173" s="5" t="s">
        <v>711</v>
      </c>
      <c r="F173" s="5" t="s">
        <v>711</v>
      </c>
      <c r="G173" s="5" t="s">
        <v>343</v>
      </c>
      <c r="H173" s="5">
        <v>76</v>
      </c>
      <c r="I173" s="5">
        <v>0.14699999999999999</v>
      </c>
      <c r="J173" s="5">
        <v>1.3</v>
      </c>
      <c r="K173" s="5" t="s">
        <v>158</v>
      </c>
      <c r="L173" s="5" t="s">
        <v>158</v>
      </c>
      <c r="M173" s="5" t="s">
        <v>159</v>
      </c>
      <c r="N173" s="5" t="s">
        <v>159</v>
      </c>
      <c r="O173" s="5">
        <v>2.4E-2</v>
      </c>
      <c r="P173" s="5">
        <v>2.5000000000000001E-2</v>
      </c>
      <c r="Q173" s="5" t="s">
        <v>161</v>
      </c>
      <c r="S173" s="5" t="s">
        <v>341</v>
      </c>
      <c r="T173" s="5">
        <v>3.2</v>
      </c>
      <c r="U173" s="5">
        <v>3.3</v>
      </c>
      <c r="V173" s="5" t="s">
        <v>163</v>
      </c>
      <c r="W173" s="5" t="s">
        <v>163</v>
      </c>
      <c r="Y173" s="5">
        <v>3.4</v>
      </c>
      <c r="Z173" s="5">
        <v>4</v>
      </c>
      <c r="AA173" s="5" t="s">
        <v>159</v>
      </c>
      <c r="AB173" s="5" t="s">
        <v>159</v>
      </c>
      <c r="AE173" s="5" t="s">
        <v>165</v>
      </c>
      <c r="AF173" s="5" t="s">
        <v>158</v>
      </c>
      <c r="AG173" s="5" t="s">
        <v>158</v>
      </c>
      <c r="AH173" s="5" t="s">
        <v>158</v>
      </c>
      <c r="AI173" s="5" t="s">
        <v>158</v>
      </c>
      <c r="AJ173" s="5">
        <v>41110</v>
      </c>
      <c r="AL173" s="5" t="s">
        <v>159</v>
      </c>
      <c r="AM173" s="5" t="s">
        <v>159</v>
      </c>
      <c r="AO173" s="5">
        <v>5519.8</v>
      </c>
      <c r="AP173" s="9">
        <v>20</v>
      </c>
      <c r="AQ173" s="5" t="s">
        <v>165</v>
      </c>
      <c r="AR173" s="5" t="s">
        <v>167</v>
      </c>
      <c r="AU173" s="5">
        <v>0.86399999999999999</v>
      </c>
      <c r="AV173" s="5" t="s">
        <v>169</v>
      </c>
      <c r="AW173" s="5" t="s">
        <v>169</v>
      </c>
      <c r="AY173" s="5" t="s">
        <v>159</v>
      </c>
      <c r="AZ173" s="5">
        <v>7.3999999999999996E-2</v>
      </c>
      <c r="BA173" s="5" t="s">
        <v>170</v>
      </c>
      <c r="BC173" s="5" t="s">
        <v>171</v>
      </c>
      <c r="BE173" s="5" t="s">
        <v>159</v>
      </c>
      <c r="BF173" s="5" t="s">
        <v>159</v>
      </c>
      <c r="BG173" s="5" t="s">
        <v>159</v>
      </c>
      <c r="BH173" s="5" t="s">
        <v>159</v>
      </c>
      <c r="BI173" s="5">
        <v>0.46</v>
      </c>
      <c r="BJ173" s="5">
        <v>0.01</v>
      </c>
      <c r="BK173" s="5">
        <v>0.34</v>
      </c>
      <c r="BL173" s="5">
        <v>1.29</v>
      </c>
      <c r="BP173" s="5">
        <v>7.2</v>
      </c>
      <c r="BQ173" s="5" t="s">
        <v>179</v>
      </c>
      <c r="BS173" s="5" t="s">
        <v>159</v>
      </c>
      <c r="BT173" s="5" t="s">
        <v>158</v>
      </c>
      <c r="BW173" s="5" t="s">
        <v>159</v>
      </c>
      <c r="BX173" s="5" t="s">
        <v>159</v>
      </c>
      <c r="BZ173" s="5">
        <v>12333</v>
      </c>
      <c r="CB173" s="9">
        <v>52</v>
      </c>
      <c r="CD173" s="5" t="s">
        <v>175</v>
      </c>
      <c r="CJ173" s="5" t="s">
        <v>159</v>
      </c>
      <c r="CK173" s="5" t="s">
        <v>159</v>
      </c>
      <c r="CL173" s="5" t="s">
        <v>159</v>
      </c>
      <c r="CM173" s="5" t="s">
        <v>159</v>
      </c>
    </row>
    <row r="174" spans="1:91" x14ac:dyDescent="0.25">
      <c r="A174" s="5" t="s">
        <v>338</v>
      </c>
      <c r="B174" s="5" t="s">
        <v>363</v>
      </c>
      <c r="C174" s="5" t="s">
        <v>187</v>
      </c>
      <c r="D174" s="6">
        <v>43065.326388888891</v>
      </c>
      <c r="E174" s="5" t="s">
        <v>706</v>
      </c>
      <c r="F174" s="5" t="s">
        <v>706</v>
      </c>
      <c r="G174" s="5" t="s">
        <v>340</v>
      </c>
      <c r="AP174" s="9"/>
      <c r="BP174" s="5">
        <v>6.11</v>
      </c>
      <c r="BR174" s="5">
        <v>14.1</v>
      </c>
      <c r="CB174" s="9"/>
      <c r="CG174" s="5">
        <v>29.17</v>
      </c>
      <c r="CI174" s="5">
        <v>6.3</v>
      </c>
    </row>
    <row r="175" spans="1:91" x14ac:dyDescent="0.25">
      <c r="A175" s="5" t="s">
        <v>338</v>
      </c>
      <c r="B175" s="5" t="s">
        <v>363</v>
      </c>
      <c r="C175" s="5" t="s">
        <v>187</v>
      </c>
      <c r="D175" s="6">
        <v>43065.333333333336</v>
      </c>
      <c r="E175" s="5" t="s">
        <v>711</v>
      </c>
      <c r="F175" s="5" t="s">
        <v>711</v>
      </c>
      <c r="G175" s="5" t="s">
        <v>343</v>
      </c>
      <c r="AP175" s="9"/>
      <c r="BP175" s="5">
        <v>6.9</v>
      </c>
      <c r="BR175" s="5">
        <v>13.9</v>
      </c>
      <c r="CB175" s="9"/>
      <c r="CG175" s="5">
        <v>29</v>
      </c>
      <c r="CI175" s="5">
        <v>6.5</v>
      </c>
    </row>
    <row r="176" spans="1:91" s="2" customFormat="1" x14ac:dyDescent="0.25">
      <c r="D176" s="3"/>
      <c r="H176" s="2">
        <f>(H170-H172)/((H170+H172)/2)*100</f>
        <v>1.2738853503184715</v>
      </c>
      <c r="J176" s="2">
        <f t="shared" ref="J176:BU176" si="119">(J170-J172)/((J170+J172)/2)*100</f>
        <v>-8.0000000000000071</v>
      </c>
      <c r="O176" s="2">
        <f t="shared" si="119"/>
        <v>4.6511627906976623</v>
      </c>
      <c r="P176" s="2">
        <f t="shared" si="119"/>
        <v>-17.10914454277286</v>
      </c>
      <c r="T176" s="2">
        <f t="shared" si="119"/>
        <v>-8.9552238805970088</v>
      </c>
      <c r="U176" s="2">
        <f t="shared" si="119"/>
        <v>-16.666666666666671</v>
      </c>
      <c r="AJ176" s="2">
        <f t="shared" si="119"/>
        <v>-0.12492192379762648</v>
      </c>
      <c r="AO176" s="2">
        <f t="shared" si="119"/>
        <v>10.931277010422846</v>
      </c>
      <c r="AP176" s="21">
        <f t="shared" si="119"/>
        <v>-53.658536585365859</v>
      </c>
      <c r="AU176" s="2">
        <f t="shared" si="119"/>
        <v>-0.62695924764890332</v>
      </c>
      <c r="BP176" s="2">
        <f t="shared" si="119"/>
        <v>2.7027027027027049</v>
      </c>
      <c r="BR176" s="2">
        <f>(BR171-BR174)/((BR171+BR174)/2)*100</f>
        <v>0</v>
      </c>
      <c r="BZ176" s="2">
        <f t="shared" ref="BZ176:CR176" si="120">(BZ170-BZ172)/((BZ170+BZ172)/2)*100</f>
        <v>-0.89596814335490294</v>
      </c>
      <c r="CB176" s="21">
        <f t="shared" si="120"/>
        <v>-41.509433962264154</v>
      </c>
      <c r="CG176" s="2">
        <f>(CG171-CG174)/((CG171+CG174)/2)*100</f>
        <v>0</v>
      </c>
      <c r="CI176" s="2">
        <f>(CI171-CI174)/((CI171+CI174)/2)*100</f>
        <v>0</v>
      </c>
    </row>
    <row r="177" spans="1:91" x14ac:dyDescent="0.25">
      <c r="A177" s="5" t="s">
        <v>338</v>
      </c>
      <c r="B177" s="5" t="s">
        <v>365</v>
      </c>
      <c r="C177" s="5" t="s">
        <v>154</v>
      </c>
      <c r="D177" s="6">
        <v>43062.410416666666</v>
      </c>
      <c r="E177" s="5" t="s">
        <v>2430</v>
      </c>
      <c r="F177" s="5" t="s">
        <v>2430</v>
      </c>
      <c r="G177" s="5" t="s">
        <v>2409</v>
      </c>
      <c r="H177" s="5">
        <v>43</v>
      </c>
      <c r="I177" s="5" t="s">
        <v>157</v>
      </c>
      <c r="J177" s="5">
        <v>0.376</v>
      </c>
      <c r="K177" s="5" t="s">
        <v>158</v>
      </c>
      <c r="L177" s="5" t="s">
        <v>158</v>
      </c>
      <c r="M177" s="5" t="s">
        <v>159</v>
      </c>
      <c r="N177" s="5" t="s">
        <v>159</v>
      </c>
      <c r="O177" s="5" t="s">
        <v>160</v>
      </c>
      <c r="P177" s="5" t="s">
        <v>160</v>
      </c>
      <c r="Q177" s="5" t="s">
        <v>161</v>
      </c>
      <c r="S177" s="5" t="s">
        <v>341</v>
      </c>
      <c r="T177" s="5">
        <v>0.44900000000000001</v>
      </c>
      <c r="U177" s="5">
        <v>0.495</v>
      </c>
      <c r="V177" s="5" t="s">
        <v>163</v>
      </c>
      <c r="W177" s="5" t="s">
        <v>163</v>
      </c>
      <c r="Y177" s="9">
        <v>4.3</v>
      </c>
      <c r="Z177" s="9">
        <v>5.0999999999999996</v>
      </c>
      <c r="AA177" s="5" t="s">
        <v>159</v>
      </c>
      <c r="AB177" s="5" t="s">
        <v>159</v>
      </c>
      <c r="AE177" s="5" t="s">
        <v>165</v>
      </c>
      <c r="AF177" s="5" t="s">
        <v>158</v>
      </c>
      <c r="AG177" s="5" t="s">
        <v>158</v>
      </c>
      <c r="AH177" s="5" t="s">
        <v>158</v>
      </c>
      <c r="AI177" s="5" t="s">
        <v>158</v>
      </c>
      <c r="AJ177" s="5">
        <v>5880</v>
      </c>
      <c r="AL177" s="5" t="s">
        <v>159</v>
      </c>
      <c r="AM177" s="5" t="s">
        <v>159</v>
      </c>
      <c r="AO177" s="5">
        <v>402.2</v>
      </c>
      <c r="AP177" s="9">
        <v>3500</v>
      </c>
      <c r="AQ177" s="5" t="s">
        <v>165</v>
      </c>
      <c r="AR177" s="5" t="s">
        <v>167</v>
      </c>
      <c r="AU177" s="5">
        <v>0.91900000000000004</v>
      </c>
      <c r="AV177" s="5" t="s">
        <v>169</v>
      </c>
      <c r="AW177" s="5" t="s">
        <v>169</v>
      </c>
      <c r="AY177" s="5">
        <v>6.5000000000000002E-2</v>
      </c>
      <c r="AZ177" s="5">
        <v>7.5999999999999998E-2</v>
      </c>
      <c r="BB177" s="5" t="s">
        <v>170</v>
      </c>
      <c r="BC177" s="5" t="s">
        <v>171</v>
      </c>
      <c r="BE177" s="5" t="s">
        <v>159</v>
      </c>
      <c r="BF177" s="5" t="s">
        <v>159</v>
      </c>
      <c r="BG177" s="5" t="s">
        <v>159</v>
      </c>
      <c r="BH177" s="5" t="s">
        <v>159</v>
      </c>
      <c r="BI177" s="5" t="s">
        <v>700</v>
      </c>
      <c r="BJ177" s="5">
        <v>8.0000000000000002E-3</v>
      </c>
      <c r="BK177" s="5" t="s">
        <v>170</v>
      </c>
      <c r="BL177" s="5" t="s">
        <v>173</v>
      </c>
      <c r="BP177" s="5">
        <v>7.5</v>
      </c>
      <c r="BQ177" s="5" t="s">
        <v>179</v>
      </c>
      <c r="BS177" s="5" t="s">
        <v>159</v>
      </c>
      <c r="BT177" s="5" t="s">
        <v>158</v>
      </c>
      <c r="BW177" s="5" t="s">
        <v>159</v>
      </c>
      <c r="BX177" s="5" t="s">
        <v>159</v>
      </c>
      <c r="BZ177" s="5">
        <v>4740</v>
      </c>
      <c r="CB177" s="5" t="s">
        <v>174</v>
      </c>
      <c r="CD177" s="5" t="s">
        <v>175</v>
      </c>
      <c r="CJ177" s="5" t="s">
        <v>159</v>
      </c>
      <c r="CK177" s="5" t="s">
        <v>159</v>
      </c>
      <c r="CL177" s="5" t="s">
        <v>159</v>
      </c>
      <c r="CM177" s="5" t="s">
        <v>159</v>
      </c>
    </row>
    <row r="178" spans="1:91" x14ac:dyDescent="0.25">
      <c r="A178" s="5" t="s">
        <v>338</v>
      </c>
      <c r="B178" s="5" t="s">
        <v>365</v>
      </c>
      <c r="C178" s="5" t="s">
        <v>187</v>
      </c>
      <c r="D178" s="6">
        <v>43062.410416666666</v>
      </c>
      <c r="E178" s="5" t="s">
        <v>2430</v>
      </c>
      <c r="F178" s="5" t="s">
        <v>2430</v>
      </c>
      <c r="G178" s="5" t="s">
        <v>2409</v>
      </c>
      <c r="Y178" s="9"/>
      <c r="Z178" s="9"/>
      <c r="AP178" s="9"/>
      <c r="BP178" s="5">
        <v>7.68</v>
      </c>
      <c r="BR178" s="5">
        <v>201.4</v>
      </c>
      <c r="CG178" s="5">
        <v>24.8</v>
      </c>
      <c r="CI178" s="5">
        <v>3</v>
      </c>
    </row>
    <row r="179" spans="1:91" x14ac:dyDescent="0.25">
      <c r="A179" s="5" t="s">
        <v>338</v>
      </c>
      <c r="B179" s="5" t="s">
        <v>365</v>
      </c>
      <c r="C179" s="5" t="s">
        <v>154</v>
      </c>
      <c r="D179" s="6">
        <v>43062.410416666666</v>
      </c>
      <c r="E179" s="5" t="s">
        <v>713</v>
      </c>
      <c r="F179" s="5" t="s">
        <v>713</v>
      </c>
      <c r="G179" s="5" t="s">
        <v>340</v>
      </c>
      <c r="H179" s="5">
        <v>42</v>
      </c>
      <c r="I179" s="5" t="s">
        <v>157</v>
      </c>
      <c r="J179" s="5">
        <v>0.38900000000000001</v>
      </c>
      <c r="K179" s="5" t="s">
        <v>158</v>
      </c>
      <c r="L179" s="5" t="s">
        <v>158</v>
      </c>
      <c r="M179" s="5" t="s">
        <v>159</v>
      </c>
      <c r="N179" s="5" t="s">
        <v>159</v>
      </c>
      <c r="O179" s="5" t="s">
        <v>160</v>
      </c>
      <c r="P179" s="5" t="s">
        <v>160</v>
      </c>
      <c r="Q179" s="5" t="s">
        <v>161</v>
      </c>
      <c r="S179" s="5" t="s">
        <v>341</v>
      </c>
      <c r="T179" s="5">
        <v>0.46100000000000002</v>
      </c>
      <c r="U179" s="5">
        <v>0.503</v>
      </c>
      <c r="V179" s="5" t="s">
        <v>163</v>
      </c>
      <c r="W179" s="5" t="s">
        <v>163</v>
      </c>
      <c r="Y179" s="9">
        <v>2.8</v>
      </c>
      <c r="Z179" s="9">
        <v>3.5</v>
      </c>
      <c r="AA179" s="5" t="s">
        <v>159</v>
      </c>
      <c r="AB179" s="5" t="s">
        <v>159</v>
      </c>
      <c r="AE179" s="5" t="s">
        <v>165</v>
      </c>
      <c r="AF179" s="5" t="s">
        <v>158</v>
      </c>
      <c r="AG179" s="5" t="s">
        <v>158</v>
      </c>
      <c r="AH179" s="5" t="s">
        <v>158</v>
      </c>
      <c r="AI179" s="5" t="s">
        <v>158</v>
      </c>
      <c r="AJ179" s="5">
        <v>6210</v>
      </c>
      <c r="AL179" s="5" t="s">
        <v>159</v>
      </c>
      <c r="AM179" s="5" t="s">
        <v>159</v>
      </c>
      <c r="AO179" s="5">
        <v>405.9</v>
      </c>
      <c r="AP179" s="9">
        <v>330</v>
      </c>
      <c r="AQ179" s="5" t="s">
        <v>165</v>
      </c>
      <c r="AR179" s="5" t="s">
        <v>167</v>
      </c>
      <c r="AU179" s="5">
        <v>1.1000000000000001</v>
      </c>
      <c r="AV179" s="5" t="s">
        <v>169</v>
      </c>
      <c r="AW179" s="5" t="s">
        <v>169</v>
      </c>
      <c r="AY179" s="5">
        <v>6.5000000000000002E-2</v>
      </c>
      <c r="AZ179" s="5">
        <v>7.0999999999999994E-2</v>
      </c>
      <c r="BB179" s="5" t="s">
        <v>170</v>
      </c>
      <c r="BC179" s="5" t="s">
        <v>171</v>
      </c>
      <c r="BE179" s="5" t="s">
        <v>159</v>
      </c>
      <c r="BF179" s="5" t="s">
        <v>159</v>
      </c>
      <c r="BG179" s="5" t="s">
        <v>159</v>
      </c>
      <c r="BH179" s="5" t="s">
        <v>159</v>
      </c>
      <c r="BI179" s="5" t="s">
        <v>700</v>
      </c>
      <c r="BK179" s="5" t="s">
        <v>170</v>
      </c>
      <c r="BL179" s="5" t="s">
        <v>173</v>
      </c>
      <c r="BP179" s="5">
        <v>7.1</v>
      </c>
      <c r="BQ179" s="5" t="s">
        <v>179</v>
      </c>
      <c r="BS179" s="5" t="s">
        <v>159</v>
      </c>
      <c r="BT179" s="5" t="s">
        <v>158</v>
      </c>
      <c r="BW179" s="5" t="s">
        <v>159</v>
      </c>
      <c r="BX179" s="5" t="s">
        <v>159</v>
      </c>
      <c r="BZ179" s="5">
        <v>4510</v>
      </c>
      <c r="CB179" s="5" t="s">
        <v>174</v>
      </c>
      <c r="CD179" s="5" t="s">
        <v>175</v>
      </c>
      <c r="CJ179" s="5" t="s">
        <v>159</v>
      </c>
      <c r="CK179" s="5" t="s">
        <v>159</v>
      </c>
      <c r="CL179" s="5" t="s">
        <v>159</v>
      </c>
      <c r="CM179" s="5" t="s">
        <v>159</v>
      </c>
    </row>
    <row r="180" spans="1:91" x14ac:dyDescent="0.25">
      <c r="A180" s="5" t="s">
        <v>338</v>
      </c>
      <c r="B180" s="5" t="s">
        <v>365</v>
      </c>
      <c r="C180" s="5" t="s">
        <v>154</v>
      </c>
      <c r="D180" s="6">
        <v>43062.425694444442</v>
      </c>
      <c r="E180" s="5" t="s">
        <v>714</v>
      </c>
      <c r="F180" s="5" t="s">
        <v>714</v>
      </c>
      <c r="G180" s="5" t="s">
        <v>343</v>
      </c>
      <c r="H180" s="5">
        <v>45</v>
      </c>
      <c r="I180" s="5" t="s">
        <v>157</v>
      </c>
      <c r="J180" s="5">
        <v>0.17799999999999999</v>
      </c>
      <c r="K180" s="5" t="s">
        <v>158</v>
      </c>
      <c r="L180" s="5" t="s">
        <v>158</v>
      </c>
      <c r="M180" s="5" t="s">
        <v>159</v>
      </c>
      <c r="N180" s="5" t="s">
        <v>159</v>
      </c>
      <c r="O180" s="5" t="s">
        <v>160</v>
      </c>
      <c r="P180" s="5" t="s">
        <v>160</v>
      </c>
      <c r="Q180" s="5" t="s">
        <v>161</v>
      </c>
      <c r="S180" s="5" t="s">
        <v>341</v>
      </c>
      <c r="T180" s="5">
        <v>0.48199999999999998</v>
      </c>
      <c r="U180" s="5">
        <v>0.503</v>
      </c>
      <c r="V180" s="5" t="s">
        <v>163</v>
      </c>
      <c r="W180" s="5" t="s">
        <v>163</v>
      </c>
      <c r="Y180" s="9">
        <v>3.8</v>
      </c>
      <c r="Z180" s="9">
        <v>4.5999999999999996</v>
      </c>
      <c r="AA180" s="5" t="s">
        <v>159</v>
      </c>
      <c r="AB180" s="5" t="s">
        <v>159</v>
      </c>
      <c r="AE180" s="5" t="s">
        <v>165</v>
      </c>
      <c r="AF180" s="5" t="s">
        <v>158</v>
      </c>
      <c r="AG180" s="5" t="s">
        <v>158</v>
      </c>
      <c r="AH180" s="5" t="s">
        <v>158</v>
      </c>
      <c r="AI180" s="5" t="s">
        <v>158</v>
      </c>
      <c r="AJ180" s="5">
        <v>6140</v>
      </c>
      <c r="AL180" s="5" t="s">
        <v>159</v>
      </c>
      <c r="AM180" s="5" t="s">
        <v>159</v>
      </c>
      <c r="AO180" s="5">
        <v>422.5</v>
      </c>
      <c r="AP180" s="9">
        <v>2200</v>
      </c>
      <c r="AQ180" s="5" t="s">
        <v>165</v>
      </c>
      <c r="AR180" s="5" t="s">
        <v>167</v>
      </c>
      <c r="AU180" s="5">
        <v>0.56599999999999995</v>
      </c>
      <c r="AV180" s="5" t="s">
        <v>169</v>
      </c>
      <c r="AW180" s="5" t="s">
        <v>169</v>
      </c>
      <c r="AY180" s="5">
        <v>6.5000000000000002E-2</v>
      </c>
      <c r="AZ180" s="5">
        <v>7.2999999999999995E-2</v>
      </c>
      <c r="BB180" s="5" t="s">
        <v>170</v>
      </c>
      <c r="BC180" s="5" t="s">
        <v>171</v>
      </c>
      <c r="BE180" s="5" t="s">
        <v>159</v>
      </c>
      <c r="BF180" s="5" t="s">
        <v>159</v>
      </c>
      <c r="BG180" s="5" t="s">
        <v>159</v>
      </c>
      <c r="BH180" s="5" t="s">
        <v>159</v>
      </c>
      <c r="BI180" s="5" t="s">
        <v>700</v>
      </c>
      <c r="BK180" s="5" t="s">
        <v>170</v>
      </c>
      <c r="BL180" s="5" t="s">
        <v>173</v>
      </c>
      <c r="BP180" s="5">
        <v>7.3</v>
      </c>
      <c r="BQ180" s="5" t="s">
        <v>179</v>
      </c>
      <c r="BS180" s="5" t="s">
        <v>159</v>
      </c>
      <c r="BT180" s="5" t="s">
        <v>158</v>
      </c>
      <c r="BW180" s="5" t="s">
        <v>159</v>
      </c>
      <c r="BX180" s="5" t="s">
        <v>159</v>
      </c>
      <c r="BZ180" s="5">
        <v>4554</v>
      </c>
      <c r="CB180" s="5">
        <v>11</v>
      </c>
      <c r="CD180" s="5" t="s">
        <v>175</v>
      </c>
      <c r="CJ180" s="5" t="s">
        <v>159</v>
      </c>
      <c r="CK180" s="5" t="s">
        <v>159</v>
      </c>
      <c r="CL180" s="5" t="s">
        <v>159</v>
      </c>
      <c r="CM180" s="5" t="s">
        <v>159</v>
      </c>
    </row>
    <row r="181" spans="1:91" x14ac:dyDescent="0.25">
      <c r="A181" s="5" t="s">
        <v>338</v>
      </c>
      <c r="B181" s="5" t="s">
        <v>365</v>
      </c>
      <c r="C181" s="5" t="s">
        <v>187</v>
      </c>
      <c r="D181" s="6">
        <v>43062.410416666666</v>
      </c>
      <c r="E181" s="5" t="s">
        <v>713</v>
      </c>
      <c r="F181" s="5" t="s">
        <v>713</v>
      </c>
      <c r="G181" s="5" t="s">
        <v>340</v>
      </c>
      <c r="Y181" s="9"/>
      <c r="Z181" s="9"/>
      <c r="AP181" s="9"/>
      <c r="BP181" s="5">
        <v>7.68</v>
      </c>
      <c r="BR181" s="5">
        <v>201.4</v>
      </c>
      <c r="CG181" s="5">
        <v>24.8</v>
      </c>
      <c r="CI181" s="5">
        <v>3</v>
      </c>
    </row>
    <row r="182" spans="1:91" x14ac:dyDescent="0.25">
      <c r="A182" s="5" t="s">
        <v>338</v>
      </c>
      <c r="B182" s="5" t="s">
        <v>365</v>
      </c>
      <c r="C182" s="5" t="s">
        <v>187</v>
      </c>
      <c r="D182" s="6">
        <v>43062.425694444442</v>
      </c>
      <c r="E182" s="5" t="s">
        <v>714</v>
      </c>
      <c r="F182" s="5" t="s">
        <v>714</v>
      </c>
      <c r="G182" s="5" t="s">
        <v>343</v>
      </c>
      <c r="Y182" s="9"/>
      <c r="Z182" s="9"/>
      <c r="AP182" s="9"/>
      <c r="BP182" s="5">
        <v>7.74</v>
      </c>
      <c r="BR182" s="5">
        <v>203.9</v>
      </c>
      <c r="CG182" s="5">
        <v>24.1</v>
      </c>
      <c r="CI182" s="5">
        <v>3.2</v>
      </c>
    </row>
    <row r="183" spans="1:91" s="2" customFormat="1" x14ac:dyDescent="0.25">
      <c r="D183" s="3"/>
      <c r="H183" s="2">
        <f>(H177-H179)/((H177+H179)/2)*100</f>
        <v>2.3529411764705883</v>
      </c>
      <c r="J183" s="2">
        <f t="shared" ref="J183:BU183" si="121">(J177-J179)/((J177+J179)/2)*100</f>
        <v>-3.3986928104575194</v>
      </c>
      <c r="T183" s="2">
        <f t="shared" si="121"/>
        <v>-2.6373626373626395</v>
      </c>
      <c r="U183" s="2">
        <f t="shared" si="121"/>
        <v>-1.6032064128256525</v>
      </c>
      <c r="Y183" s="21">
        <f>(Y177-Y179)/((Y177+Y179)/2)*100</f>
        <v>42.253521126760567</v>
      </c>
      <c r="Z183" s="21">
        <f t="shared" si="121"/>
        <v>37.20930232558139</v>
      </c>
      <c r="AJ183" s="2">
        <f t="shared" si="121"/>
        <v>-5.4590570719602978</v>
      </c>
      <c r="AO183" s="2">
        <f t="shared" si="121"/>
        <v>-0.91572825145402537</v>
      </c>
      <c r="AP183" s="21">
        <f t="shared" si="121"/>
        <v>165.53524804177547</v>
      </c>
      <c r="AU183" s="2">
        <f t="shared" si="121"/>
        <v>-17.929668152550772</v>
      </c>
      <c r="BP183" s="2">
        <f t="shared" si="121"/>
        <v>5.4794520547945256</v>
      </c>
      <c r="BR183" s="2">
        <f>(BR178-BR181)/((BR178+BR181)/2)*100</f>
        <v>0</v>
      </c>
      <c r="BZ183" s="2">
        <f t="shared" ref="BZ183:CR183" si="122">(BZ177-BZ179)/((BZ177+BZ179)/2)*100</f>
        <v>4.9729729729729728</v>
      </c>
      <c r="CG183" s="2">
        <f>(CG178-CG181)/((CG178+CG181)/2)*100</f>
        <v>0</v>
      </c>
      <c r="CI183" s="2">
        <f>(CI178-CI181)/((CI178+CI181)/2)*100</f>
        <v>0</v>
      </c>
    </row>
    <row r="184" spans="1:91" x14ac:dyDescent="0.25">
      <c r="A184" s="5" t="s">
        <v>338</v>
      </c>
      <c r="B184" s="5" t="s">
        <v>373</v>
      </c>
      <c r="C184" s="5" t="s">
        <v>154</v>
      </c>
      <c r="D184" s="6">
        <v>43061.5625</v>
      </c>
      <c r="E184" s="5" t="s">
        <v>2431</v>
      </c>
      <c r="F184" s="5" t="s">
        <v>2431</v>
      </c>
      <c r="G184" s="5" t="s">
        <v>2409</v>
      </c>
      <c r="H184" s="5">
        <v>127</v>
      </c>
      <c r="I184" s="5" t="s">
        <v>157</v>
      </c>
      <c r="J184" s="5">
        <v>0.34</v>
      </c>
      <c r="K184" s="5" t="s">
        <v>158</v>
      </c>
      <c r="L184" s="5" t="s">
        <v>158</v>
      </c>
      <c r="M184" s="5" t="s">
        <v>159</v>
      </c>
      <c r="N184" s="5" t="s">
        <v>159</v>
      </c>
      <c r="O184" s="5" t="s">
        <v>160</v>
      </c>
      <c r="P184" s="5" t="s">
        <v>160</v>
      </c>
      <c r="Q184" s="5" t="s">
        <v>161</v>
      </c>
      <c r="S184" s="5" t="s">
        <v>341</v>
      </c>
      <c r="T184" s="5">
        <v>4</v>
      </c>
      <c r="U184" s="5">
        <v>4.0999999999999996</v>
      </c>
      <c r="V184" s="5" t="s">
        <v>163</v>
      </c>
      <c r="W184" s="5" t="s">
        <v>163</v>
      </c>
      <c r="Y184" s="5" t="s">
        <v>699</v>
      </c>
      <c r="Z184" s="5" t="s">
        <v>699</v>
      </c>
      <c r="AA184" s="5" t="s">
        <v>159</v>
      </c>
      <c r="AB184" s="5" t="s">
        <v>159</v>
      </c>
      <c r="AE184" s="5" t="s">
        <v>165</v>
      </c>
      <c r="AF184" s="5" t="s">
        <v>158</v>
      </c>
      <c r="AG184" s="5" t="s">
        <v>158</v>
      </c>
      <c r="AH184" s="5" t="s">
        <v>158</v>
      </c>
      <c r="AI184" s="5" t="s">
        <v>158</v>
      </c>
      <c r="AJ184" s="5">
        <v>38630</v>
      </c>
      <c r="AL184" s="5" t="s">
        <v>159</v>
      </c>
      <c r="AM184" s="5" t="s">
        <v>159</v>
      </c>
      <c r="AO184" s="5">
        <v>6847.8</v>
      </c>
      <c r="AP184" s="9" t="s">
        <v>235</v>
      </c>
      <c r="AQ184" s="5" t="s">
        <v>165</v>
      </c>
      <c r="AR184" s="5" t="s">
        <v>167</v>
      </c>
      <c r="AU184" s="5">
        <v>0.38700000000000001</v>
      </c>
      <c r="AV184" s="5" t="s">
        <v>169</v>
      </c>
      <c r="AW184" s="5" t="s">
        <v>169</v>
      </c>
      <c r="AY184" s="5" t="s">
        <v>159</v>
      </c>
      <c r="AZ184" s="5" t="s">
        <v>159</v>
      </c>
      <c r="BB184" s="5" t="s">
        <v>170</v>
      </c>
      <c r="BC184" s="5" t="s">
        <v>171</v>
      </c>
      <c r="BE184" s="5" t="s">
        <v>159</v>
      </c>
      <c r="BF184" s="5" t="s">
        <v>159</v>
      </c>
      <c r="BG184" s="5" t="s">
        <v>159</v>
      </c>
      <c r="BH184" s="5" t="s">
        <v>159</v>
      </c>
      <c r="BI184" s="5" t="s">
        <v>700</v>
      </c>
      <c r="BJ184" s="5">
        <v>5.0000000000000001E-3</v>
      </c>
      <c r="BK184" s="5" t="s">
        <v>170</v>
      </c>
      <c r="BL184" s="5" t="s">
        <v>173</v>
      </c>
      <c r="BP184" s="5">
        <v>7.7</v>
      </c>
      <c r="BQ184" s="5" t="s">
        <v>179</v>
      </c>
      <c r="BS184" s="5" t="s">
        <v>159</v>
      </c>
      <c r="BT184" s="5" t="s">
        <v>158</v>
      </c>
      <c r="BW184" s="5" t="s">
        <v>159</v>
      </c>
      <c r="BX184" s="5" t="s">
        <v>159</v>
      </c>
      <c r="BZ184" s="9">
        <v>43365</v>
      </c>
      <c r="CB184" s="9">
        <v>27</v>
      </c>
      <c r="CD184" s="5" t="s">
        <v>175</v>
      </c>
      <c r="CJ184" s="5" t="s">
        <v>159</v>
      </c>
      <c r="CK184" s="5" t="s">
        <v>159</v>
      </c>
      <c r="CL184" s="5" t="s">
        <v>159</v>
      </c>
      <c r="CM184" s="5" t="s">
        <v>159</v>
      </c>
    </row>
    <row r="185" spans="1:91" x14ac:dyDescent="0.25">
      <c r="A185" s="5" t="s">
        <v>338</v>
      </c>
      <c r="B185" s="5" t="s">
        <v>373</v>
      </c>
      <c r="C185" s="5" t="s">
        <v>187</v>
      </c>
      <c r="D185" s="6">
        <v>43061.5625</v>
      </c>
      <c r="E185" s="5" t="s">
        <v>2431</v>
      </c>
      <c r="F185" s="5" t="s">
        <v>2431</v>
      </c>
      <c r="G185" s="5" t="s">
        <v>2409</v>
      </c>
      <c r="AP185" s="9"/>
      <c r="BR185" s="5">
        <v>51.17</v>
      </c>
      <c r="BZ185" s="9"/>
      <c r="CB185" s="9"/>
      <c r="CG185" s="5">
        <v>23.8</v>
      </c>
      <c r="CI185" s="5">
        <v>3.2</v>
      </c>
    </row>
    <row r="186" spans="1:91" x14ac:dyDescent="0.25">
      <c r="A186" s="5" t="s">
        <v>338</v>
      </c>
      <c r="B186" s="5" t="s">
        <v>373</v>
      </c>
      <c r="C186" s="5" t="s">
        <v>154</v>
      </c>
      <c r="D186" s="6">
        <v>43061.5625</v>
      </c>
      <c r="E186" s="5" t="s">
        <v>715</v>
      </c>
      <c r="F186" s="5" t="s">
        <v>715</v>
      </c>
      <c r="G186" s="5" t="s">
        <v>340</v>
      </c>
      <c r="H186" s="5">
        <v>140</v>
      </c>
      <c r="I186" s="5" t="s">
        <v>157</v>
      </c>
      <c r="J186" s="5">
        <v>0.309</v>
      </c>
      <c r="K186" s="5" t="s">
        <v>158</v>
      </c>
      <c r="L186" s="5" t="s">
        <v>158</v>
      </c>
      <c r="M186" s="5" t="s">
        <v>159</v>
      </c>
      <c r="N186" s="5" t="s">
        <v>159</v>
      </c>
      <c r="O186" s="5" t="s">
        <v>160</v>
      </c>
      <c r="P186" s="5" t="s">
        <v>160</v>
      </c>
      <c r="Q186" s="5" t="s">
        <v>161</v>
      </c>
      <c r="S186" s="5" t="s">
        <v>341</v>
      </c>
      <c r="T186" s="5">
        <v>3.8</v>
      </c>
      <c r="U186" s="5">
        <v>3.9</v>
      </c>
      <c r="V186" s="5" t="s">
        <v>163</v>
      </c>
      <c r="W186" s="5" t="s">
        <v>163</v>
      </c>
      <c r="Y186" s="5" t="s">
        <v>699</v>
      </c>
      <c r="Z186" s="5" t="s">
        <v>699</v>
      </c>
      <c r="AA186" s="5" t="s">
        <v>159</v>
      </c>
      <c r="AB186" s="5" t="s">
        <v>159</v>
      </c>
      <c r="AE186" s="5" t="s">
        <v>165</v>
      </c>
      <c r="AF186" s="5" t="s">
        <v>158</v>
      </c>
      <c r="AG186" s="5" t="s">
        <v>158</v>
      </c>
      <c r="AH186" s="5" t="s">
        <v>158</v>
      </c>
      <c r="AI186" s="5" t="s">
        <v>158</v>
      </c>
      <c r="AJ186" s="5">
        <v>36900</v>
      </c>
      <c r="AL186" s="5" t="s">
        <v>159</v>
      </c>
      <c r="AM186" s="5" t="s">
        <v>159</v>
      </c>
      <c r="AO186" s="5">
        <v>7132.4</v>
      </c>
      <c r="AP186" s="9">
        <v>170</v>
      </c>
      <c r="AQ186" s="5" t="s">
        <v>165</v>
      </c>
      <c r="AR186" s="5" t="s">
        <v>167</v>
      </c>
      <c r="AU186" s="5">
        <v>0.33900000000000002</v>
      </c>
      <c r="AV186" s="5" t="s">
        <v>169</v>
      </c>
      <c r="AW186" s="5" t="s">
        <v>169</v>
      </c>
      <c r="AY186" s="5" t="s">
        <v>159</v>
      </c>
      <c r="AZ186" s="5" t="s">
        <v>159</v>
      </c>
      <c r="BB186" s="5" t="s">
        <v>170</v>
      </c>
      <c r="BC186" s="5" t="s">
        <v>171</v>
      </c>
      <c r="BE186" s="5" t="s">
        <v>159</v>
      </c>
      <c r="BF186" s="5" t="s">
        <v>159</v>
      </c>
      <c r="BG186" s="5" t="s">
        <v>159</v>
      </c>
      <c r="BH186" s="5" t="s">
        <v>159</v>
      </c>
      <c r="BI186" s="5" t="s">
        <v>700</v>
      </c>
      <c r="BJ186" s="5">
        <v>2E-3</v>
      </c>
      <c r="BK186" s="5" t="s">
        <v>170</v>
      </c>
      <c r="BL186" s="5" t="s">
        <v>173</v>
      </c>
      <c r="BP186" s="5">
        <v>8</v>
      </c>
      <c r="BQ186" s="5" t="s">
        <v>179</v>
      </c>
      <c r="BS186" s="5" t="s">
        <v>159</v>
      </c>
      <c r="BT186" s="5" t="s">
        <v>158</v>
      </c>
      <c r="BW186" s="5" t="s">
        <v>159</v>
      </c>
      <c r="BX186" s="5" t="s">
        <v>159</v>
      </c>
      <c r="BZ186" s="9">
        <v>64440</v>
      </c>
      <c r="CB186" s="9">
        <v>12</v>
      </c>
      <c r="CD186" s="5" t="s">
        <v>175</v>
      </c>
      <c r="CJ186" s="5" t="s">
        <v>159</v>
      </c>
      <c r="CK186" s="5" t="s">
        <v>159</v>
      </c>
      <c r="CL186" s="5" t="s">
        <v>159</v>
      </c>
      <c r="CM186" s="5" t="s">
        <v>159</v>
      </c>
    </row>
    <row r="187" spans="1:91" x14ac:dyDescent="0.25">
      <c r="A187" s="5" t="s">
        <v>338</v>
      </c>
      <c r="B187" s="5" t="s">
        <v>373</v>
      </c>
      <c r="C187" s="5" t="s">
        <v>154</v>
      </c>
      <c r="D187" s="6">
        <v>43061.565972222219</v>
      </c>
      <c r="E187" s="5" t="s">
        <v>716</v>
      </c>
      <c r="F187" s="5" t="s">
        <v>716</v>
      </c>
      <c r="G187" s="5" t="s">
        <v>343</v>
      </c>
      <c r="H187" s="5">
        <v>136</v>
      </c>
      <c r="I187" s="5" t="s">
        <v>157</v>
      </c>
      <c r="J187" s="5">
        <v>0.30499999999999999</v>
      </c>
      <c r="K187" s="5" t="s">
        <v>158</v>
      </c>
      <c r="L187" s="5" t="s">
        <v>158</v>
      </c>
      <c r="M187" s="5" t="s">
        <v>159</v>
      </c>
      <c r="N187" s="5" t="s">
        <v>159</v>
      </c>
      <c r="O187" s="5" t="s">
        <v>160</v>
      </c>
      <c r="P187" s="5" t="s">
        <v>160</v>
      </c>
      <c r="Q187" s="5" t="s">
        <v>161</v>
      </c>
      <c r="S187" s="5" t="s">
        <v>341</v>
      </c>
      <c r="T187" s="5">
        <v>4</v>
      </c>
      <c r="U187" s="5">
        <v>4</v>
      </c>
      <c r="V187" s="5" t="s">
        <v>163</v>
      </c>
      <c r="W187" s="5" t="s">
        <v>163</v>
      </c>
      <c r="Y187" s="5" t="s">
        <v>699</v>
      </c>
      <c r="Z187" s="5" t="s">
        <v>699</v>
      </c>
      <c r="AA187" s="5" t="s">
        <v>159</v>
      </c>
      <c r="AB187" s="5" t="s">
        <v>159</v>
      </c>
      <c r="AE187" s="5" t="s">
        <v>165</v>
      </c>
      <c r="AF187" s="5" t="s">
        <v>158</v>
      </c>
      <c r="AG187" s="5" t="s">
        <v>158</v>
      </c>
      <c r="AH187" s="5" t="s">
        <v>158</v>
      </c>
      <c r="AI187" s="5" t="s">
        <v>158</v>
      </c>
      <c r="AJ187" s="5">
        <v>35870</v>
      </c>
      <c r="AL187" s="5" t="s">
        <v>159</v>
      </c>
      <c r="AM187" s="5" t="s">
        <v>159</v>
      </c>
      <c r="AO187" s="5">
        <v>6347.2</v>
      </c>
      <c r="AP187" s="9" t="s">
        <v>235</v>
      </c>
      <c r="AQ187" s="5" t="s">
        <v>165</v>
      </c>
      <c r="AR187" s="5" t="s">
        <v>167</v>
      </c>
      <c r="AU187" s="5">
        <v>0.307</v>
      </c>
      <c r="AV187" s="5" t="s">
        <v>169</v>
      </c>
      <c r="AW187" s="5" t="s">
        <v>169</v>
      </c>
      <c r="AY187" s="5" t="s">
        <v>159</v>
      </c>
      <c r="AZ187" s="5" t="s">
        <v>159</v>
      </c>
      <c r="BB187" s="5" t="s">
        <v>170</v>
      </c>
      <c r="BC187" s="5" t="s">
        <v>171</v>
      </c>
      <c r="BE187" s="5" t="s">
        <v>159</v>
      </c>
      <c r="BF187" s="5" t="s">
        <v>159</v>
      </c>
      <c r="BG187" s="5" t="s">
        <v>159</v>
      </c>
      <c r="BH187" s="5" t="s">
        <v>159</v>
      </c>
      <c r="BI187" s="5" t="s">
        <v>717</v>
      </c>
      <c r="BJ187" s="5">
        <v>4.0000000000000001E-3</v>
      </c>
      <c r="BK187" s="5" t="s">
        <v>170</v>
      </c>
      <c r="BL187" s="5">
        <v>0.65600000000000003</v>
      </c>
      <c r="BP187" s="5">
        <v>8</v>
      </c>
      <c r="BQ187" s="5" t="s">
        <v>179</v>
      </c>
      <c r="BS187" s="5" t="s">
        <v>159</v>
      </c>
      <c r="BT187" s="5" t="s">
        <v>158</v>
      </c>
      <c r="BW187" s="5" t="s">
        <v>159</v>
      </c>
      <c r="BX187" s="5" t="s">
        <v>159</v>
      </c>
      <c r="BZ187" s="9">
        <v>48312</v>
      </c>
      <c r="CB187" s="9">
        <v>25</v>
      </c>
      <c r="CD187" s="5" t="s">
        <v>175</v>
      </c>
      <c r="CJ187" s="5" t="s">
        <v>159</v>
      </c>
      <c r="CK187" s="5" t="s">
        <v>159</v>
      </c>
      <c r="CL187" s="5" t="s">
        <v>159</v>
      </c>
      <c r="CM187" s="5" t="s">
        <v>159</v>
      </c>
    </row>
    <row r="188" spans="1:91" x14ac:dyDescent="0.25">
      <c r="A188" s="5" t="s">
        <v>338</v>
      </c>
      <c r="B188" s="5" t="s">
        <v>373</v>
      </c>
      <c r="C188" s="5" t="s">
        <v>187</v>
      </c>
      <c r="D188" s="6">
        <v>43061.5625</v>
      </c>
      <c r="E188" s="5" t="s">
        <v>715</v>
      </c>
      <c r="F188" s="5" t="s">
        <v>715</v>
      </c>
      <c r="G188" s="5" t="s">
        <v>340</v>
      </c>
      <c r="AP188" s="9"/>
      <c r="BP188" s="5">
        <v>5.82</v>
      </c>
      <c r="BR188" s="5">
        <v>51.17</v>
      </c>
      <c r="BZ188" s="9"/>
      <c r="CB188" s="9"/>
      <c r="CG188" s="5">
        <v>23.8</v>
      </c>
      <c r="CI188" s="5">
        <v>3.2</v>
      </c>
    </row>
    <row r="189" spans="1:91" x14ac:dyDescent="0.25">
      <c r="A189" s="5" t="s">
        <v>338</v>
      </c>
      <c r="B189" s="5" t="s">
        <v>373</v>
      </c>
      <c r="C189" s="5" t="s">
        <v>187</v>
      </c>
      <c r="D189" s="6">
        <v>43061.565972222219</v>
      </c>
      <c r="E189" s="5" t="s">
        <v>716</v>
      </c>
      <c r="F189" s="5" t="s">
        <v>716</v>
      </c>
      <c r="G189" s="5" t="s">
        <v>343</v>
      </c>
      <c r="AP189" s="9"/>
      <c r="BP189" s="5">
        <v>5.78</v>
      </c>
      <c r="BR189" s="5">
        <v>51</v>
      </c>
      <c r="BZ189" s="9"/>
      <c r="CB189" s="9"/>
      <c r="CG189" s="5">
        <v>22.91</v>
      </c>
      <c r="CI189" s="5">
        <v>3</v>
      </c>
    </row>
    <row r="190" spans="1:91" s="2" customFormat="1" x14ac:dyDescent="0.25">
      <c r="D190" s="3"/>
      <c r="H190" s="2">
        <f>(H184-H186)/((H184+H186)/2)*100</f>
        <v>-9.7378277153558059</v>
      </c>
      <c r="J190" s="2">
        <f t="shared" ref="J190:BU190" si="123">(J184-J186)/((J184+J186)/2)*100</f>
        <v>9.5531587057010867</v>
      </c>
      <c r="T190" s="2">
        <f t="shared" si="123"/>
        <v>5.1282051282051331</v>
      </c>
      <c r="U190" s="2">
        <f t="shared" si="123"/>
        <v>4.9999999999999929</v>
      </c>
      <c r="AJ190" s="2">
        <f t="shared" si="123"/>
        <v>4.5809612074672312</v>
      </c>
      <c r="AO190" s="2">
        <f t="shared" si="123"/>
        <v>-4.0714725111228658</v>
      </c>
      <c r="AP190" s="21" t="e">
        <f t="shared" si="123"/>
        <v>#VALUE!</v>
      </c>
      <c r="AU190" s="2">
        <f t="shared" si="123"/>
        <v>13.223140495867765</v>
      </c>
      <c r="BP190" s="2">
        <f t="shared" si="123"/>
        <v>-3.8216560509554118</v>
      </c>
      <c r="BR190" s="2">
        <f>(BR185-BR188)/((BR185+BR188)/2)*100</f>
        <v>0</v>
      </c>
      <c r="BZ190" s="21">
        <f t="shared" ref="BZ190:CR190" si="124">(BZ184-BZ186)/((BZ184+BZ186)/2)*100</f>
        <v>-39.098372060665085</v>
      </c>
      <c r="CB190" s="21">
        <f t="shared" si="124"/>
        <v>76.923076923076934</v>
      </c>
      <c r="CG190" s="2">
        <f>(CG185-CG188)/((CG185+CG188)/2)*100</f>
        <v>0</v>
      </c>
      <c r="CI190" s="2">
        <f>(CI185-CI188)/((CI185+CI188)/2)*100</f>
        <v>0</v>
      </c>
    </row>
    <row r="191" spans="1:91" x14ac:dyDescent="0.25">
      <c r="A191" s="5" t="s">
        <v>338</v>
      </c>
      <c r="B191" s="5" t="s">
        <v>375</v>
      </c>
      <c r="C191" s="5" t="s">
        <v>154</v>
      </c>
      <c r="D191" s="6">
        <v>43055.476388888892</v>
      </c>
      <c r="E191" s="5" t="s">
        <v>2432</v>
      </c>
      <c r="F191" s="5" t="s">
        <v>2432</v>
      </c>
      <c r="G191" s="5" t="s">
        <v>2409</v>
      </c>
      <c r="H191" s="5">
        <v>127</v>
      </c>
      <c r="I191" s="5" t="s">
        <v>157</v>
      </c>
      <c r="J191" s="5">
        <v>8.5000000000000006E-2</v>
      </c>
      <c r="K191" s="5" t="s">
        <v>158</v>
      </c>
      <c r="L191" s="5" t="s">
        <v>158</v>
      </c>
      <c r="M191" s="5" t="s">
        <v>159</v>
      </c>
      <c r="N191" s="5" t="s">
        <v>159</v>
      </c>
      <c r="O191" s="5" t="s">
        <v>160</v>
      </c>
      <c r="P191" s="5" t="s">
        <v>160</v>
      </c>
      <c r="Q191" s="5" t="s">
        <v>161</v>
      </c>
      <c r="S191" s="5" t="s">
        <v>341</v>
      </c>
      <c r="T191" s="5">
        <v>3.7</v>
      </c>
      <c r="U191" s="5">
        <v>3.9</v>
      </c>
      <c r="V191" s="5" t="s">
        <v>163</v>
      </c>
      <c r="W191" s="5" t="s">
        <v>163</v>
      </c>
      <c r="Y191" s="5" t="s">
        <v>164</v>
      </c>
      <c r="Z191" s="5" t="s">
        <v>164</v>
      </c>
      <c r="AA191" s="5" t="s">
        <v>159</v>
      </c>
      <c r="AB191" s="5" t="s">
        <v>159</v>
      </c>
      <c r="AE191" s="5" t="s">
        <v>165</v>
      </c>
      <c r="AF191" s="5" t="s">
        <v>158</v>
      </c>
      <c r="AG191" s="5" t="s">
        <v>158</v>
      </c>
      <c r="AH191" s="5" t="s">
        <v>158</v>
      </c>
      <c r="AI191" s="5" t="s">
        <v>158</v>
      </c>
      <c r="AJ191" s="5">
        <v>36500</v>
      </c>
      <c r="AL191" s="5" t="s">
        <v>159</v>
      </c>
      <c r="AM191" s="5" t="s">
        <v>159</v>
      </c>
      <c r="AO191" s="5">
        <v>4415</v>
      </c>
      <c r="AP191" s="9">
        <v>20</v>
      </c>
      <c r="AQ191" s="5" t="s">
        <v>165</v>
      </c>
      <c r="AR191" s="5" t="s">
        <v>167</v>
      </c>
      <c r="AU191" s="5">
        <v>0.14199999999999999</v>
      </c>
      <c r="AV191" s="5" t="s">
        <v>169</v>
      </c>
      <c r="AW191" s="5" t="s">
        <v>169</v>
      </c>
      <c r="AY191" s="5" t="s">
        <v>159</v>
      </c>
      <c r="AZ191" s="5" t="s">
        <v>159</v>
      </c>
      <c r="BB191" s="5" t="s">
        <v>170</v>
      </c>
      <c r="BC191" s="5" t="s">
        <v>171</v>
      </c>
      <c r="BE191" s="5" t="s">
        <v>159</v>
      </c>
      <c r="BF191" s="5" t="s">
        <v>159</v>
      </c>
      <c r="BG191" s="5" t="s">
        <v>159</v>
      </c>
      <c r="BH191" s="5" t="s">
        <v>159</v>
      </c>
      <c r="BI191" s="5" t="s">
        <v>221</v>
      </c>
      <c r="BJ191" s="5">
        <v>0.01</v>
      </c>
      <c r="BK191" s="5" t="s">
        <v>170</v>
      </c>
      <c r="BL191" s="5" t="s">
        <v>173</v>
      </c>
      <c r="BP191" s="5">
        <v>8.1</v>
      </c>
      <c r="BQ191" s="5" t="s">
        <v>179</v>
      </c>
      <c r="BS191" s="5" t="s">
        <v>159</v>
      </c>
      <c r="BT191" s="5" t="s">
        <v>158</v>
      </c>
      <c r="BW191" s="5" t="s">
        <v>159</v>
      </c>
      <c r="BX191" s="5" t="s">
        <v>159</v>
      </c>
      <c r="BZ191" s="5">
        <v>38602</v>
      </c>
      <c r="CB191" s="9">
        <v>21</v>
      </c>
      <c r="CD191" s="5" t="s">
        <v>175</v>
      </c>
      <c r="CJ191" s="5" t="s">
        <v>159</v>
      </c>
      <c r="CK191" s="5" t="s">
        <v>159</v>
      </c>
      <c r="CL191" s="5" t="s">
        <v>159</v>
      </c>
      <c r="CM191" s="5" t="s">
        <v>159</v>
      </c>
    </row>
    <row r="192" spans="1:91" x14ac:dyDescent="0.25">
      <c r="A192" s="5" t="s">
        <v>338</v>
      </c>
      <c r="B192" s="5" t="s">
        <v>375</v>
      </c>
      <c r="C192" s="5" t="s">
        <v>187</v>
      </c>
      <c r="D192" s="6">
        <v>43055.476388888892</v>
      </c>
      <c r="E192" s="5" t="s">
        <v>2432</v>
      </c>
      <c r="F192" s="5" t="s">
        <v>2432</v>
      </c>
      <c r="G192" s="5" t="s">
        <v>2409</v>
      </c>
      <c r="AP192" s="9"/>
      <c r="BP192" s="5">
        <v>6.76</v>
      </c>
      <c r="BR192" s="5">
        <v>18.399999999999999</v>
      </c>
      <c r="CB192" s="9"/>
      <c r="CG192" s="5">
        <v>23.9</v>
      </c>
      <c r="CI192" s="5">
        <v>4.5999999999999996</v>
      </c>
    </row>
    <row r="193" spans="1:91" x14ac:dyDescent="0.25">
      <c r="A193" s="5" t="s">
        <v>338</v>
      </c>
      <c r="B193" s="5" t="s">
        <v>375</v>
      </c>
      <c r="C193" s="5" t="s">
        <v>154</v>
      </c>
      <c r="D193" s="6">
        <v>43055.476388888892</v>
      </c>
      <c r="E193" s="5" t="s">
        <v>718</v>
      </c>
      <c r="F193" s="5" t="s">
        <v>718</v>
      </c>
      <c r="G193" s="5" t="s">
        <v>340</v>
      </c>
      <c r="H193" s="5">
        <v>127</v>
      </c>
      <c r="I193" s="5" t="s">
        <v>157</v>
      </c>
      <c r="J193" s="5">
        <v>8.6999999999999994E-2</v>
      </c>
      <c r="K193" s="5" t="s">
        <v>158</v>
      </c>
      <c r="L193" s="5" t="s">
        <v>158</v>
      </c>
      <c r="M193" s="5" t="s">
        <v>159</v>
      </c>
      <c r="N193" s="5" t="s">
        <v>159</v>
      </c>
      <c r="O193" s="5" t="s">
        <v>160</v>
      </c>
      <c r="P193" s="5" t="s">
        <v>160</v>
      </c>
      <c r="Q193" s="5" t="s">
        <v>161</v>
      </c>
      <c r="S193" s="5" t="s">
        <v>341</v>
      </c>
      <c r="T193" s="5">
        <v>3.8</v>
      </c>
      <c r="U193" s="5">
        <v>4.0999999999999996</v>
      </c>
      <c r="V193" s="5" t="s">
        <v>163</v>
      </c>
      <c r="W193" s="5" t="s">
        <v>163</v>
      </c>
      <c r="Y193" s="5" t="s">
        <v>699</v>
      </c>
      <c r="Z193" s="5" t="s">
        <v>699</v>
      </c>
      <c r="AA193" s="5" t="s">
        <v>159</v>
      </c>
      <c r="AB193" s="5" t="s">
        <v>159</v>
      </c>
      <c r="AE193" s="5" t="s">
        <v>165</v>
      </c>
      <c r="AF193" s="5" t="s">
        <v>158</v>
      </c>
      <c r="AG193" s="5" t="s">
        <v>158</v>
      </c>
      <c r="AH193" s="5" t="s">
        <v>158</v>
      </c>
      <c r="AI193" s="5" t="s">
        <v>158</v>
      </c>
      <c r="AJ193" s="5">
        <v>36640</v>
      </c>
      <c r="AL193" s="5" t="s">
        <v>159</v>
      </c>
      <c r="AM193" s="5" t="s">
        <v>159</v>
      </c>
      <c r="AO193" s="5">
        <v>4149</v>
      </c>
      <c r="AP193" s="9">
        <v>220</v>
      </c>
      <c r="AQ193" s="5" t="s">
        <v>165</v>
      </c>
      <c r="AR193" s="5" t="s">
        <v>167</v>
      </c>
      <c r="AU193" s="5">
        <v>0.16600000000000001</v>
      </c>
      <c r="AV193" s="5" t="s">
        <v>169</v>
      </c>
      <c r="AW193" s="5" t="s">
        <v>169</v>
      </c>
      <c r="AY193" s="5" t="s">
        <v>159</v>
      </c>
      <c r="AZ193" s="5" t="s">
        <v>159</v>
      </c>
      <c r="BB193" s="5" t="s">
        <v>170</v>
      </c>
      <c r="BC193" s="5" t="s">
        <v>171</v>
      </c>
      <c r="BE193" s="5" t="s">
        <v>159</v>
      </c>
      <c r="BF193" s="5" t="s">
        <v>159</v>
      </c>
      <c r="BG193" s="5" t="s">
        <v>159</v>
      </c>
      <c r="BH193" s="5" t="s">
        <v>159</v>
      </c>
      <c r="BI193" s="5" t="s">
        <v>700</v>
      </c>
      <c r="BJ193" s="5">
        <v>8.9999999999999993E-3</v>
      </c>
      <c r="BK193" s="5" t="s">
        <v>170</v>
      </c>
      <c r="BL193" s="5" t="s">
        <v>173</v>
      </c>
      <c r="BP193" s="5">
        <v>8.1999999999999993</v>
      </c>
      <c r="BQ193" s="5" t="s">
        <v>179</v>
      </c>
      <c r="BS193" s="5" t="s">
        <v>159</v>
      </c>
      <c r="BT193" s="5" t="s">
        <v>158</v>
      </c>
      <c r="BW193" s="5" t="s">
        <v>159</v>
      </c>
      <c r="BX193" s="5" t="s">
        <v>159</v>
      </c>
      <c r="BZ193" s="5">
        <v>39989</v>
      </c>
      <c r="CB193" s="9">
        <v>40</v>
      </c>
      <c r="CD193" s="5" t="s">
        <v>175</v>
      </c>
      <c r="CJ193" s="5" t="s">
        <v>159</v>
      </c>
      <c r="CK193" s="5" t="s">
        <v>159</v>
      </c>
      <c r="CL193" s="5" t="s">
        <v>159</v>
      </c>
      <c r="CM193" s="5" t="s">
        <v>159</v>
      </c>
    </row>
    <row r="194" spans="1:91" x14ac:dyDescent="0.25">
      <c r="A194" s="5" t="s">
        <v>338</v>
      </c>
      <c r="B194" s="5" t="s">
        <v>375</v>
      </c>
      <c r="C194" s="5" t="s">
        <v>154</v>
      </c>
      <c r="D194" s="6">
        <v>43055.479861111111</v>
      </c>
      <c r="E194" s="5" t="s">
        <v>719</v>
      </c>
      <c r="F194" s="5" t="s">
        <v>719</v>
      </c>
      <c r="G194" s="5" t="s">
        <v>343</v>
      </c>
      <c r="H194" s="5">
        <v>129</v>
      </c>
      <c r="I194" s="5" t="s">
        <v>157</v>
      </c>
      <c r="J194" s="5">
        <v>0.157</v>
      </c>
      <c r="K194" s="5" t="s">
        <v>158</v>
      </c>
      <c r="L194" s="5" t="s">
        <v>158</v>
      </c>
      <c r="M194" s="5" t="s">
        <v>159</v>
      </c>
      <c r="N194" s="5" t="s">
        <v>159</v>
      </c>
      <c r="O194" s="5" t="s">
        <v>160</v>
      </c>
      <c r="P194" s="5" t="s">
        <v>160</v>
      </c>
      <c r="Q194" s="5" t="s">
        <v>161</v>
      </c>
      <c r="S194" s="5" t="s">
        <v>341</v>
      </c>
      <c r="T194" s="5">
        <v>4.0999999999999996</v>
      </c>
      <c r="U194" s="5">
        <v>4.2</v>
      </c>
      <c r="V194" s="5" t="s">
        <v>163</v>
      </c>
      <c r="W194" s="5" t="s">
        <v>163</v>
      </c>
      <c r="Y194" s="5" t="s">
        <v>699</v>
      </c>
      <c r="Z194" s="5" t="s">
        <v>699</v>
      </c>
      <c r="AA194" s="5" t="s">
        <v>159</v>
      </c>
      <c r="AB194" s="5" t="s">
        <v>159</v>
      </c>
      <c r="AE194" s="5" t="s">
        <v>165</v>
      </c>
      <c r="AF194" s="5" t="s">
        <v>158</v>
      </c>
      <c r="AG194" s="5" t="s">
        <v>158</v>
      </c>
      <c r="AH194" s="5" t="s">
        <v>158</v>
      </c>
      <c r="AI194" s="5" t="s">
        <v>158</v>
      </c>
      <c r="AJ194" s="5">
        <v>37870</v>
      </c>
      <c r="AL194" s="5" t="s">
        <v>159</v>
      </c>
      <c r="AM194" s="5" t="s">
        <v>159</v>
      </c>
      <c r="AO194" s="5">
        <v>4531</v>
      </c>
      <c r="AP194" s="9">
        <v>230</v>
      </c>
      <c r="AQ194" s="5" t="s">
        <v>165</v>
      </c>
      <c r="AR194" s="5" t="s">
        <v>167</v>
      </c>
      <c r="AU194" s="5">
        <v>0.125</v>
      </c>
      <c r="AV194" s="5" t="s">
        <v>169</v>
      </c>
      <c r="AW194" s="5" t="s">
        <v>169</v>
      </c>
      <c r="AY194" s="5" t="s">
        <v>159</v>
      </c>
      <c r="AZ194" s="5" t="s">
        <v>159</v>
      </c>
      <c r="BB194" s="5" t="s">
        <v>170</v>
      </c>
      <c r="BC194" s="5" t="s">
        <v>171</v>
      </c>
      <c r="BE194" s="5" t="s">
        <v>159</v>
      </c>
      <c r="BF194" s="5" t="s">
        <v>159</v>
      </c>
      <c r="BG194" s="5" t="s">
        <v>159</v>
      </c>
      <c r="BH194" s="5" t="s">
        <v>159</v>
      </c>
      <c r="BI194" s="5" t="s">
        <v>221</v>
      </c>
      <c r="BJ194" s="5">
        <v>2E-3</v>
      </c>
      <c r="BK194" s="5" t="s">
        <v>170</v>
      </c>
      <c r="BL194" s="5" t="s">
        <v>173</v>
      </c>
      <c r="BP194" s="5">
        <v>8.1</v>
      </c>
      <c r="BQ194" s="5" t="s">
        <v>179</v>
      </c>
      <c r="BS194" s="5" t="s">
        <v>159</v>
      </c>
      <c r="BT194" s="5" t="s">
        <v>158</v>
      </c>
      <c r="BW194" s="5" t="s">
        <v>159</v>
      </c>
      <c r="BX194" s="5" t="s">
        <v>159</v>
      </c>
      <c r="BZ194" s="5">
        <v>39277</v>
      </c>
      <c r="CB194" s="9">
        <v>24</v>
      </c>
      <c r="CD194" s="5" t="s">
        <v>175</v>
      </c>
      <c r="CJ194" s="5" t="s">
        <v>159</v>
      </c>
      <c r="CK194" s="5" t="s">
        <v>159</v>
      </c>
      <c r="CL194" s="5" t="s">
        <v>159</v>
      </c>
      <c r="CM194" s="5" t="s">
        <v>159</v>
      </c>
    </row>
    <row r="195" spans="1:91" x14ac:dyDescent="0.25">
      <c r="A195" s="5" t="s">
        <v>338</v>
      </c>
      <c r="B195" s="5" t="s">
        <v>375</v>
      </c>
      <c r="C195" s="5" t="s">
        <v>187</v>
      </c>
      <c r="D195" s="6">
        <v>43055.476388888892</v>
      </c>
      <c r="E195" s="5" t="s">
        <v>718</v>
      </c>
      <c r="F195" s="5" t="s">
        <v>718</v>
      </c>
      <c r="G195" s="5" t="s">
        <v>340</v>
      </c>
      <c r="AP195" s="9"/>
      <c r="BP195" s="5">
        <v>6.76</v>
      </c>
      <c r="BR195" s="5">
        <v>18.399999999999999</v>
      </c>
      <c r="CB195" s="9"/>
      <c r="CG195" s="5">
        <v>23.9</v>
      </c>
      <c r="CI195" s="5">
        <v>4.5999999999999996</v>
      </c>
    </row>
    <row r="196" spans="1:91" x14ac:dyDescent="0.25">
      <c r="A196" s="5" t="s">
        <v>338</v>
      </c>
      <c r="B196" s="5" t="s">
        <v>375</v>
      </c>
      <c r="C196" s="5" t="s">
        <v>187</v>
      </c>
      <c r="D196" s="6">
        <v>43055.479861111111</v>
      </c>
      <c r="E196" s="5" t="s">
        <v>719</v>
      </c>
      <c r="F196" s="5" t="s">
        <v>719</v>
      </c>
      <c r="G196" s="5" t="s">
        <v>343</v>
      </c>
      <c r="AP196" s="9"/>
      <c r="BP196" s="5">
        <v>6.72</v>
      </c>
      <c r="BR196" s="5">
        <v>18.8</v>
      </c>
      <c r="CB196" s="9"/>
      <c r="CG196" s="5">
        <v>23.72</v>
      </c>
      <c r="CI196" s="5">
        <v>4.0999999999999996</v>
      </c>
    </row>
    <row r="197" spans="1:91" s="2" customFormat="1" x14ac:dyDescent="0.25">
      <c r="D197" s="3"/>
      <c r="H197" s="2">
        <f>(H191-H193)/((H191+H193)/2)*100</f>
        <v>0</v>
      </c>
      <c r="J197" s="2">
        <f t="shared" ref="J197:BU197" si="125">(J191-J193)/((J191+J193)/2)*100</f>
        <v>-2.3255813953488231</v>
      </c>
      <c r="O197" s="2" t="e">
        <f t="shared" si="125"/>
        <v>#VALUE!</v>
      </c>
      <c r="P197" s="2" t="e">
        <f t="shared" si="125"/>
        <v>#VALUE!</v>
      </c>
      <c r="T197" s="2">
        <f t="shared" si="125"/>
        <v>-2.6666666666666572</v>
      </c>
      <c r="U197" s="2">
        <f t="shared" si="125"/>
        <v>-4.9999999999999929</v>
      </c>
      <c r="AJ197" s="2">
        <f t="shared" si="125"/>
        <v>-0.38282745419742958</v>
      </c>
      <c r="AO197" s="2">
        <f t="shared" si="125"/>
        <v>6.2120504437178887</v>
      </c>
      <c r="AP197" s="21">
        <f t="shared" si="125"/>
        <v>-166.66666666666669</v>
      </c>
      <c r="AU197" s="2">
        <f t="shared" si="125"/>
        <v>-15.584415584415598</v>
      </c>
      <c r="BP197" s="2">
        <f t="shared" si="125"/>
        <v>-1.2269938650306706</v>
      </c>
      <c r="BR197" s="2">
        <f>(BR192-BR195)/((BR192+BR195)/2)*100</f>
        <v>0</v>
      </c>
      <c r="BZ197" s="2">
        <f t="shared" ref="BZ197:CR197" si="126">(BZ191-BZ193)/((BZ191+BZ193)/2)*100</f>
        <v>-3.5296662467712592</v>
      </c>
      <c r="CB197" s="21">
        <f t="shared" si="126"/>
        <v>-62.295081967213115</v>
      </c>
      <c r="CG197" s="2">
        <f>(CG192-CG195)/((CG192+CG195)/2)*100</f>
        <v>0</v>
      </c>
      <c r="CI197" s="2">
        <f>(CI192-CI195)/((CI192+CI195)/2)*100</f>
        <v>0</v>
      </c>
    </row>
    <row r="198" spans="1:91" x14ac:dyDescent="0.25">
      <c r="A198" s="5" t="s">
        <v>338</v>
      </c>
      <c r="B198" s="5" t="s">
        <v>380</v>
      </c>
      <c r="C198" s="5" t="s">
        <v>154</v>
      </c>
      <c r="D198" s="6">
        <v>43063.770833333336</v>
      </c>
      <c r="E198" s="5" t="s">
        <v>2433</v>
      </c>
      <c r="F198" s="5" t="s">
        <v>2433</v>
      </c>
      <c r="G198" s="5" t="s">
        <v>2409</v>
      </c>
      <c r="H198" s="5">
        <v>127</v>
      </c>
      <c r="I198" s="5" t="s">
        <v>157</v>
      </c>
      <c r="J198" s="5">
        <v>0.52900000000000003</v>
      </c>
      <c r="K198" s="5" t="s">
        <v>158</v>
      </c>
      <c r="L198" s="5" t="s">
        <v>158</v>
      </c>
      <c r="M198" s="5" t="s">
        <v>159</v>
      </c>
      <c r="N198" s="5" t="s">
        <v>159</v>
      </c>
      <c r="O198" s="5" t="s">
        <v>160</v>
      </c>
      <c r="P198" s="5" t="s">
        <v>160</v>
      </c>
      <c r="Q198" s="5" t="s">
        <v>161</v>
      </c>
      <c r="S198" s="5" t="s">
        <v>341</v>
      </c>
      <c r="T198" s="5">
        <v>4</v>
      </c>
      <c r="U198" s="5">
        <v>4.0999999999999996</v>
      </c>
      <c r="V198" s="5" t="s">
        <v>163</v>
      </c>
      <c r="W198" s="5" t="s">
        <v>163</v>
      </c>
      <c r="Y198" s="5" t="s">
        <v>699</v>
      </c>
      <c r="Z198" s="5" t="s">
        <v>699</v>
      </c>
      <c r="AA198" s="5" t="s">
        <v>159</v>
      </c>
      <c r="AB198" s="5" t="s">
        <v>159</v>
      </c>
      <c r="AE198" s="5" t="s">
        <v>165</v>
      </c>
      <c r="AF198" s="5" t="s">
        <v>158</v>
      </c>
      <c r="AG198" s="5" t="s">
        <v>158</v>
      </c>
      <c r="AH198" s="5" t="s">
        <v>158</v>
      </c>
      <c r="AI198" s="5" t="s">
        <v>158</v>
      </c>
      <c r="AJ198" s="5">
        <v>35970</v>
      </c>
      <c r="AL198" s="5" t="s">
        <v>159</v>
      </c>
      <c r="AM198" s="5" t="s">
        <v>159</v>
      </c>
      <c r="AO198" s="5">
        <v>7160.2</v>
      </c>
      <c r="AP198" s="5">
        <v>20</v>
      </c>
      <c r="AQ198" s="5" t="s">
        <v>165</v>
      </c>
      <c r="AR198" s="5" t="s">
        <v>167</v>
      </c>
      <c r="AU198" s="5">
        <v>0.34699999999999998</v>
      </c>
      <c r="AV198" s="5" t="s">
        <v>169</v>
      </c>
      <c r="AW198" s="5" t="s">
        <v>169</v>
      </c>
      <c r="AY198" s="5" t="s">
        <v>159</v>
      </c>
      <c r="AZ198" s="5" t="s">
        <v>159</v>
      </c>
      <c r="BB198" s="5" t="s">
        <v>170</v>
      </c>
      <c r="BC198" s="5" t="s">
        <v>171</v>
      </c>
      <c r="BE198" s="5" t="s">
        <v>159</v>
      </c>
      <c r="BF198" s="5" t="s">
        <v>159</v>
      </c>
      <c r="BG198" s="5" t="s">
        <v>159</v>
      </c>
      <c r="BH198" s="5" t="s">
        <v>159</v>
      </c>
      <c r="BI198" s="5" t="s">
        <v>700</v>
      </c>
      <c r="BJ198" s="5" t="s">
        <v>175</v>
      </c>
      <c r="BK198" s="5" t="s">
        <v>170</v>
      </c>
      <c r="BL198" s="5" t="s">
        <v>173</v>
      </c>
      <c r="BP198" s="5">
        <v>8.1999999999999993</v>
      </c>
      <c r="BQ198" s="5" t="s">
        <v>179</v>
      </c>
      <c r="BS198" s="5" t="s">
        <v>159</v>
      </c>
      <c r="BT198" s="5" t="s">
        <v>158</v>
      </c>
      <c r="BW198" s="5" t="s">
        <v>159</v>
      </c>
      <c r="BX198" s="5" t="s">
        <v>159</v>
      </c>
      <c r="BZ198" s="5">
        <v>49865</v>
      </c>
      <c r="CB198" s="5">
        <v>24</v>
      </c>
      <c r="CD198" s="5" t="s">
        <v>175</v>
      </c>
      <c r="CJ198" s="5" t="s">
        <v>159</v>
      </c>
      <c r="CK198" s="5" t="s">
        <v>159</v>
      </c>
      <c r="CL198" s="5" t="s">
        <v>159</v>
      </c>
      <c r="CM198" s="5" t="s">
        <v>159</v>
      </c>
    </row>
    <row r="199" spans="1:91" x14ac:dyDescent="0.25">
      <c r="A199" s="5" t="s">
        <v>338</v>
      </c>
      <c r="B199" s="5" t="s">
        <v>380</v>
      </c>
      <c r="C199" s="5" t="s">
        <v>187</v>
      </c>
      <c r="D199" s="6">
        <v>43063.770833333336</v>
      </c>
      <c r="E199" s="5" t="s">
        <v>2433</v>
      </c>
      <c r="F199" s="5" t="s">
        <v>2433</v>
      </c>
      <c r="G199" s="5" t="s">
        <v>2409</v>
      </c>
      <c r="BP199" s="5">
        <v>6.58</v>
      </c>
      <c r="BR199" s="5">
        <v>51.9</v>
      </c>
      <c r="CG199" s="5">
        <v>23.18</v>
      </c>
      <c r="CI199" s="5">
        <v>3.16</v>
      </c>
    </row>
    <row r="200" spans="1:91" x14ac:dyDescent="0.25">
      <c r="A200" s="5" t="s">
        <v>338</v>
      </c>
      <c r="B200" s="5" t="s">
        <v>380</v>
      </c>
      <c r="C200" s="5" t="s">
        <v>154</v>
      </c>
      <c r="D200" s="6">
        <v>43063.770833333336</v>
      </c>
      <c r="E200" s="5" t="s">
        <v>720</v>
      </c>
      <c r="F200" s="5" t="s">
        <v>720</v>
      </c>
      <c r="G200" s="5" t="s">
        <v>340</v>
      </c>
      <c r="H200" s="5">
        <v>124</v>
      </c>
      <c r="I200" s="5" t="s">
        <v>157</v>
      </c>
      <c r="J200" s="5">
        <v>0.57099999999999995</v>
      </c>
      <c r="K200" s="5" t="s">
        <v>158</v>
      </c>
      <c r="L200" s="5" t="s">
        <v>158</v>
      </c>
      <c r="M200" s="5" t="s">
        <v>159</v>
      </c>
      <c r="N200" s="5" t="s">
        <v>159</v>
      </c>
      <c r="O200" s="5" t="s">
        <v>160</v>
      </c>
      <c r="P200" s="5" t="s">
        <v>160</v>
      </c>
      <c r="Q200" s="5" t="s">
        <v>161</v>
      </c>
      <c r="S200" s="5" t="s">
        <v>341</v>
      </c>
      <c r="T200" s="5">
        <v>3.8</v>
      </c>
      <c r="U200" s="5">
        <v>4</v>
      </c>
      <c r="V200" s="5" t="s">
        <v>163</v>
      </c>
      <c r="W200" s="5" t="s">
        <v>163</v>
      </c>
      <c r="Y200" s="5" t="s">
        <v>699</v>
      </c>
      <c r="Z200" s="5" t="s">
        <v>699</v>
      </c>
      <c r="AA200" s="5" t="s">
        <v>159</v>
      </c>
      <c r="AB200" s="5" t="s">
        <v>159</v>
      </c>
      <c r="AE200" s="5" t="s">
        <v>165</v>
      </c>
      <c r="AF200" s="5" t="s">
        <v>158</v>
      </c>
      <c r="AG200" s="5" t="s">
        <v>158</v>
      </c>
      <c r="AH200" s="5" t="s">
        <v>158</v>
      </c>
      <c r="AI200" s="5" t="s">
        <v>158</v>
      </c>
      <c r="AJ200" s="5">
        <v>36200</v>
      </c>
      <c r="AL200" s="5" t="s">
        <v>159</v>
      </c>
      <c r="AM200" s="5" t="s">
        <v>159</v>
      </c>
      <c r="AO200" s="5">
        <v>6506.1</v>
      </c>
      <c r="AP200" s="5" t="s">
        <v>235</v>
      </c>
      <c r="AQ200" s="5" t="s">
        <v>165</v>
      </c>
      <c r="AR200" s="5" t="s">
        <v>167</v>
      </c>
      <c r="AU200" s="5">
        <v>0.311</v>
      </c>
      <c r="AV200" s="5" t="s">
        <v>169</v>
      </c>
      <c r="AW200" s="5" t="s">
        <v>169</v>
      </c>
      <c r="AY200" s="5" t="s">
        <v>159</v>
      </c>
      <c r="AZ200" s="5" t="s">
        <v>159</v>
      </c>
      <c r="BB200" s="5" t="s">
        <v>170</v>
      </c>
      <c r="BC200" s="5" t="s">
        <v>171</v>
      </c>
      <c r="BE200" s="5" t="s">
        <v>159</v>
      </c>
      <c r="BF200" s="5" t="s">
        <v>159</v>
      </c>
      <c r="BG200" s="5" t="s">
        <v>159</v>
      </c>
      <c r="BH200" s="5" t="s">
        <v>159</v>
      </c>
      <c r="BI200" s="5" t="s">
        <v>700</v>
      </c>
      <c r="BJ200" s="5">
        <v>3.0000000000000001E-3</v>
      </c>
      <c r="BK200" s="5" t="s">
        <v>170</v>
      </c>
      <c r="BL200" s="5" t="s">
        <v>173</v>
      </c>
      <c r="BP200" s="5">
        <v>8.1999999999999993</v>
      </c>
      <c r="BQ200" s="5" t="s">
        <v>179</v>
      </c>
      <c r="BS200" s="5" t="s">
        <v>159</v>
      </c>
      <c r="BT200" s="5" t="s">
        <v>158</v>
      </c>
      <c r="BW200" s="5" t="s">
        <v>159</v>
      </c>
      <c r="BX200" s="5" t="s">
        <v>159</v>
      </c>
      <c r="BZ200" s="5">
        <v>47058</v>
      </c>
      <c r="CB200" s="5" t="s">
        <v>174</v>
      </c>
      <c r="CD200" s="5" t="s">
        <v>175</v>
      </c>
      <c r="CJ200" s="5" t="s">
        <v>159</v>
      </c>
      <c r="CK200" s="5" t="s">
        <v>159</v>
      </c>
      <c r="CL200" s="5" t="s">
        <v>159</v>
      </c>
      <c r="CM200" s="5" t="s">
        <v>159</v>
      </c>
    </row>
    <row r="201" spans="1:91" x14ac:dyDescent="0.25">
      <c r="A201" s="5" t="s">
        <v>338</v>
      </c>
      <c r="B201" s="5" t="s">
        <v>380</v>
      </c>
      <c r="C201" s="5" t="s">
        <v>154</v>
      </c>
      <c r="D201" s="6">
        <v>43063.775694444441</v>
      </c>
      <c r="E201" s="5" t="s">
        <v>721</v>
      </c>
      <c r="F201" s="5" t="s">
        <v>721</v>
      </c>
      <c r="G201" s="5" t="s">
        <v>343</v>
      </c>
      <c r="H201" s="5">
        <v>128</v>
      </c>
      <c r="I201" s="5" t="s">
        <v>157</v>
      </c>
      <c r="J201" s="5">
        <v>7.5999999999999998E-2</v>
      </c>
      <c r="K201" s="5" t="s">
        <v>158</v>
      </c>
      <c r="L201" s="5" t="s">
        <v>158</v>
      </c>
      <c r="M201" s="5" t="s">
        <v>159</v>
      </c>
      <c r="N201" s="5" t="s">
        <v>159</v>
      </c>
      <c r="O201" s="5" t="s">
        <v>160</v>
      </c>
      <c r="P201" s="5" t="s">
        <v>160</v>
      </c>
      <c r="Q201" s="5" t="s">
        <v>161</v>
      </c>
      <c r="S201" s="5" t="s">
        <v>341</v>
      </c>
      <c r="T201" s="5">
        <v>3.9</v>
      </c>
      <c r="U201" s="5">
        <v>4</v>
      </c>
      <c r="V201" s="5" t="s">
        <v>163</v>
      </c>
      <c r="W201" s="5" t="s">
        <v>163</v>
      </c>
      <c r="Y201" s="5" t="s">
        <v>699</v>
      </c>
      <c r="Z201" s="5" t="s">
        <v>699</v>
      </c>
      <c r="AA201" s="5" t="s">
        <v>159</v>
      </c>
      <c r="AB201" s="5" t="s">
        <v>159</v>
      </c>
      <c r="AE201" s="5" t="s">
        <v>165</v>
      </c>
      <c r="AF201" s="5" t="s">
        <v>158</v>
      </c>
      <c r="AG201" s="5" t="s">
        <v>158</v>
      </c>
      <c r="AH201" s="5" t="s">
        <v>158</v>
      </c>
      <c r="AI201" s="5" t="s">
        <v>158</v>
      </c>
      <c r="AJ201" s="5">
        <v>36070</v>
      </c>
      <c r="AL201" s="5" t="s">
        <v>159</v>
      </c>
      <c r="AM201" s="5" t="s">
        <v>159</v>
      </c>
      <c r="AO201" s="5">
        <v>6881</v>
      </c>
      <c r="AP201" s="5" t="s">
        <v>235</v>
      </c>
      <c r="AQ201" s="5" t="s">
        <v>165</v>
      </c>
      <c r="AR201" s="5" t="s">
        <v>167</v>
      </c>
      <c r="AU201" s="5">
        <v>0.19600000000000001</v>
      </c>
      <c r="AV201" s="5" t="s">
        <v>169</v>
      </c>
      <c r="AW201" s="5" t="s">
        <v>169</v>
      </c>
      <c r="AY201" s="5" t="s">
        <v>159</v>
      </c>
      <c r="AZ201" s="5" t="s">
        <v>159</v>
      </c>
      <c r="BB201" s="5" t="s">
        <v>170</v>
      </c>
      <c r="BC201" s="5" t="s">
        <v>171</v>
      </c>
      <c r="BE201" s="5" t="s">
        <v>159</v>
      </c>
      <c r="BF201" s="5" t="s">
        <v>159</v>
      </c>
      <c r="BG201" s="5" t="s">
        <v>159</v>
      </c>
      <c r="BH201" s="5" t="s">
        <v>159</v>
      </c>
      <c r="BI201" s="5" t="s">
        <v>700</v>
      </c>
      <c r="BJ201" s="5">
        <v>3.0000000000000001E-3</v>
      </c>
      <c r="BK201" s="5" t="s">
        <v>170</v>
      </c>
      <c r="BL201" s="5" t="s">
        <v>173</v>
      </c>
      <c r="BP201" s="5">
        <v>8.1</v>
      </c>
      <c r="BQ201" s="5" t="s">
        <v>179</v>
      </c>
      <c r="BS201" s="5" t="s">
        <v>159</v>
      </c>
      <c r="BT201" s="5" t="s">
        <v>158</v>
      </c>
      <c r="BW201" s="5" t="s">
        <v>159</v>
      </c>
      <c r="BX201" s="5" t="s">
        <v>159</v>
      </c>
      <c r="BZ201" s="5">
        <v>40949</v>
      </c>
      <c r="CB201" s="5" t="s">
        <v>174</v>
      </c>
      <c r="CD201" s="5" t="s">
        <v>175</v>
      </c>
      <c r="CJ201" s="5" t="s">
        <v>159</v>
      </c>
      <c r="CK201" s="5" t="s">
        <v>159</v>
      </c>
      <c r="CL201" s="5" t="s">
        <v>159</v>
      </c>
      <c r="CM201" s="5" t="s">
        <v>159</v>
      </c>
    </row>
    <row r="202" spans="1:91" x14ac:dyDescent="0.25">
      <c r="A202" s="5" t="s">
        <v>338</v>
      </c>
      <c r="B202" s="5" t="s">
        <v>380</v>
      </c>
      <c r="C202" s="5" t="s">
        <v>187</v>
      </c>
      <c r="D202" s="6">
        <v>43063.770833333336</v>
      </c>
      <c r="E202" s="5" t="s">
        <v>720</v>
      </c>
      <c r="F202" s="5" t="s">
        <v>720</v>
      </c>
      <c r="G202" s="5" t="s">
        <v>340</v>
      </c>
      <c r="BP202" s="5">
        <v>6.58</v>
      </c>
      <c r="BR202" s="5">
        <v>51.9</v>
      </c>
      <c r="CG202" s="5">
        <v>23.18</v>
      </c>
      <c r="CI202" s="5">
        <v>3.6</v>
      </c>
    </row>
    <row r="203" spans="1:91" x14ac:dyDescent="0.25">
      <c r="A203" s="5" t="s">
        <v>338</v>
      </c>
      <c r="B203" s="5" t="s">
        <v>380</v>
      </c>
      <c r="C203" s="5" t="s">
        <v>187</v>
      </c>
      <c r="D203" s="6">
        <v>43063.775694444441</v>
      </c>
      <c r="E203" s="5" t="s">
        <v>721</v>
      </c>
      <c r="F203" s="5" t="s">
        <v>721</v>
      </c>
      <c r="G203" s="5" t="s">
        <v>343</v>
      </c>
      <c r="BP203" s="5">
        <v>6.12</v>
      </c>
      <c r="BR203" s="5">
        <v>51.1</v>
      </c>
      <c r="CG203" s="5">
        <v>23.02</v>
      </c>
      <c r="CI203" s="5">
        <v>3</v>
      </c>
    </row>
    <row r="204" spans="1:91" s="2" customFormat="1" x14ac:dyDescent="0.25">
      <c r="D204" s="3"/>
      <c r="H204" s="2">
        <f>(H198-H200)/((H198+H200)/2)*100</f>
        <v>2.3904382470119523</v>
      </c>
      <c r="J204" s="2">
        <f t="shared" ref="J204:BU204" si="127">(J198-J200)/((J198+J200)/2)*100</f>
        <v>-7.6363636363636216</v>
      </c>
      <c r="T204" s="2">
        <f t="shared" si="127"/>
        <v>5.1282051282051331</v>
      </c>
      <c r="U204" s="2">
        <f t="shared" si="127"/>
        <v>2.4691358024691268</v>
      </c>
      <c r="AJ204" s="2">
        <f t="shared" si="127"/>
        <v>-0.63738395455175278</v>
      </c>
      <c r="AO204" s="2">
        <f t="shared" si="127"/>
        <v>9.5724519438326308</v>
      </c>
      <c r="AU204" s="2">
        <f t="shared" si="127"/>
        <v>10.942249240121575</v>
      </c>
      <c r="BP204" s="2">
        <f t="shared" si="127"/>
        <v>0</v>
      </c>
      <c r="BR204" s="2">
        <f>(BR199-BR202)/((BR199+BR202)/2)*100</f>
        <v>0</v>
      </c>
      <c r="BZ204" s="2">
        <f t="shared" ref="BZ204:CR204" si="128">(BZ198-BZ200)/((BZ198+BZ200)/2)*100</f>
        <v>5.7922268192276336</v>
      </c>
      <c r="CB204" s="2" t="e">
        <f t="shared" si="128"/>
        <v>#VALUE!</v>
      </c>
      <c r="CG204" s="2">
        <f>(CG199-CG202)/((CG199+CG202)/2)*100</f>
        <v>0</v>
      </c>
      <c r="CI204" s="2">
        <f>(CI199-CI202)/((CI199+CI202)/2)*100</f>
        <v>-13.017751479289942</v>
      </c>
    </row>
    <row r="205" spans="1:91" x14ac:dyDescent="0.25">
      <c r="A205" s="5" t="s">
        <v>338</v>
      </c>
      <c r="B205" s="5" t="s">
        <v>383</v>
      </c>
      <c r="C205" s="5" t="s">
        <v>154</v>
      </c>
      <c r="D205" s="6">
        <v>43064.291666666664</v>
      </c>
      <c r="E205" s="5" t="s">
        <v>2434</v>
      </c>
      <c r="F205" s="5" t="s">
        <v>2434</v>
      </c>
      <c r="G205" s="5" t="s">
        <v>2409</v>
      </c>
      <c r="H205" s="5">
        <v>126</v>
      </c>
      <c r="I205" s="5" t="s">
        <v>157</v>
      </c>
      <c r="J205" s="5">
        <v>0.129</v>
      </c>
      <c r="K205" s="5" t="s">
        <v>158</v>
      </c>
      <c r="L205" s="5" t="s">
        <v>158</v>
      </c>
      <c r="M205" s="5" t="s">
        <v>159</v>
      </c>
      <c r="N205" s="5" t="s">
        <v>159</v>
      </c>
      <c r="O205" s="5" t="s">
        <v>160</v>
      </c>
      <c r="P205" s="5" t="s">
        <v>160</v>
      </c>
      <c r="Q205" s="5" t="s">
        <v>161</v>
      </c>
      <c r="S205" s="5" t="s">
        <v>341</v>
      </c>
      <c r="T205" s="5">
        <v>3.8</v>
      </c>
      <c r="U205" s="5">
        <v>4</v>
      </c>
      <c r="V205" s="5" t="s">
        <v>163</v>
      </c>
      <c r="W205" s="5" t="s">
        <v>163</v>
      </c>
      <c r="Y205" s="5" t="s">
        <v>699</v>
      </c>
      <c r="Z205" s="5" t="s">
        <v>699</v>
      </c>
      <c r="AA205" s="5" t="s">
        <v>159</v>
      </c>
      <c r="AB205" s="5" t="s">
        <v>159</v>
      </c>
      <c r="AE205" s="5" t="s">
        <v>165</v>
      </c>
      <c r="AF205" s="5" t="s">
        <v>158</v>
      </c>
      <c r="AG205" s="5" t="s">
        <v>158</v>
      </c>
      <c r="AH205" s="5" t="s">
        <v>158</v>
      </c>
      <c r="AI205" s="5" t="s">
        <v>158</v>
      </c>
      <c r="AJ205" s="5">
        <v>37230</v>
      </c>
      <c r="AL205" s="5" t="s">
        <v>159</v>
      </c>
      <c r="AM205" s="5" t="s">
        <v>159</v>
      </c>
      <c r="AO205" s="5">
        <v>7089.6</v>
      </c>
      <c r="AP205" s="5" t="s">
        <v>235</v>
      </c>
      <c r="AQ205" s="5" t="s">
        <v>165</v>
      </c>
      <c r="AR205" s="5" t="s">
        <v>167</v>
      </c>
      <c r="AU205" s="5" t="s">
        <v>167</v>
      </c>
      <c r="AV205" s="5" t="s">
        <v>169</v>
      </c>
      <c r="AW205" s="5" t="s">
        <v>169</v>
      </c>
      <c r="AY205" s="5" t="s">
        <v>159</v>
      </c>
      <c r="AZ205" s="5" t="s">
        <v>159</v>
      </c>
      <c r="BB205" s="5" t="s">
        <v>170</v>
      </c>
      <c r="BC205" s="5" t="s">
        <v>171</v>
      </c>
      <c r="BE205" s="5" t="s">
        <v>159</v>
      </c>
      <c r="BF205" s="5" t="s">
        <v>159</v>
      </c>
      <c r="BG205" s="5" t="s">
        <v>159</v>
      </c>
      <c r="BH205" s="5" t="s">
        <v>159</v>
      </c>
      <c r="BI205" s="5" t="s">
        <v>700</v>
      </c>
      <c r="BJ205" s="5">
        <v>6.0000000000000001E-3</v>
      </c>
      <c r="BK205" s="5" t="s">
        <v>170</v>
      </c>
      <c r="BL205" s="5" t="s">
        <v>173</v>
      </c>
      <c r="BP205" s="5">
        <v>7.7</v>
      </c>
      <c r="BQ205" s="5" t="s">
        <v>179</v>
      </c>
      <c r="BS205" s="5" t="s">
        <v>159</v>
      </c>
      <c r="BT205" s="5" t="s">
        <v>158</v>
      </c>
      <c r="BW205" s="5" t="s">
        <v>159</v>
      </c>
      <c r="BX205" s="5" t="s">
        <v>159</v>
      </c>
      <c r="BZ205" s="5">
        <v>39809</v>
      </c>
      <c r="CB205" s="5">
        <v>26</v>
      </c>
      <c r="CD205" s="5" t="s">
        <v>175</v>
      </c>
      <c r="CJ205" s="5" t="s">
        <v>159</v>
      </c>
      <c r="CK205" s="5" t="s">
        <v>159</v>
      </c>
      <c r="CL205" s="5" t="s">
        <v>159</v>
      </c>
      <c r="CM205" s="5" t="s">
        <v>159</v>
      </c>
    </row>
    <row r="206" spans="1:91" x14ac:dyDescent="0.25">
      <c r="A206" s="5" t="s">
        <v>338</v>
      </c>
      <c r="B206" s="5" t="s">
        <v>383</v>
      </c>
      <c r="C206" s="5" t="s">
        <v>187</v>
      </c>
      <c r="D206" s="6">
        <v>43064.291666666664</v>
      </c>
      <c r="E206" s="5" t="s">
        <v>2434</v>
      </c>
      <c r="F206" s="5" t="s">
        <v>2434</v>
      </c>
      <c r="G206" s="5" t="s">
        <v>2409</v>
      </c>
      <c r="BR206" s="5">
        <v>50.2</v>
      </c>
      <c r="CG206" s="5">
        <v>25.18</v>
      </c>
      <c r="CI206" s="5">
        <v>2.8</v>
      </c>
    </row>
    <row r="207" spans="1:91" x14ac:dyDescent="0.25">
      <c r="A207" s="5" t="s">
        <v>338</v>
      </c>
      <c r="B207" s="5" t="s">
        <v>383</v>
      </c>
      <c r="C207" s="5" t="s">
        <v>154</v>
      </c>
      <c r="D207" s="6">
        <v>43064.291666666664</v>
      </c>
      <c r="E207" s="5" t="s">
        <v>722</v>
      </c>
      <c r="F207" s="5" t="s">
        <v>722</v>
      </c>
      <c r="G207" s="5" t="s">
        <v>340</v>
      </c>
      <c r="H207" s="5">
        <v>126</v>
      </c>
      <c r="I207" s="5" t="s">
        <v>157</v>
      </c>
      <c r="J207" s="5">
        <v>0.108</v>
      </c>
      <c r="K207" s="5" t="s">
        <v>158</v>
      </c>
      <c r="L207" s="5" t="s">
        <v>158</v>
      </c>
      <c r="M207" s="5" t="s">
        <v>159</v>
      </c>
      <c r="N207" s="5" t="s">
        <v>159</v>
      </c>
      <c r="O207" s="5" t="s">
        <v>160</v>
      </c>
      <c r="P207" s="5" t="s">
        <v>160</v>
      </c>
      <c r="Q207" s="5" t="s">
        <v>161</v>
      </c>
      <c r="S207" s="5" t="s">
        <v>341</v>
      </c>
      <c r="T207" s="5">
        <v>3.8</v>
      </c>
      <c r="U207" s="5">
        <v>4</v>
      </c>
      <c r="V207" s="5" t="s">
        <v>163</v>
      </c>
      <c r="W207" s="5" t="s">
        <v>163</v>
      </c>
      <c r="Y207" s="5" t="s">
        <v>699</v>
      </c>
      <c r="Z207" s="5" t="s">
        <v>699</v>
      </c>
      <c r="AA207" s="5" t="s">
        <v>159</v>
      </c>
      <c r="AB207" s="5" t="s">
        <v>159</v>
      </c>
      <c r="AE207" s="5" t="s">
        <v>165</v>
      </c>
      <c r="AF207" s="5" t="s">
        <v>158</v>
      </c>
      <c r="AG207" s="5" t="s">
        <v>158</v>
      </c>
      <c r="AH207" s="5" t="s">
        <v>158</v>
      </c>
      <c r="AI207" s="5" t="s">
        <v>158</v>
      </c>
      <c r="AJ207" s="5">
        <v>35130</v>
      </c>
      <c r="AL207" s="5" t="s">
        <v>159</v>
      </c>
      <c r="AM207" s="5" t="s">
        <v>159</v>
      </c>
      <c r="AO207" s="5">
        <v>6655.1</v>
      </c>
      <c r="AP207" s="5" t="s">
        <v>235</v>
      </c>
      <c r="AQ207" s="5" t="s">
        <v>165</v>
      </c>
      <c r="AR207" s="5" t="s">
        <v>167</v>
      </c>
      <c r="AU207" s="5" t="s">
        <v>167</v>
      </c>
      <c r="AV207" s="5" t="s">
        <v>169</v>
      </c>
      <c r="AW207" s="5" t="s">
        <v>169</v>
      </c>
      <c r="AY207" s="5" t="s">
        <v>159</v>
      </c>
      <c r="AZ207" s="5" t="s">
        <v>159</v>
      </c>
      <c r="BB207" s="5" t="s">
        <v>170</v>
      </c>
      <c r="BC207" s="5" t="s">
        <v>171</v>
      </c>
      <c r="BE207" s="5" t="s">
        <v>159</v>
      </c>
      <c r="BF207" s="5" t="s">
        <v>159</v>
      </c>
      <c r="BG207" s="5" t="s">
        <v>159</v>
      </c>
      <c r="BH207" s="5" t="s">
        <v>159</v>
      </c>
      <c r="BI207" s="5" t="s">
        <v>700</v>
      </c>
      <c r="BJ207" s="5">
        <v>7.0000000000000001E-3</v>
      </c>
      <c r="BK207" s="5" t="s">
        <v>170</v>
      </c>
      <c r="BL207" s="5" t="s">
        <v>173</v>
      </c>
      <c r="BP207" s="5">
        <v>7.8</v>
      </c>
      <c r="BQ207" s="5" t="s">
        <v>179</v>
      </c>
      <c r="BS207" s="5" t="s">
        <v>159</v>
      </c>
      <c r="BT207" s="5" t="s">
        <v>158</v>
      </c>
      <c r="BW207" s="5" t="s">
        <v>159</v>
      </c>
      <c r="BX207" s="5" t="s">
        <v>159</v>
      </c>
      <c r="BZ207" s="5">
        <v>41583</v>
      </c>
      <c r="CB207" s="5" t="s">
        <v>174</v>
      </c>
      <c r="CD207" s="5" t="s">
        <v>175</v>
      </c>
      <c r="CJ207" s="5" t="s">
        <v>159</v>
      </c>
      <c r="CK207" s="5" t="s">
        <v>159</v>
      </c>
      <c r="CL207" s="5" t="s">
        <v>159</v>
      </c>
      <c r="CM207" s="5" t="s">
        <v>159</v>
      </c>
    </row>
    <row r="208" spans="1:91" x14ac:dyDescent="0.25">
      <c r="A208" s="5" t="s">
        <v>338</v>
      </c>
      <c r="B208" s="5" t="s">
        <v>383</v>
      </c>
      <c r="C208" s="5" t="s">
        <v>154</v>
      </c>
      <c r="D208" s="6">
        <v>43064.302083333336</v>
      </c>
      <c r="E208" s="5" t="s">
        <v>723</v>
      </c>
      <c r="F208" s="5" t="s">
        <v>723</v>
      </c>
      <c r="G208" s="5" t="s">
        <v>343</v>
      </c>
      <c r="H208" s="5">
        <v>137</v>
      </c>
      <c r="I208" s="5" t="s">
        <v>157</v>
      </c>
      <c r="J208" s="5">
        <v>0.13300000000000001</v>
      </c>
      <c r="K208" s="5" t="s">
        <v>158</v>
      </c>
      <c r="L208" s="5" t="s">
        <v>158</v>
      </c>
      <c r="M208" s="5" t="s">
        <v>159</v>
      </c>
      <c r="N208" s="5" t="s">
        <v>159</v>
      </c>
      <c r="O208" s="5" t="s">
        <v>160</v>
      </c>
      <c r="P208" s="5" t="s">
        <v>160</v>
      </c>
      <c r="Q208" s="5" t="s">
        <v>161</v>
      </c>
      <c r="S208" s="5" t="s">
        <v>341</v>
      </c>
      <c r="T208" s="5">
        <v>4</v>
      </c>
      <c r="U208" s="5">
        <v>4.2</v>
      </c>
      <c r="V208" s="5" t="s">
        <v>163</v>
      </c>
      <c r="W208" s="5" t="s">
        <v>163</v>
      </c>
      <c r="Y208" s="5" t="s">
        <v>699</v>
      </c>
      <c r="Z208" s="5" t="s">
        <v>699</v>
      </c>
      <c r="AA208" s="5" t="s">
        <v>159</v>
      </c>
      <c r="AB208" s="5" t="s">
        <v>159</v>
      </c>
      <c r="AE208" s="5" t="s">
        <v>165</v>
      </c>
      <c r="AF208" s="5" t="s">
        <v>158</v>
      </c>
      <c r="AG208" s="5" t="s">
        <v>158</v>
      </c>
      <c r="AH208" s="5" t="s">
        <v>158</v>
      </c>
      <c r="AI208" s="5" t="s">
        <v>158</v>
      </c>
      <c r="AJ208" s="5">
        <v>37880</v>
      </c>
      <c r="AL208" s="5" t="s">
        <v>159</v>
      </c>
      <c r="AM208" s="5" t="s">
        <v>159</v>
      </c>
      <c r="AO208" s="5">
        <v>7021.4</v>
      </c>
      <c r="AP208" s="5" t="s">
        <v>235</v>
      </c>
      <c r="AQ208" s="5" t="s">
        <v>165</v>
      </c>
      <c r="AR208" s="5" t="s">
        <v>167</v>
      </c>
      <c r="AU208" s="5" t="s">
        <v>167</v>
      </c>
      <c r="AV208" s="5" t="s">
        <v>169</v>
      </c>
      <c r="AW208" s="5" t="s">
        <v>169</v>
      </c>
      <c r="AY208" s="5" t="s">
        <v>159</v>
      </c>
      <c r="AZ208" s="5" t="s">
        <v>159</v>
      </c>
      <c r="BB208" s="5" t="s">
        <v>170</v>
      </c>
      <c r="BC208" s="5" t="s">
        <v>171</v>
      </c>
      <c r="BE208" s="5" t="s">
        <v>159</v>
      </c>
      <c r="BF208" s="5" t="s">
        <v>159</v>
      </c>
      <c r="BG208" s="5" t="s">
        <v>159</v>
      </c>
      <c r="BH208" s="5" t="s">
        <v>159</v>
      </c>
      <c r="BI208" s="5">
        <v>0.33</v>
      </c>
      <c r="BJ208" s="5" t="s">
        <v>175</v>
      </c>
      <c r="BK208" s="5" t="s">
        <v>170</v>
      </c>
      <c r="BL208" s="5" t="s">
        <v>173</v>
      </c>
      <c r="BP208" s="5">
        <v>7.8</v>
      </c>
      <c r="BQ208" s="5" t="s">
        <v>179</v>
      </c>
      <c r="BS208" s="5" t="s">
        <v>159</v>
      </c>
      <c r="BT208" s="5" t="s">
        <v>158</v>
      </c>
      <c r="BW208" s="5" t="s">
        <v>159</v>
      </c>
      <c r="BX208" s="5" t="s">
        <v>159</v>
      </c>
      <c r="BZ208" s="5">
        <v>40032</v>
      </c>
      <c r="CB208" s="5">
        <v>20</v>
      </c>
      <c r="CD208" s="5" t="s">
        <v>175</v>
      </c>
      <c r="CJ208" s="5" t="s">
        <v>159</v>
      </c>
      <c r="CK208" s="5" t="s">
        <v>159</v>
      </c>
      <c r="CL208" s="5" t="s">
        <v>159</v>
      </c>
      <c r="CM208" s="5" t="s">
        <v>159</v>
      </c>
    </row>
    <row r="209" spans="1:91" x14ac:dyDescent="0.25">
      <c r="A209" s="5" t="s">
        <v>338</v>
      </c>
      <c r="B209" s="5" t="s">
        <v>383</v>
      </c>
      <c r="C209" s="5" t="s">
        <v>187</v>
      </c>
      <c r="D209" s="6">
        <v>43064.291666666664</v>
      </c>
      <c r="E209" s="5" t="s">
        <v>722</v>
      </c>
      <c r="F209" s="5" t="s">
        <v>722</v>
      </c>
      <c r="G209" s="5" t="s">
        <v>340</v>
      </c>
      <c r="BR209" s="5">
        <v>50.2</v>
      </c>
      <c r="CG209" s="5">
        <v>25.18</v>
      </c>
      <c r="CI209" s="5">
        <v>2.8</v>
      </c>
    </row>
    <row r="210" spans="1:91" x14ac:dyDescent="0.25">
      <c r="A210" s="5" t="s">
        <v>338</v>
      </c>
      <c r="B210" s="5" t="s">
        <v>383</v>
      </c>
      <c r="C210" s="5" t="s">
        <v>187</v>
      </c>
      <c r="D210" s="6">
        <v>43064.302083333336</v>
      </c>
      <c r="E210" s="5" t="s">
        <v>723</v>
      </c>
      <c r="F210" s="5" t="s">
        <v>723</v>
      </c>
      <c r="G210" s="5" t="s">
        <v>343</v>
      </c>
      <c r="BR210" s="5">
        <v>49.1</v>
      </c>
      <c r="CG210" s="5">
        <v>24.32</v>
      </c>
      <c r="CI210" s="5">
        <v>2.4</v>
      </c>
    </row>
    <row r="211" spans="1:91" s="2" customFormat="1" x14ac:dyDescent="0.25">
      <c r="D211" s="3"/>
      <c r="H211" s="2">
        <f>(H205-H207)/((H205+H207)/2)*100</f>
        <v>0</v>
      </c>
      <c r="J211" s="2">
        <f t="shared" ref="J211:BU211" si="129">(J205-J207)/((J205+J207)/2)*100</f>
        <v>17.721518987341778</v>
      </c>
      <c r="T211" s="2">
        <f>(T205-T207)/((T205+T207)/2)*100</f>
        <v>0</v>
      </c>
      <c r="U211" s="2">
        <f t="shared" si="129"/>
        <v>0</v>
      </c>
      <c r="AJ211" s="2">
        <f t="shared" si="129"/>
        <v>5.804311774461028</v>
      </c>
      <c r="AO211" s="2">
        <f t="shared" si="129"/>
        <v>6.3224370120846567</v>
      </c>
      <c r="BP211" s="2">
        <f t="shared" si="129"/>
        <v>-1.2903225806451568</v>
      </c>
      <c r="BR211" s="2">
        <f>(BR206-BR209)/((BR206+BR209)/2)*100</f>
        <v>0</v>
      </c>
      <c r="BZ211" s="2">
        <f t="shared" ref="BZ211:CR211" si="130">(BZ205-BZ207)/((BZ205+BZ207)/2)*100</f>
        <v>-4.3591507764890896</v>
      </c>
      <c r="CG211" s="2">
        <f>(CG206-CG209)/((CG206+CG209)/2)*100</f>
        <v>0</v>
      </c>
      <c r="CI211" s="2">
        <f>(CI206-CI209)/((CI206+CI209)/2)*100</f>
        <v>0</v>
      </c>
    </row>
    <row r="212" spans="1:91" x14ac:dyDescent="0.25">
      <c r="A212" s="5" t="s">
        <v>338</v>
      </c>
      <c r="B212" s="5" t="s">
        <v>388</v>
      </c>
      <c r="C212" s="5" t="s">
        <v>154</v>
      </c>
      <c r="D212" s="6">
        <v>43063.4375</v>
      </c>
      <c r="E212" s="5" t="s">
        <v>2435</v>
      </c>
      <c r="F212" s="5" t="s">
        <v>2435</v>
      </c>
      <c r="G212" s="5" t="s">
        <v>2409</v>
      </c>
      <c r="H212" s="5">
        <v>126</v>
      </c>
      <c r="I212" s="5" t="s">
        <v>157</v>
      </c>
      <c r="J212" s="5">
        <v>0.217</v>
      </c>
      <c r="K212" s="5" t="s">
        <v>158</v>
      </c>
      <c r="L212" s="5" t="s">
        <v>158</v>
      </c>
      <c r="M212" s="5" t="s">
        <v>159</v>
      </c>
      <c r="N212" s="5" t="s">
        <v>159</v>
      </c>
      <c r="O212" s="5" t="s">
        <v>160</v>
      </c>
      <c r="P212" s="5" t="s">
        <v>160</v>
      </c>
      <c r="Q212" s="5" t="s">
        <v>161</v>
      </c>
      <c r="S212" s="5" t="s">
        <v>341</v>
      </c>
      <c r="T212" s="5">
        <v>3.7</v>
      </c>
      <c r="U212" s="5">
        <v>3.8</v>
      </c>
      <c r="V212" s="5" t="s">
        <v>163</v>
      </c>
      <c r="W212" s="5" t="s">
        <v>163</v>
      </c>
      <c r="Y212" s="5" t="s">
        <v>699</v>
      </c>
      <c r="Z212" s="5" t="s">
        <v>699</v>
      </c>
      <c r="AA212" s="5" t="s">
        <v>159</v>
      </c>
      <c r="AB212" s="5" t="s">
        <v>159</v>
      </c>
      <c r="AE212" s="5" t="s">
        <v>165</v>
      </c>
      <c r="AF212" s="5" t="s">
        <v>158</v>
      </c>
      <c r="AG212" s="5" t="s">
        <v>158</v>
      </c>
      <c r="AH212" s="5" t="s">
        <v>158</v>
      </c>
      <c r="AI212" s="5" t="s">
        <v>158</v>
      </c>
      <c r="AJ212" s="5">
        <v>38630</v>
      </c>
      <c r="AL212" s="5" t="s">
        <v>159</v>
      </c>
      <c r="AM212" s="5" t="s">
        <v>159</v>
      </c>
      <c r="AO212" s="5">
        <v>6756.9</v>
      </c>
      <c r="AP212" s="9">
        <v>20</v>
      </c>
      <c r="AQ212" s="5" t="s">
        <v>165</v>
      </c>
      <c r="AR212" s="5" t="s">
        <v>167</v>
      </c>
      <c r="AU212" s="5">
        <v>0.35699999999999998</v>
      </c>
      <c r="AV212" s="5" t="s">
        <v>169</v>
      </c>
      <c r="AW212" s="5" t="s">
        <v>169</v>
      </c>
      <c r="AY212" s="5" t="s">
        <v>159</v>
      </c>
      <c r="AZ212" s="5" t="s">
        <v>159</v>
      </c>
      <c r="BB212" s="5" t="s">
        <v>170</v>
      </c>
      <c r="BC212" s="5" t="s">
        <v>171</v>
      </c>
      <c r="BE212" s="5" t="s">
        <v>159</v>
      </c>
      <c r="BF212" s="5" t="s">
        <v>159</v>
      </c>
      <c r="BG212" s="5" t="s">
        <v>159</v>
      </c>
      <c r="BH212" s="5" t="s">
        <v>159</v>
      </c>
      <c r="BI212" s="5" t="s">
        <v>700</v>
      </c>
      <c r="BJ212" s="5">
        <v>4.0000000000000001E-3</v>
      </c>
      <c r="BK212" s="5" t="s">
        <v>170</v>
      </c>
      <c r="BL212" s="5" t="s">
        <v>173</v>
      </c>
      <c r="BP212" s="5">
        <v>7.6</v>
      </c>
      <c r="BQ212" s="5" t="s">
        <v>179</v>
      </c>
      <c r="BS212" s="5" t="s">
        <v>159</v>
      </c>
      <c r="BT212" s="5" t="s">
        <v>158</v>
      </c>
      <c r="BW212" s="5" t="s">
        <v>159</v>
      </c>
      <c r="BX212" s="5" t="s">
        <v>159</v>
      </c>
      <c r="BZ212" s="5">
        <v>42136</v>
      </c>
      <c r="CB212" s="5" t="s">
        <v>174</v>
      </c>
      <c r="CD212" s="5" t="s">
        <v>175</v>
      </c>
      <c r="CJ212" s="5" t="s">
        <v>159</v>
      </c>
      <c r="CK212" s="5" t="s">
        <v>159</v>
      </c>
      <c r="CL212" s="5" t="s">
        <v>159</v>
      </c>
      <c r="CM212" s="5" t="s">
        <v>159</v>
      </c>
    </row>
    <row r="213" spans="1:91" x14ac:dyDescent="0.25">
      <c r="A213" s="5" t="s">
        <v>338</v>
      </c>
      <c r="B213" s="5" t="s">
        <v>388</v>
      </c>
      <c r="C213" s="5" t="s">
        <v>187</v>
      </c>
      <c r="D213" s="6">
        <v>43063.4375</v>
      </c>
      <c r="E213" s="5" t="s">
        <v>2435</v>
      </c>
      <c r="F213" s="5" t="s">
        <v>2435</v>
      </c>
      <c r="G213" s="5" t="s">
        <v>2409</v>
      </c>
      <c r="AP213" s="9"/>
      <c r="BR213" s="5">
        <v>52.9</v>
      </c>
      <c r="CG213" s="5">
        <v>24.8</v>
      </c>
      <c r="CI213" s="5">
        <v>6.2</v>
      </c>
    </row>
    <row r="214" spans="1:91" x14ac:dyDescent="0.25">
      <c r="A214" s="5" t="s">
        <v>338</v>
      </c>
      <c r="B214" s="5" t="s">
        <v>388</v>
      </c>
      <c r="C214" s="5" t="s">
        <v>154</v>
      </c>
      <c r="D214" s="6">
        <v>43063.4375</v>
      </c>
      <c r="E214" s="5" t="s">
        <v>724</v>
      </c>
      <c r="F214" s="5" t="s">
        <v>724</v>
      </c>
      <c r="G214" s="5" t="s">
        <v>340</v>
      </c>
      <c r="H214" s="5">
        <v>130</v>
      </c>
      <c r="I214" s="5" t="s">
        <v>157</v>
      </c>
      <c r="J214" s="5">
        <v>0.23899999999999999</v>
      </c>
      <c r="K214" s="5" t="s">
        <v>158</v>
      </c>
      <c r="L214" s="5" t="s">
        <v>158</v>
      </c>
      <c r="M214" s="5" t="s">
        <v>159</v>
      </c>
      <c r="N214" s="5" t="s">
        <v>159</v>
      </c>
      <c r="O214" s="5" t="s">
        <v>160</v>
      </c>
      <c r="P214" s="5" t="s">
        <v>160</v>
      </c>
      <c r="Q214" s="5" t="s">
        <v>161</v>
      </c>
      <c r="S214" s="5" t="s">
        <v>341</v>
      </c>
      <c r="T214" s="5">
        <v>3.8</v>
      </c>
      <c r="U214" s="5">
        <v>4.0999999999999996</v>
      </c>
      <c r="V214" s="5" t="s">
        <v>163</v>
      </c>
      <c r="W214" s="5" t="s">
        <v>163</v>
      </c>
      <c r="Y214" s="5" t="s">
        <v>699</v>
      </c>
      <c r="Z214" s="5" t="s">
        <v>699</v>
      </c>
      <c r="AA214" s="5" t="s">
        <v>159</v>
      </c>
      <c r="AB214" s="5" t="s">
        <v>159</v>
      </c>
      <c r="AE214" s="5" t="s">
        <v>165</v>
      </c>
      <c r="AF214" s="5" t="s">
        <v>158</v>
      </c>
      <c r="AG214" s="5" t="s">
        <v>158</v>
      </c>
      <c r="AH214" s="5" t="s">
        <v>158</v>
      </c>
      <c r="AI214" s="5" t="s">
        <v>158</v>
      </c>
      <c r="AJ214" s="5">
        <v>35440</v>
      </c>
      <c r="AL214" s="5" t="s">
        <v>159</v>
      </c>
      <c r="AM214" s="5" t="s">
        <v>159</v>
      </c>
      <c r="AO214" s="5">
        <v>6869.5</v>
      </c>
      <c r="AP214" s="9">
        <v>230</v>
      </c>
      <c r="AQ214" s="5" t="s">
        <v>165</v>
      </c>
      <c r="AR214" s="5" t="s">
        <v>167</v>
      </c>
      <c r="AU214" s="5">
        <v>0.36799999999999999</v>
      </c>
      <c r="AV214" s="5" t="s">
        <v>169</v>
      </c>
      <c r="AW214" s="5" t="s">
        <v>169</v>
      </c>
      <c r="AY214" s="5" t="s">
        <v>159</v>
      </c>
      <c r="AZ214" s="5" t="s">
        <v>159</v>
      </c>
      <c r="BB214" s="5" t="s">
        <v>170</v>
      </c>
      <c r="BC214" s="5" t="s">
        <v>171</v>
      </c>
      <c r="BE214" s="5" t="s">
        <v>159</v>
      </c>
      <c r="BF214" s="5" t="s">
        <v>159</v>
      </c>
      <c r="BG214" s="5" t="s">
        <v>159</v>
      </c>
      <c r="BH214" s="5" t="s">
        <v>159</v>
      </c>
      <c r="BI214" s="5" t="s">
        <v>700</v>
      </c>
      <c r="BJ214" s="5" t="s">
        <v>175</v>
      </c>
      <c r="BK214" s="5" t="s">
        <v>170</v>
      </c>
      <c r="BL214" s="5" t="s">
        <v>173</v>
      </c>
      <c r="BP214" s="5">
        <v>8.1999999999999993</v>
      </c>
      <c r="BQ214" s="5" t="s">
        <v>179</v>
      </c>
      <c r="BS214" s="5" t="s">
        <v>159</v>
      </c>
      <c r="BT214" s="5" t="s">
        <v>158</v>
      </c>
      <c r="BW214" s="5" t="s">
        <v>159</v>
      </c>
      <c r="BX214" s="5" t="s">
        <v>159</v>
      </c>
      <c r="BZ214" s="5">
        <v>43002</v>
      </c>
      <c r="CB214" s="5" t="s">
        <v>174</v>
      </c>
      <c r="CD214" s="5" t="s">
        <v>175</v>
      </c>
      <c r="CJ214" s="5" t="s">
        <v>159</v>
      </c>
      <c r="CK214" s="5" t="s">
        <v>159</v>
      </c>
      <c r="CL214" s="5" t="s">
        <v>159</v>
      </c>
      <c r="CM214" s="5" t="s">
        <v>159</v>
      </c>
    </row>
    <row r="215" spans="1:91" x14ac:dyDescent="0.25">
      <c r="A215" s="5" t="s">
        <v>338</v>
      </c>
      <c r="B215" s="5" t="s">
        <v>388</v>
      </c>
      <c r="C215" s="5" t="s">
        <v>154</v>
      </c>
      <c r="D215" s="6">
        <v>43063.444444444445</v>
      </c>
      <c r="E215" s="5" t="s">
        <v>725</v>
      </c>
      <c r="F215" s="5" t="s">
        <v>725</v>
      </c>
      <c r="G215" s="5" t="s">
        <v>343</v>
      </c>
      <c r="H215" s="5">
        <v>128</v>
      </c>
      <c r="I215" s="5" t="s">
        <v>157</v>
      </c>
      <c r="J215" s="5">
        <v>0.38100000000000001</v>
      </c>
      <c r="K215" s="5" t="s">
        <v>158</v>
      </c>
      <c r="L215" s="5" t="s">
        <v>158</v>
      </c>
      <c r="M215" s="5" t="s">
        <v>159</v>
      </c>
      <c r="N215" s="5" t="s">
        <v>159</v>
      </c>
      <c r="O215" s="5" t="s">
        <v>160</v>
      </c>
      <c r="P215" s="5" t="s">
        <v>160</v>
      </c>
      <c r="Q215" s="5" t="s">
        <v>161</v>
      </c>
      <c r="S215" s="5" t="s">
        <v>341</v>
      </c>
      <c r="T215" s="5">
        <v>3.8</v>
      </c>
      <c r="U215" s="5">
        <v>4.0999999999999996</v>
      </c>
      <c r="V215" s="5" t="s">
        <v>163</v>
      </c>
      <c r="W215" s="5" t="s">
        <v>163</v>
      </c>
      <c r="Y215" s="5" t="s">
        <v>699</v>
      </c>
      <c r="Z215" s="5" t="s">
        <v>699</v>
      </c>
      <c r="AA215" s="5" t="s">
        <v>159</v>
      </c>
      <c r="AB215" s="5" t="s">
        <v>159</v>
      </c>
      <c r="AE215" s="5" t="s">
        <v>165</v>
      </c>
      <c r="AF215" s="5" t="s">
        <v>158</v>
      </c>
      <c r="AG215" s="5" t="s">
        <v>158</v>
      </c>
      <c r="AH215" s="5" t="s">
        <v>158</v>
      </c>
      <c r="AI215" s="5" t="s">
        <v>158</v>
      </c>
      <c r="AJ215" s="5">
        <v>35900</v>
      </c>
      <c r="AL215" s="5" t="s">
        <v>159</v>
      </c>
      <c r="AM215" s="5" t="s">
        <v>159</v>
      </c>
      <c r="AO215" s="5">
        <v>6786.4</v>
      </c>
      <c r="AP215" s="9">
        <v>68</v>
      </c>
      <c r="AQ215" s="5" t="s">
        <v>165</v>
      </c>
      <c r="AR215" s="5" t="s">
        <v>167</v>
      </c>
      <c r="AU215" s="5">
        <v>0.50700000000000001</v>
      </c>
      <c r="AV215" s="5" t="s">
        <v>169</v>
      </c>
      <c r="AW215" s="5" t="s">
        <v>169</v>
      </c>
      <c r="AY215" s="5" t="s">
        <v>159</v>
      </c>
      <c r="AZ215" s="5">
        <v>1.2E-2</v>
      </c>
      <c r="BB215" s="5" t="s">
        <v>170</v>
      </c>
      <c r="BC215" s="5" t="s">
        <v>171</v>
      </c>
      <c r="BE215" s="5" t="s">
        <v>159</v>
      </c>
      <c r="BF215" s="5" t="s">
        <v>159</v>
      </c>
      <c r="BG215" s="5" t="s">
        <v>159</v>
      </c>
      <c r="BH215" s="5" t="s">
        <v>159</v>
      </c>
      <c r="BI215" s="5" t="s">
        <v>700</v>
      </c>
      <c r="BJ215" s="5">
        <v>7.0000000000000001E-3</v>
      </c>
      <c r="BK215" s="5" t="s">
        <v>170</v>
      </c>
      <c r="BL215" s="5" t="s">
        <v>173</v>
      </c>
      <c r="BP215" s="5">
        <v>8.1</v>
      </c>
      <c r="BQ215" s="5" t="s">
        <v>179</v>
      </c>
      <c r="BS215" s="5" t="s">
        <v>159</v>
      </c>
      <c r="BT215" s="5" t="s">
        <v>158</v>
      </c>
      <c r="BW215" s="5" t="s">
        <v>159</v>
      </c>
      <c r="BX215" s="5" t="s">
        <v>159</v>
      </c>
      <c r="BZ215" s="5">
        <v>41646</v>
      </c>
      <c r="CB215" s="5">
        <v>28</v>
      </c>
      <c r="CD215" s="5" t="s">
        <v>175</v>
      </c>
      <c r="CJ215" s="5" t="s">
        <v>159</v>
      </c>
      <c r="CK215" s="5" t="s">
        <v>159</v>
      </c>
      <c r="CL215" s="5" t="s">
        <v>159</v>
      </c>
      <c r="CM215" s="5" t="s">
        <v>159</v>
      </c>
    </row>
    <row r="216" spans="1:91" x14ac:dyDescent="0.25">
      <c r="A216" s="5" t="s">
        <v>338</v>
      </c>
      <c r="B216" s="5" t="s">
        <v>388</v>
      </c>
      <c r="C216" s="5" t="s">
        <v>187</v>
      </c>
      <c r="D216" s="6">
        <v>43063.4375</v>
      </c>
      <c r="E216" s="5" t="s">
        <v>724</v>
      </c>
      <c r="F216" s="5" t="s">
        <v>724</v>
      </c>
      <c r="G216" s="5" t="s">
        <v>340</v>
      </c>
      <c r="AP216" s="9"/>
      <c r="BP216" s="5">
        <v>6.12</v>
      </c>
      <c r="BR216" s="5">
        <v>52.9</v>
      </c>
      <c r="CG216" s="5">
        <v>24.8</v>
      </c>
      <c r="CI216" s="5">
        <v>6.2</v>
      </c>
    </row>
    <row r="217" spans="1:91" x14ac:dyDescent="0.25">
      <c r="A217" s="5" t="s">
        <v>338</v>
      </c>
      <c r="B217" s="5" t="s">
        <v>388</v>
      </c>
      <c r="C217" s="5" t="s">
        <v>187</v>
      </c>
      <c r="D217" s="6">
        <v>43063.444444444445</v>
      </c>
      <c r="E217" s="5" t="s">
        <v>725</v>
      </c>
      <c r="F217" s="5" t="s">
        <v>725</v>
      </c>
      <c r="G217" s="5" t="s">
        <v>343</v>
      </c>
      <c r="AP217" s="9"/>
      <c r="BP217" s="5">
        <v>6.8</v>
      </c>
      <c r="BR217" s="5">
        <v>51.6</v>
      </c>
      <c r="CG217" s="5">
        <v>23.32</v>
      </c>
      <c r="CI217" s="5">
        <v>6.1</v>
      </c>
    </row>
    <row r="218" spans="1:91" s="2" customFormat="1" x14ac:dyDescent="0.25">
      <c r="D218" s="3"/>
      <c r="H218" s="2">
        <f>(H212-H214)/((H212+H214)/2)*100</f>
        <v>-3.125</v>
      </c>
      <c r="J218" s="2">
        <f t="shared" ref="J218:BU218" si="131">(J212-J214)/((J212+J214)/2)*100</f>
        <v>-9.649122807017541</v>
      </c>
      <c r="T218" s="2">
        <f t="shared" si="131"/>
        <v>-2.6666666666666572</v>
      </c>
      <c r="U218" s="2">
        <f t="shared" si="131"/>
        <v>-7.5949367088607556</v>
      </c>
      <c r="AJ218" s="2">
        <f t="shared" si="131"/>
        <v>8.613473741055758</v>
      </c>
      <c r="AO218" s="2">
        <f t="shared" si="131"/>
        <v>-1.652674220630546</v>
      </c>
      <c r="AP218" s="21">
        <f t="shared" si="131"/>
        <v>-168</v>
      </c>
      <c r="AU218" s="2">
        <f t="shared" si="131"/>
        <v>-3.0344827586206926</v>
      </c>
      <c r="BP218" s="2">
        <f t="shared" si="131"/>
        <v>-7.5949367088607556</v>
      </c>
      <c r="BR218" s="2">
        <f>(BR213-BR216)/((BR213+BR216)/2)*100</f>
        <v>0</v>
      </c>
      <c r="BZ218" s="2">
        <f t="shared" ref="BZ218:CR218" si="132">(BZ212-BZ214)/((BZ212+BZ214)/2)*100</f>
        <v>-2.0343442411144261</v>
      </c>
      <c r="CG218" s="2">
        <f>(CG213-CG216)/((CG213+CG216)/2)*100</f>
        <v>0</v>
      </c>
      <c r="CI218" s="2">
        <f>(CI213-CI216)/((CI213+CI216)/2)*100</f>
        <v>0</v>
      </c>
    </row>
    <row r="219" spans="1:91" x14ac:dyDescent="0.25">
      <c r="A219" s="5" t="s">
        <v>338</v>
      </c>
      <c r="B219" s="5" t="s">
        <v>389</v>
      </c>
      <c r="C219" s="5" t="s">
        <v>154</v>
      </c>
      <c r="D219" s="6">
        <v>43062.708333333336</v>
      </c>
      <c r="E219" s="5" t="s">
        <v>2436</v>
      </c>
      <c r="F219" s="5" t="s">
        <v>2436</v>
      </c>
      <c r="G219" s="5" t="s">
        <v>2409</v>
      </c>
      <c r="H219" s="5">
        <v>131</v>
      </c>
      <c r="I219" s="5" t="s">
        <v>157</v>
      </c>
      <c r="J219" s="5">
        <v>0.67500000000000004</v>
      </c>
      <c r="K219" s="5" t="s">
        <v>158</v>
      </c>
      <c r="L219" s="5" t="s">
        <v>158</v>
      </c>
      <c r="M219" s="5" t="s">
        <v>159</v>
      </c>
      <c r="N219" s="5" t="s">
        <v>159</v>
      </c>
      <c r="O219" s="5" t="s">
        <v>160</v>
      </c>
      <c r="P219" s="5" t="s">
        <v>160</v>
      </c>
      <c r="Q219" s="5" t="s">
        <v>161</v>
      </c>
      <c r="S219" s="5" t="s">
        <v>341</v>
      </c>
      <c r="T219" s="5">
        <v>3.8</v>
      </c>
      <c r="U219" s="5">
        <v>4.0999999999999996</v>
      </c>
      <c r="V219" s="5" t="s">
        <v>163</v>
      </c>
      <c r="W219" s="5" t="s">
        <v>163</v>
      </c>
      <c r="Y219" s="5" t="s">
        <v>699</v>
      </c>
      <c r="Z219" s="5" t="s">
        <v>699</v>
      </c>
      <c r="AA219" s="5" t="s">
        <v>159</v>
      </c>
      <c r="AB219" s="5" t="s">
        <v>159</v>
      </c>
      <c r="AE219" s="5" t="s">
        <v>165</v>
      </c>
      <c r="AF219" s="5" t="s">
        <v>158</v>
      </c>
      <c r="AG219" s="5" t="s">
        <v>158</v>
      </c>
      <c r="AH219" s="5" t="s">
        <v>158</v>
      </c>
      <c r="AI219" s="5" t="s">
        <v>158</v>
      </c>
      <c r="AJ219" s="5">
        <v>36670</v>
      </c>
      <c r="AL219" s="5" t="s">
        <v>159</v>
      </c>
      <c r="AM219" s="5" t="s">
        <v>159</v>
      </c>
      <c r="AO219" s="5">
        <v>6886.4</v>
      </c>
      <c r="AP219" s="5">
        <v>260</v>
      </c>
      <c r="AQ219" s="5" t="s">
        <v>165</v>
      </c>
      <c r="AR219" s="5" t="s">
        <v>167</v>
      </c>
      <c r="AU219" s="5">
        <v>0.81</v>
      </c>
      <c r="AV219" s="5" t="s">
        <v>169</v>
      </c>
      <c r="AW219" s="5" t="s">
        <v>169</v>
      </c>
      <c r="AY219" s="5" t="s">
        <v>159</v>
      </c>
      <c r="AZ219" s="5">
        <v>2.1000000000000001E-2</v>
      </c>
      <c r="BB219" s="5" t="s">
        <v>170</v>
      </c>
      <c r="BC219" s="5" t="s">
        <v>171</v>
      </c>
      <c r="BE219" s="5" t="s">
        <v>159</v>
      </c>
      <c r="BF219" s="5" t="s">
        <v>159</v>
      </c>
      <c r="BG219" s="5" t="s">
        <v>159</v>
      </c>
      <c r="BH219" s="5" t="s">
        <v>159</v>
      </c>
      <c r="BI219" s="5">
        <v>0.73</v>
      </c>
      <c r="BJ219" s="5">
        <v>4.0000000000000001E-3</v>
      </c>
      <c r="BK219" s="5" t="s">
        <v>170</v>
      </c>
      <c r="BL219" s="5" t="s">
        <v>173</v>
      </c>
      <c r="BP219" s="5">
        <v>8.1999999999999993</v>
      </c>
      <c r="BQ219" s="5" t="s">
        <v>179</v>
      </c>
      <c r="BS219" s="5" t="s">
        <v>159</v>
      </c>
      <c r="BT219" s="5" t="s">
        <v>158</v>
      </c>
      <c r="BW219" s="5" t="s">
        <v>159</v>
      </c>
      <c r="BX219" s="5" t="s">
        <v>159</v>
      </c>
      <c r="BZ219" s="5">
        <v>42191</v>
      </c>
      <c r="CB219" s="9">
        <v>47</v>
      </c>
      <c r="CD219" s="5" t="s">
        <v>175</v>
      </c>
      <c r="CJ219" s="5" t="s">
        <v>159</v>
      </c>
      <c r="CK219" s="5" t="s">
        <v>159</v>
      </c>
      <c r="CL219" s="5" t="s">
        <v>159</v>
      </c>
      <c r="CM219" s="5" t="s">
        <v>159</v>
      </c>
    </row>
    <row r="220" spans="1:91" x14ac:dyDescent="0.25">
      <c r="A220" s="5" t="s">
        <v>338</v>
      </c>
      <c r="B220" s="5" t="s">
        <v>389</v>
      </c>
      <c r="C220" s="5" t="s">
        <v>187</v>
      </c>
      <c r="D220" s="6">
        <v>43062.708333333336</v>
      </c>
      <c r="E220" s="5" t="s">
        <v>2436</v>
      </c>
      <c r="F220" s="5" t="s">
        <v>2436</v>
      </c>
      <c r="G220" s="5" t="s">
        <v>2409</v>
      </c>
      <c r="BP220" s="5">
        <v>6.72</v>
      </c>
      <c r="BR220" s="5">
        <v>51.9</v>
      </c>
      <c r="CB220" s="9"/>
      <c r="CG220" s="5">
        <v>23.6</v>
      </c>
      <c r="CI220" s="5">
        <v>3.2</v>
      </c>
    </row>
    <row r="221" spans="1:91" x14ac:dyDescent="0.25">
      <c r="A221" s="5" t="s">
        <v>338</v>
      </c>
      <c r="B221" s="5" t="s">
        <v>389</v>
      </c>
      <c r="C221" s="5" t="s">
        <v>154</v>
      </c>
      <c r="D221" s="6">
        <v>43062.708333333336</v>
      </c>
      <c r="E221" s="5" t="s">
        <v>726</v>
      </c>
      <c r="F221" s="5" t="s">
        <v>726</v>
      </c>
      <c r="G221" s="5" t="s">
        <v>343</v>
      </c>
      <c r="H221" s="5">
        <v>125</v>
      </c>
      <c r="I221" s="5" t="s">
        <v>157</v>
      </c>
      <c r="J221" s="5">
        <v>0.55900000000000005</v>
      </c>
      <c r="K221" s="5" t="s">
        <v>158</v>
      </c>
      <c r="L221" s="5" t="s">
        <v>158</v>
      </c>
      <c r="M221" s="5" t="s">
        <v>159</v>
      </c>
      <c r="N221" s="5" t="s">
        <v>159</v>
      </c>
      <c r="O221" s="5" t="s">
        <v>160</v>
      </c>
      <c r="P221" s="5" t="s">
        <v>160</v>
      </c>
      <c r="Q221" s="5" t="s">
        <v>161</v>
      </c>
      <c r="S221" s="5" t="s">
        <v>341</v>
      </c>
      <c r="T221" s="5">
        <v>3.9</v>
      </c>
      <c r="U221" s="5">
        <v>3.9</v>
      </c>
      <c r="V221" s="5" t="s">
        <v>163</v>
      </c>
      <c r="W221" s="5" t="s">
        <v>163</v>
      </c>
      <c r="Y221" s="5" t="s">
        <v>699</v>
      </c>
      <c r="Z221" s="5" t="s">
        <v>699</v>
      </c>
      <c r="AA221" s="5" t="s">
        <v>159</v>
      </c>
      <c r="AB221" s="5" t="s">
        <v>159</v>
      </c>
      <c r="AE221" s="5" t="s">
        <v>165</v>
      </c>
      <c r="AF221" s="5" t="s">
        <v>158</v>
      </c>
      <c r="AG221" s="5" t="s">
        <v>158</v>
      </c>
      <c r="AH221" s="5" t="s">
        <v>158</v>
      </c>
      <c r="AI221" s="5" t="s">
        <v>158</v>
      </c>
      <c r="AJ221" s="5">
        <v>37210</v>
      </c>
      <c r="AL221" s="5" t="s">
        <v>159</v>
      </c>
      <c r="AM221" s="5" t="s">
        <v>159</v>
      </c>
      <c r="AO221" s="5">
        <v>6905.4</v>
      </c>
      <c r="AP221" s="5">
        <v>260</v>
      </c>
      <c r="AQ221" s="5" t="s">
        <v>165</v>
      </c>
      <c r="AR221" s="5" t="s">
        <v>167</v>
      </c>
      <c r="AU221" s="5">
        <v>0.78100000000000003</v>
      </c>
      <c r="AV221" s="5" t="s">
        <v>169</v>
      </c>
      <c r="AW221" s="5" t="s">
        <v>169</v>
      </c>
      <c r="AY221" s="5" t="s">
        <v>159</v>
      </c>
      <c r="AZ221" s="5">
        <v>0.02</v>
      </c>
      <c r="BB221" s="5" t="s">
        <v>170</v>
      </c>
      <c r="BC221" s="5" t="s">
        <v>171</v>
      </c>
      <c r="BE221" s="5" t="s">
        <v>159</v>
      </c>
      <c r="BF221" s="5" t="s">
        <v>159</v>
      </c>
      <c r="BG221" s="5" t="s">
        <v>159</v>
      </c>
      <c r="BH221" s="5" t="s">
        <v>159</v>
      </c>
      <c r="BI221" s="5">
        <v>2.2000000000000002</v>
      </c>
      <c r="BJ221" s="5">
        <v>2E-3</v>
      </c>
      <c r="BK221" s="5" t="s">
        <v>170</v>
      </c>
      <c r="BL221" s="5" t="s">
        <v>173</v>
      </c>
      <c r="BP221" s="5">
        <v>7.5</v>
      </c>
      <c r="BQ221" s="5" t="s">
        <v>179</v>
      </c>
      <c r="BS221" s="5" t="s">
        <v>159</v>
      </c>
      <c r="BT221" s="5" t="s">
        <v>158</v>
      </c>
      <c r="BW221" s="5" t="s">
        <v>159</v>
      </c>
      <c r="BX221" s="5" t="s">
        <v>159</v>
      </c>
      <c r="BZ221" s="5">
        <v>50505</v>
      </c>
      <c r="CB221" s="9">
        <v>38</v>
      </c>
      <c r="CD221" s="5" t="s">
        <v>175</v>
      </c>
      <c r="CJ221" s="5" t="s">
        <v>159</v>
      </c>
      <c r="CK221" s="5" t="s">
        <v>159</v>
      </c>
      <c r="CL221" s="5" t="s">
        <v>159</v>
      </c>
      <c r="CM221" s="5" t="s">
        <v>159</v>
      </c>
    </row>
    <row r="222" spans="1:91" x14ac:dyDescent="0.25">
      <c r="A222" s="5" t="s">
        <v>338</v>
      </c>
      <c r="B222" s="5" t="s">
        <v>389</v>
      </c>
      <c r="C222" s="5" t="s">
        <v>154</v>
      </c>
      <c r="D222" s="6">
        <v>43062.715277777781</v>
      </c>
      <c r="E222" s="5" t="s">
        <v>727</v>
      </c>
      <c r="F222" s="5" t="s">
        <v>727</v>
      </c>
      <c r="G222" s="5" t="s">
        <v>340</v>
      </c>
      <c r="H222" s="5">
        <v>135</v>
      </c>
      <c r="I222" s="5" t="s">
        <v>157</v>
      </c>
      <c r="J222" s="5">
        <v>0.79800000000000004</v>
      </c>
      <c r="K222" s="5" t="s">
        <v>158</v>
      </c>
      <c r="L222" s="5" t="s">
        <v>158</v>
      </c>
      <c r="M222" s="5" t="s">
        <v>159</v>
      </c>
      <c r="N222" s="5" t="s">
        <v>159</v>
      </c>
      <c r="O222" s="5" t="s">
        <v>160</v>
      </c>
      <c r="P222" s="5" t="s">
        <v>160</v>
      </c>
      <c r="Q222" s="5" t="s">
        <v>161</v>
      </c>
      <c r="S222" s="5" t="s">
        <v>341</v>
      </c>
      <c r="T222" s="5">
        <v>3.8</v>
      </c>
      <c r="U222" s="5">
        <v>4</v>
      </c>
      <c r="V222" s="5" t="s">
        <v>163</v>
      </c>
      <c r="W222" s="5" t="s">
        <v>163</v>
      </c>
      <c r="Y222" s="5" t="s">
        <v>699</v>
      </c>
      <c r="Z222" s="5" t="s">
        <v>699</v>
      </c>
      <c r="AA222" s="5" t="s">
        <v>159</v>
      </c>
      <c r="AB222" s="5" t="s">
        <v>159</v>
      </c>
      <c r="AE222" s="5" t="s">
        <v>165</v>
      </c>
      <c r="AF222" s="5" t="s">
        <v>158</v>
      </c>
      <c r="AG222" s="5" t="s">
        <v>158</v>
      </c>
      <c r="AH222" s="5" t="s">
        <v>158</v>
      </c>
      <c r="AI222" s="5" t="s">
        <v>158</v>
      </c>
      <c r="AJ222" s="5">
        <v>36540</v>
      </c>
      <c r="AL222" s="5" t="s">
        <v>159</v>
      </c>
      <c r="AM222" s="5" t="s">
        <v>159</v>
      </c>
      <c r="AO222" s="5">
        <v>6686.5</v>
      </c>
      <c r="AP222" s="5">
        <v>230</v>
      </c>
      <c r="AQ222" s="5" t="s">
        <v>165</v>
      </c>
      <c r="AR222" s="5" t="s">
        <v>167</v>
      </c>
      <c r="AU222" s="5">
        <v>1</v>
      </c>
      <c r="AV222" s="5" t="s">
        <v>169</v>
      </c>
      <c r="AW222" s="5" t="s">
        <v>169</v>
      </c>
      <c r="AY222" s="5" t="s">
        <v>159</v>
      </c>
      <c r="AZ222" s="5">
        <v>2.7E-2</v>
      </c>
      <c r="BB222" s="5" t="s">
        <v>170</v>
      </c>
      <c r="BC222" s="5" t="s">
        <v>171</v>
      </c>
      <c r="BE222" s="5" t="s">
        <v>159</v>
      </c>
      <c r="BF222" s="5" t="s">
        <v>159</v>
      </c>
      <c r="BG222" s="5" t="s">
        <v>159</v>
      </c>
      <c r="BH222" s="5" t="s">
        <v>159</v>
      </c>
      <c r="BI222" s="5">
        <v>0.87</v>
      </c>
      <c r="BJ222" s="5">
        <v>8.9999999999999993E-3</v>
      </c>
      <c r="BK222" s="5" t="s">
        <v>170</v>
      </c>
      <c r="BL222" s="5" t="s">
        <v>173</v>
      </c>
      <c r="BP222" s="5">
        <v>8</v>
      </c>
      <c r="BQ222" s="5" t="s">
        <v>179</v>
      </c>
      <c r="BS222" s="5" t="s">
        <v>159</v>
      </c>
      <c r="BT222" s="5" t="s">
        <v>158</v>
      </c>
      <c r="BW222" s="5" t="s">
        <v>159</v>
      </c>
      <c r="BX222" s="5" t="s">
        <v>159</v>
      </c>
      <c r="BZ222" s="5">
        <v>43590</v>
      </c>
      <c r="CB222" s="9">
        <v>78</v>
      </c>
      <c r="CD222" s="5" t="s">
        <v>175</v>
      </c>
      <c r="CJ222" s="5" t="s">
        <v>159</v>
      </c>
      <c r="CK222" s="5" t="s">
        <v>159</v>
      </c>
      <c r="CL222" s="5" t="s">
        <v>159</v>
      </c>
      <c r="CM222" s="5" t="s">
        <v>159</v>
      </c>
    </row>
    <row r="223" spans="1:91" x14ac:dyDescent="0.25">
      <c r="A223" s="5" t="s">
        <v>338</v>
      </c>
      <c r="B223" s="5" t="s">
        <v>389</v>
      </c>
      <c r="C223" s="5" t="s">
        <v>187</v>
      </c>
      <c r="D223" s="6">
        <v>43062.708333333336</v>
      </c>
      <c r="E223" s="5" t="s">
        <v>726</v>
      </c>
      <c r="F223" s="5" t="s">
        <v>726</v>
      </c>
      <c r="G223" s="5" t="s">
        <v>343</v>
      </c>
      <c r="BP223" s="5">
        <v>6.72</v>
      </c>
      <c r="BR223" s="5">
        <v>51.9</v>
      </c>
      <c r="CB223" s="9"/>
      <c r="CG223" s="5">
        <v>23.6</v>
      </c>
      <c r="CI223" s="5">
        <v>3.2</v>
      </c>
    </row>
    <row r="224" spans="1:91" x14ac:dyDescent="0.25">
      <c r="A224" s="5" t="s">
        <v>338</v>
      </c>
      <c r="B224" s="5" t="s">
        <v>389</v>
      </c>
      <c r="C224" s="5" t="s">
        <v>187</v>
      </c>
      <c r="D224" s="6">
        <v>43062.715277777781</v>
      </c>
      <c r="E224" s="5" t="s">
        <v>727</v>
      </c>
      <c r="F224" s="5" t="s">
        <v>727</v>
      </c>
      <c r="G224" s="5" t="s">
        <v>340</v>
      </c>
      <c r="BP224" s="5">
        <v>6.45</v>
      </c>
      <c r="BR224" s="5">
        <v>51.2</v>
      </c>
      <c r="CB224" s="9"/>
      <c r="CG224" s="5">
        <v>22.91</v>
      </c>
      <c r="CI224" s="5">
        <v>2.8</v>
      </c>
    </row>
    <row r="225" spans="1:91" s="2" customFormat="1" x14ac:dyDescent="0.25">
      <c r="D225" s="3"/>
      <c r="H225" s="2">
        <f>(H219-H221)/((H219+H221)/2)*100</f>
        <v>4.6875</v>
      </c>
      <c r="J225" s="2">
        <f t="shared" ref="J225:BU225" si="133">(J219-J221)/((J219+J221)/2)*100</f>
        <v>18.80064829821718</v>
      </c>
      <c r="T225" s="2">
        <f t="shared" si="133"/>
        <v>-2.5974025974026</v>
      </c>
      <c r="U225" s="2">
        <f t="shared" si="133"/>
        <v>4.9999999999999929</v>
      </c>
      <c r="AJ225" s="2">
        <f t="shared" si="133"/>
        <v>-1.4618299945858149</v>
      </c>
      <c r="AO225" s="2">
        <f t="shared" si="133"/>
        <v>-0.27552603721051644</v>
      </c>
      <c r="AP225" s="2">
        <f t="shared" si="133"/>
        <v>0</v>
      </c>
      <c r="AU225" s="2">
        <f t="shared" si="133"/>
        <v>3.6455059710873692</v>
      </c>
      <c r="BP225" s="2">
        <f t="shared" si="133"/>
        <v>8.9171974522292903</v>
      </c>
      <c r="BR225" s="2">
        <f>(BR220-BR223)/((BR220+BR223)/2)*100</f>
        <v>0</v>
      </c>
      <c r="BZ225" s="2">
        <f t="shared" ref="BZ225:CR225" si="134">(BZ219-BZ221)/((BZ219+BZ221)/2)*100</f>
        <v>-17.938206610856994</v>
      </c>
      <c r="CB225" s="21">
        <f t="shared" si="134"/>
        <v>21.176470588235293</v>
      </c>
      <c r="CG225" s="2">
        <f>(CG220-CG223)/((CG220+CG223)/2)*100</f>
        <v>0</v>
      </c>
      <c r="CI225" s="2">
        <f>(CI220-CI223)/((CI220+CI223)/2)*100</f>
        <v>0</v>
      </c>
    </row>
    <row r="226" spans="1:91" x14ac:dyDescent="0.25">
      <c r="A226" s="5" t="s">
        <v>338</v>
      </c>
      <c r="B226" s="5" t="s">
        <v>391</v>
      </c>
      <c r="C226" s="5" t="s">
        <v>154</v>
      </c>
      <c r="D226" s="6">
        <v>43054.475694444445</v>
      </c>
      <c r="E226" s="5" t="s">
        <v>2437</v>
      </c>
      <c r="F226" s="5" t="s">
        <v>2437</v>
      </c>
      <c r="G226" s="5" t="s">
        <v>2409</v>
      </c>
      <c r="H226" s="5">
        <v>129</v>
      </c>
      <c r="I226" s="5" t="s">
        <v>157</v>
      </c>
      <c r="J226" s="5" t="s">
        <v>157</v>
      </c>
      <c r="K226" s="5" t="s">
        <v>158</v>
      </c>
      <c r="L226" s="5" t="s">
        <v>158</v>
      </c>
      <c r="M226" s="5" t="s">
        <v>159</v>
      </c>
      <c r="N226" s="5" t="s">
        <v>159</v>
      </c>
      <c r="O226" s="5" t="s">
        <v>160</v>
      </c>
      <c r="P226" s="5" t="s">
        <v>160</v>
      </c>
      <c r="Q226" s="5" t="s">
        <v>161</v>
      </c>
      <c r="S226" s="5" t="s">
        <v>341</v>
      </c>
      <c r="T226" s="5">
        <v>4</v>
      </c>
      <c r="U226" s="5">
        <v>4.0999999999999996</v>
      </c>
      <c r="V226" s="5" t="s">
        <v>163</v>
      </c>
      <c r="W226" s="5" t="s">
        <v>163</v>
      </c>
      <c r="Y226" s="5">
        <v>2.9</v>
      </c>
      <c r="Z226" s="5">
        <v>3.8</v>
      </c>
      <c r="AA226" s="5" t="s">
        <v>159</v>
      </c>
      <c r="AB226" s="5" t="s">
        <v>159</v>
      </c>
      <c r="AE226" s="5" t="s">
        <v>165</v>
      </c>
      <c r="AF226" s="5" t="s">
        <v>158</v>
      </c>
      <c r="AG226" s="5" t="s">
        <v>158</v>
      </c>
      <c r="AH226" s="5" t="s">
        <v>158</v>
      </c>
      <c r="AI226" s="5" t="s">
        <v>158</v>
      </c>
      <c r="AJ226" s="5">
        <v>37250</v>
      </c>
      <c r="AL226" s="5" t="s">
        <v>159</v>
      </c>
      <c r="AM226" s="5" t="s">
        <v>159</v>
      </c>
      <c r="AO226" s="5">
        <v>4437.7</v>
      </c>
      <c r="AP226" s="5" t="s">
        <v>235</v>
      </c>
      <c r="AQ226" s="5" t="s">
        <v>165</v>
      </c>
      <c r="AR226" s="5" t="s">
        <v>167</v>
      </c>
      <c r="AU226" s="5" t="s">
        <v>167</v>
      </c>
      <c r="AV226" s="5" t="s">
        <v>169</v>
      </c>
      <c r="AW226" s="5" t="s">
        <v>169</v>
      </c>
      <c r="AY226" s="5" t="s">
        <v>159</v>
      </c>
      <c r="AZ226" s="5" t="s">
        <v>159</v>
      </c>
      <c r="BB226" s="5" t="s">
        <v>170</v>
      </c>
      <c r="BC226" s="5" t="s">
        <v>171</v>
      </c>
      <c r="BE226" s="5" t="s">
        <v>159</v>
      </c>
      <c r="BF226" s="5" t="s">
        <v>159</v>
      </c>
      <c r="BG226" s="5" t="s">
        <v>159</v>
      </c>
      <c r="BH226" s="5" t="s">
        <v>159</v>
      </c>
      <c r="BI226" s="5" t="s">
        <v>700</v>
      </c>
      <c r="BJ226" s="5" t="s">
        <v>175</v>
      </c>
      <c r="BK226" s="5" t="s">
        <v>170</v>
      </c>
      <c r="BL226" s="5" t="s">
        <v>173</v>
      </c>
      <c r="BP226" s="5">
        <v>8.1</v>
      </c>
      <c r="BQ226" s="5" t="s">
        <v>179</v>
      </c>
      <c r="BS226" s="5" t="s">
        <v>159</v>
      </c>
      <c r="BT226" s="5" t="s">
        <v>159</v>
      </c>
      <c r="BW226" s="5" t="s">
        <v>159</v>
      </c>
      <c r="BX226" s="5" t="s">
        <v>159</v>
      </c>
      <c r="BZ226" s="5">
        <v>40845</v>
      </c>
      <c r="CB226" s="5" t="s">
        <v>174</v>
      </c>
      <c r="CD226" s="5" t="s">
        <v>175</v>
      </c>
      <c r="CJ226" s="5" t="s">
        <v>159</v>
      </c>
      <c r="CK226" s="5" t="s">
        <v>159</v>
      </c>
      <c r="CL226" s="5" t="s">
        <v>159</v>
      </c>
      <c r="CM226" s="5" t="s">
        <v>159</v>
      </c>
    </row>
    <row r="227" spans="1:91" x14ac:dyDescent="0.25">
      <c r="A227" s="5" t="s">
        <v>338</v>
      </c>
      <c r="B227" s="5" t="s">
        <v>391</v>
      </c>
      <c r="C227" s="5" t="s">
        <v>187</v>
      </c>
      <c r="D227" s="6">
        <v>43054.475694444445</v>
      </c>
      <c r="E227" s="5" t="s">
        <v>2437</v>
      </c>
      <c r="F227" s="5" t="s">
        <v>2437</v>
      </c>
      <c r="G227" s="5" t="s">
        <v>2409</v>
      </c>
      <c r="BP227" s="5">
        <v>7.67</v>
      </c>
      <c r="BR227" s="5">
        <v>25.2</v>
      </c>
      <c r="CG227" s="5">
        <v>24.74</v>
      </c>
      <c r="CI227" s="5">
        <v>3</v>
      </c>
    </row>
    <row r="228" spans="1:91" x14ac:dyDescent="0.25">
      <c r="A228" s="5" t="s">
        <v>338</v>
      </c>
      <c r="B228" s="5" t="s">
        <v>391</v>
      </c>
      <c r="C228" s="5" t="s">
        <v>154</v>
      </c>
      <c r="D228" s="6">
        <v>43054.472222222219</v>
      </c>
      <c r="E228" s="5" t="s">
        <v>728</v>
      </c>
      <c r="F228" s="5" t="s">
        <v>728</v>
      </c>
      <c r="G228" s="5" t="s">
        <v>340</v>
      </c>
      <c r="H228" s="5">
        <v>129</v>
      </c>
      <c r="I228" s="5" t="s">
        <v>157</v>
      </c>
      <c r="J228" s="5" t="s">
        <v>157</v>
      </c>
      <c r="K228" s="5" t="s">
        <v>158</v>
      </c>
      <c r="L228" s="5" t="s">
        <v>158</v>
      </c>
      <c r="M228" s="5" t="s">
        <v>159</v>
      </c>
      <c r="N228" s="5" t="s">
        <v>159</v>
      </c>
      <c r="O228" s="5" t="s">
        <v>160</v>
      </c>
      <c r="P228" s="5" t="s">
        <v>160</v>
      </c>
      <c r="Q228" s="5" t="s">
        <v>161</v>
      </c>
      <c r="S228" s="5" t="s">
        <v>341</v>
      </c>
      <c r="T228" s="5">
        <v>4</v>
      </c>
      <c r="U228" s="5">
        <v>4</v>
      </c>
      <c r="V228" s="5" t="s">
        <v>163</v>
      </c>
      <c r="W228" s="5" t="s">
        <v>163</v>
      </c>
      <c r="Y228" s="5" t="s">
        <v>699</v>
      </c>
      <c r="Z228" s="5" t="s">
        <v>699</v>
      </c>
      <c r="AA228" s="5" t="s">
        <v>159</v>
      </c>
      <c r="AB228" s="5" t="s">
        <v>159</v>
      </c>
      <c r="AE228" s="5" t="s">
        <v>165</v>
      </c>
      <c r="AF228" s="5" t="s">
        <v>158</v>
      </c>
      <c r="AG228" s="5" t="s">
        <v>158</v>
      </c>
      <c r="AH228" s="5" t="s">
        <v>158</v>
      </c>
      <c r="AI228" s="5" t="s">
        <v>158</v>
      </c>
      <c r="AJ228" s="5">
        <v>37340</v>
      </c>
      <c r="AL228" s="5" t="s">
        <v>159</v>
      </c>
      <c r="AM228" s="5" t="s">
        <v>159</v>
      </c>
      <c r="AO228" s="5">
        <v>4185.2</v>
      </c>
      <c r="AP228" s="5" t="s">
        <v>235</v>
      </c>
      <c r="AQ228" s="5" t="s">
        <v>165</v>
      </c>
      <c r="AR228" s="5" t="s">
        <v>167</v>
      </c>
      <c r="AU228" s="5" t="s">
        <v>167</v>
      </c>
      <c r="AV228" s="5" t="s">
        <v>169</v>
      </c>
      <c r="AW228" s="5" t="s">
        <v>169</v>
      </c>
      <c r="AY228" s="5" t="s">
        <v>159</v>
      </c>
      <c r="AZ228" s="5" t="s">
        <v>159</v>
      </c>
      <c r="BB228" s="5" t="s">
        <v>170</v>
      </c>
      <c r="BC228" s="5" t="s">
        <v>171</v>
      </c>
      <c r="BE228" s="5" t="s">
        <v>159</v>
      </c>
      <c r="BF228" s="5" t="s">
        <v>159</v>
      </c>
      <c r="BG228" s="5" t="s">
        <v>159</v>
      </c>
      <c r="BH228" s="5" t="s">
        <v>159</v>
      </c>
      <c r="BI228" s="5" t="s">
        <v>700</v>
      </c>
      <c r="BJ228" s="5" t="s">
        <v>175</v>
      </c>
      <c r="BK228" s="5" t="s">
        <v>170</v>
      </c>
      <c r="BL228" s="5" t="s">
        <v>173</v>
      </c>
      <c r="BP228" s="5">
        <v>8.1999999999999993</v>
      </c>
      <c r="BQ228" s="5" t="s">
        <v>179</v>
      </c>
      <c r="BS228" s="5" t="s">
        <v>159</v>
      </c>
      <c r="BT228" s="5" t="s">
        <v>159</v>
      </c>
      <c r="BW228" s="5" t="s">
        <v>159</v>
      </c>
      <c r="BX228" s="5" t="s">
        <v>159</v>
      </c>
      <c r="BZ228" s="5">
        <v>39906</v>
      </c>
      <c r="CB228" s="5" t="s">
        <v>174</v>
      </c>
      <c r="CD228" s="5" t="s">
        <v>175</v>
      </c>
      <c r="CJ228" s="5" t="s">
        <v>159</v>
      </c>
      <c r="CK228" s="5" t="s">
        <v>159</v>
      </c>
      <c r="CL228" s="5" t="s">
        <v>159</v>
      </c>
      <c r="CM228" s="5" t="s">
        <v>159</v>
      </c>
    </row>
    <row r="229" spans="1:91" x14ac:dyDescent="0.25">
      <c r="A229" s="5" t="s">
        <v>338</v>
      </c>
      <c r="B229" s="5" t="s">
        <v>391</v>
      </c>
      <c r="C229" s="5" t="s">
        <v>154</v>
      </c>
      <c r="D229" s="6">
        <v>43054.479166666664</v>
      </c>
      <c r="E229" s="5" t="s">
        <v>729</v>
      </c>
      <c r="F229" s="5" t="s">
        <v>729</v>
      </c>
      <c r="G229" s="5" t="s">
        <v>343</v>
      </c>
      <c r="H229" s="5">
        <v>131</v>
      </c>
      <c r="I229" s="5" t="s">
        <v>157</v>
      </c>
      <c r="J229" s="5" t="s">
        <v>157</v>
      </c>
      <c r="K229" s="5" t="s">
        <v>158</v>
      </c>
      <c r="L229" s="5" t="s">
        <v>158</v>
      </c>
      <c r="M229" s="5" t="s">
        <v>159</v>
      </c>
      <c r="N229" s="5" t="s">
        <v>159</v>
      </c>
      <c r="O229" s="5" t="s">
        <v>160</v>
      </c>
      <c r="P229" s="5" t="s">
        <v>160</v>
      </c>
      <c r="Q229" s="5" t="s">
        <v>161</v>
      </c>
      <c r="S229" s="5" t="s">
        <v>341</v>
      </c>
      <c r="T229" s="5">
        <v>4.0999999999999996</v>
      </c>
      <c r="U229" s="5">
        <v>4.0999999999999996</v>
      </c>
      <c r="V229" s="5" t="s">
        <v>163</v>
      </c>
      <c r="W229" s="5" t="s">
        <v>163</v>
      </c>
      <c r="Y229" s="5" t="s">
        <v>699</v>
      </c>
      <c r="Z229" s="5" t="s">
        <v>699</v>
      </c>
      <c r="AA229" s="5" t="s">
        <v>159</v>
      </c>
      <c r="AB229" s="5" t="s">
        <v>159</v>
      </c>
      <c r="AE229" s="5" t="s">
        <v>165</v>
      </c>
      <c r="AF229" s="5" t="s">
        <v>158</v>
      </c>
      <c r="AG229" s="5" t="s">
        <v>158</v>
      </c>
      <c r="AH229" s="5" t="s">
        <v>158</v>
      </c>
      <c r="AI229" s="5" t="s">
        <v>158</v>
      </c>
      <c r="AJ229" s="5">
        <v>37590</v>
      </c>
      <c r="AL229" s="5" t="s">
        <v>159</v>
      </c>
      <c r="AM229" s="5" t="s">
        <v>159</v>
      </c>
      <c r="AO229" s="5">
        <v>4694</v>
      </c>
      <c r="AP229" s="5" t="s">
        <v>235</v>
      </c>
      <c r="AQ229" s="5" t="s">
        <v>165</v>
      </c>
      <c r="AR229" s="5" t="s">
        <v>167</v>
      </c>
      <c r="AU229" s="5" t="s">
        <v>167</v>
      </c>
      <c r="AV229" s="5" t="s">
        <v>169</v>
      </c>
      <c r="AW229" s="5" t="s">
        <v>169</v>
      </c>
      <c r="AY229" s="5" t="s">
        <v>159</v>
      </c>
      <c r="AZ229" s="5" t="s">
        <v>159</v>
      </c>
      <c r="BB229" s="5" t="s">
        <v>170</v>
      </c>
      <c r="BC229" s="5" t="s">
        <v>171</v>
      </c>
      <c r="BE229" s="5" t="s">
        <v>159</v>
      </c>
      <c r="BF229" s="5" t="s">
        <v>159</v>
      </c>
      <c r="BG229" s="5" t="s">
        <v>159</v>
      </c>
      <c r="BH229" s="5" t="s">
        <v>159</v>
      </c>
      <c r="BI229" s="5" t="s">
        <v>700</v>
      </c>
      <c r="BJ229" s="5" t="s">
        <v>175</v>
      </c>
      <c r="BK229" s="5" t="s">
        <v>170</v>
      </c>
      <c r="BL229" s="5" t="s">
        <v>173</v>
      </c>
      <c r="BP229" s="5">
        <v>8.1</v>
      </c>
      <c r="BQ229" s="5" t="s">
        <v>179</v>
      </c>
      <c r="BS229" s="5" t="s">
        <v>159</v>
      </c>
      <c r="BT229" s="5" t="s">
        <v>159</v>
      </c>
      <c r="BW229" s="5" t="s">
        <v>159</v>
      </c>
      <c r="BX229" s="5" t="s">
        <v>159</v>
      </c>
      <c r="BZ229" s="5">
        <v>39743</v>
      </c>
      <c r="CB229" s="5" t="s">
        <v>174</v>
      </c>
      <c r="CD229" s="5" t="s">
        <v>175</v>
      </c>
      <c r="CJ229" s="5" t="s">
        <v>159</v>
      </c>
      <c r="CK229" s="5" t="s">
        <v>159</v>
      </c>
      <c r="CL229" s="5" t="s">
        <v>159</v>
      </c>
      <c r="CM229" s="5" t="s">
        <v>159</v>
      </c>
    </row>
    <row r="230" spans="1:91" x14ac:dyDescent="0.25">
      <c r="A230" s="5" t="s">
        <v>338</v>
      </c>
      <c r="B230" s="5" t="s">
        <v>391</v>
      </c>
      <c r="C230" s="5" t="s">
        <v>187</v>
      </c>
      <c r="D230" s="6">
        <v>43054.472222222219</v>
      </c>
      <c r="E230" s="5" t="s">
        <v>728</v>
      </c>
      <c r="F230" s="5" t="s">
        <v>728</v>
      </c>
      <c r="G230" s="5" t="s">
        <v>340</v>
      </c>
      <c r="BP230" s="5">
        <v>7.67</v>
      </c>
      <c r="BR230" s="5">
        <v>25.2</v>
      </c>
      <c r="CG230" s="5">
        <v>24.74</v>
      </c>
      <c r="CI230" s="5">
        <v>3</v>
      </c>
    </row>
    <row r="231" spans="1:91" x14ac:dyDescent="0.25">
      <c r="A231" s="5" t="s">
        <v>338</v>
      </c>
      <c r="B231" s="5" t="s">
        <v>391</v>
      </c>
      <c r="C231" s="5" t="s">
        <v>187</v>
      </c>
      <c r="D231" s="6">
        <v>43054.479166666664</v>
      </c>
      <c r="E231" s="5" t="s">
        <v>729</v>
      </c>
      <c r="F231" s="5" t="s">
        <v>729</v>
      </c>
      <c r="G231" s="5" t="s">
        <v>343</v>
      </c>
      <c r="BP231" s="5">
        <v>7.98</v>
      </c>
      <c r="BR231" s="5">
        <v>25</v>
      </c>
      <c r="CG231" s="5">
        <v>24.13</v>
      </c>
      <c r="CI231" s="5">
        <v>4</v>
      </c>
    </row>
    <row r="232" spans="1:91" s="2" customFormat="1" x14ac:dyDescent="0.25">
      <c r="H232" s="2">
        <f>(H226-H228)/((H226+H228)/2)*100</f>
        <v>0</v>
      </c>
      <c r="T232" s="2">
        <f t="shared" ref="J232:BU232" si="135">(T226-T228)/((T226+T228)/2)*100</f>
        <v>0</v>
      </c>
      <c r="U232" s="2">
        <f t="shared" si="135"/>
        <v>2.4691358024691268</v>
      </c>
      <c r="AJ232" s="2">
        <f t="shared" si="135"/>
        <v>-0.24131921169057513</v>
      </c>
      <c r="AO232" s="2">
        <f t="shared" si="135"/>
        <v>5.8564983938118269</v>
      </c>
      <c r="BP232" s="2">
        <f t="shared" si="135"/>
        <v>-1.2269938650306706</v>
      </c>
      <c r="BR232" s="2">
        <f>(BR227-BR230)/((BR227+BR230)/2)*100</f>
        <v>0</v>
      </c>
      <c r="BZ232" s="2">
        <f t="shared" ref="BZ232:CR232" si="136">(BZ226-BZ228)/((BZ226+BZ228)/2)*100</f>
        <v>2.3256677935876957</v>
      </c>
      <c r="CG232" s="2">
        <f>(CG227-CG230)/((CG227+CG230)/2)*100</f>
        <v>0</v>
      </c>
      <c r="CI232" s="2">
        <f>(CI227-CI230)/((CI227+CI230)/2)*100</f>
        <v>0</v>
      </c>
    </row>
    <row r="234" spans="1:91" x14ac:dyDescent="0.25">
      <c r="D234" s="6"/>
    </row>
    <row r="235" spans="1:91" x14ac:dyDescent="0.25">
      <c r="D235" s="6"/>
    </row>
    <row r="236" spans="1:91" x14ac:dyDescent="0.25">
      <c r="D236" s="6"/>
    </row>
    <row r="237" spans="1:91" x14ac:dyDescent="0.25">
      <c r="D237" s="6"/>
    </row>
    <row r="238" spans="1:91" x14ac:dyDescent="0.25">
      <c r="D238" s="6"/>
    </row>
    <row r="239" spans="1:91" x14ac:dyDescent="0.25">
      <c r="D239" s="6"/>
    </row>
    <row r="240" spans="1:91" x14ac:dyDescent="0.25">
      <c r="D240" s="6"/>
    </row>
    <row r="241" spans="4:4" x14ac:dyDescent="0.25">
      <c r="D241" s="6"/>
    </row>
    <row r="242" spans="4:4" x14ac:dyDescent="0.25">
      <c r="D242" s="6"/>
    </row>
    <row r="243" spans="4:4" x14ac:dyDescent="0.25">
      <c r="D243" s="6"/>
    </row>
    <row r="244" spans="4:4" x14ac:dyDescent="0.25">
      <c r="D244" s="6"/>
    </row>
    <row r="245" spans="4:4" x14ac:dyDescent="0.25">
      <c r="D245" s="6"/>
    </row>
    <row r="246" spans="4:4" x14ac:dyDescent="0.25">
      <c r="D246" s="6"/>
    </row>
    <row r="247" spans="4:4" x14ac:dyDescent="0.25">
      <c r="D247" s="6"/>
    </row>
    <row r="248" spans="4:4" x14ac:dyDescent="0.25">
      <c r="D248" s="6"/>
    </row>
    <row r="249" spans="4:4" x14ac:dyDescent="0.25">
      <c r="D249" s="6"/>
    </row>
    <row r="250" spans="4:4" x14ac:dyDescent="0.25">
      <c r="D250" s="6"/>
    </row>
    <row r="251" spans="4:4" x14ac:dyDescent="0.25">
      <c r="D251" s="6"/>
    </row>
    <row r="252" spans="4:4" x14ac:dyDescent="0.25">
      <c r="D252" s="6"/>
    </row>
    <row r="253" spans="4:4" x14ac:dyDescent="0.25">
      <c r="D253" s="6"/>
    </row>
    <row r="254" spans="4:4" x14ac:dyDescent="0.25">
      <c r="D254" s="6"/>
    </row>
    <row r="255" spans="4:4" x14ac:dyDescent="0.25">
      <c r="D255" s="6"/>
    </row>
    <row r="256" spans="4:4" x14ac:dyDescent="0.25">
      <c r="D256" s="6"/>
    </row>
    <row r="257" spans="4:4" x14ac:dyDescent="0.25">
      <c r="D257" s="6"/>
    </row>
    <row r="258" spans="4:4" x14ac:dyDescent="0.25">
      <c r="D258" s="6"/>
    </row>
    <row r="259" spans="4:4" x14ac:dyDescent="0.25">
      <c r="D259" s="6"/>
    </row>
    <row r="260" spans="4:4" x14ac:dyDescent="0.25">
      <c r="D260" s="6"/>
    </row>
    <row r="261" spans="4:4" x14ac:dyDescent="0.25">
      <c r="D261" s="6"/>
    </row>
    <row r="262" spans="4:4" x14ac:dyDescent="0.25">
      <c r="D262" s="6"/>
    </row>
    <row r="263" spans="4:4" x14ac:dyDescent="0.25">
      <c r="D263" s="6"/>
    </row>
    <row r="264" spans="4:4" x14ac:dyDescent="0.25">
      <c r="D264" s="6"/>
    </row>
    <row r="265" spans="4:4" x14ac:dyDescent="0.25">
      <c r="D265" s="6"/>
    </row>
    <row r="266" spans="4:4" x14ac:dyDescent="0.25">
      <c r="D266" s="6"/>
    </row>
    <row r="267" spans="4:4" x14ac:dyDescent="0.25">
      <c r="D267" s="6"/>
    </row>
    <row r="268" spans="4:4" x14ac:dyDescent="0.25">
      <c r="D268" s="6"/>
    </row>
    <row r="269" spans="4:4" x14ac:dyDescent="0.25">
      <c r="D269" s="6"/>
    </row>
    <row r="270" spans="4:4" x14ac:dyDescent="0.25">
      <c r="D270" s="6"/>
    </row>
    <row r="271" spans="4:4" x14ac:dyDescent="0.25">
      <c r="D271" s="6"/>
    </row>
    <row r="272" spans="4:4" x14ac:dyDescent="0.25">
      <c r="D272" s="6"/>
    </row>
    <row r="273" spans="4:4" x14ac:dyDescent="0.25">
      <c r="D273" s="6"/>
    </row>
    <row r="274" spans="4:4" x14ac:dyDescent="0.25">
      <c r="D274" s="6"/>
    </row>
    <row r="275" spans="4:4" x14ac:dyDescent="0.25">
      <c r="D275" s="6"/>
    </row>
    <row r="276" spans="4:4" x14ac:dyDescent="0.25">
      <c r="D276" s="6"/>
    </row>
    <row r="277" spans="4:4" x14ac:dyDescent="0.25">
      <c r="D277" s="6"/>
    </row>
    <row r="278" spans="4:4" x14ac:dyDescent="0.25">
      <c r="D278" s="6"/>
    </row>
    <row r="279" spans="4:4" x14ac:dyDescent="0.25">
      <c r="D279" s="6"/>
    </row>
    <row r="280" spans="4:4" x14ac:dyDescent="0.25">
      <c r="D280" s="6"/>
    </row>
    <row r="281" spans="4:4" x14ac:dyDescent="0.25">
      <c r="D281" s="6"/>
    </row>
    <row r="282" spans="4:4" x14ac:dyDescent="0.25">
      <c r="D282" s="6"/>
    </row>
    <row r="283" spans="4:4" x14ac:dyDescent="0.25">
      <c r="D283" s="6"/>
    </row>
    <row r="284" spans="4:4" x14ac:dyDescent="0.25">
      <c r="D284" s="6"/>
    </row>
    <row r="285" spans="4:4" x14ac:dyDescent="0.25">
      <c r="D285" s="6"/>
    </row>
    <row r="286" spans="4:4" x14ac:dyDescent="0.25">
      <c r="D286" s="6"/>
    </row>
    <row r="287" spans="4:4" x14ac:dyDescent="0.25">
      <c r="D287" s="6"/>
    </row>
    <row r="288" spans="4:4" x14ac:dyDescent="0.25">
      <c r="D288" s="6"/>
    </row>
    <row r="289" spans="4:4" x14ac:dyDescent="0.25">
      <c r="D289" s="6"/>
    </row>
    <row r="290" spans="4:4" x14ac:dyDescent="0.25">
      <c r="D290" s="6"/>
    </row>
    <row r="291" spans="4:4" x14ac:dyDescent="0.25">
      <c r="D291" s="6"/>
    </row>
    <row r="292" spans="4:4" x14ac:dyDescent="0.25">
      <c r="D292" s="6"/>
    </row>
    <row r="293" spans="4:4" x14ac:dyDescent="0.25">
      <c r="D293" s="6"/>
    </row>
    <row r="294" spans="4:4" x14ac:dyDescent="0.25">
      <c r="D294" s="6"/>
    </row>
    <row r="295" spans="4:4" x14ac:dyDescent="0.25">
      <c r="D295" s="6"/>
    </row>
    <row r="296" spans="4:4" x14ac:dyDescent="0.25">
      <c r="D296" s="6"/>
    </row>
    <row r="297" spans="4:4" x14ac:dyDescent="0.25">
      <c r="D297" s="6"/>
    </row>
    <row r="298" spans="4:4" x14ac:dyDescent="0.25">
      <c r="D298" s="6"/>
    </row>
    <row r="299" spans="4:4" x14ac:dyDescent="0.25">
      <c r="D299" s="6"/>
    </row>
    <row r="300" spans="4:4" x14ac:dyDescent="0.25">
      <c r="D300" s="6"/>
    </row>
    <row r="301" spans="4:4" x14ac:dyDescent="0.25">
      <c r="D301" s="6"/>
    </row>
    <row r="302" spans="4:4" x14ac:dyDescent="0.25">
      <c r="D302" s="6"/>
    </row>
    <row r="303" spans="4:4" x14ac:dyDescent="0.25">
      <c r="D303" s="6"/>
    </row>
    <row r="304" spans="4:4" x14ac:dyDescent="0.25">
      <c r="D304" s="6"/>
    </row>
    <row r="305" spans="4:4" x14ac:dyDescent="0.25">
      <c r="D305" s="6"/>
    </row>
    <row r="306" spans="4:4" x14ac:dyDescent="0.25">
      <c r="D306" s="6"/>
    </row>
    <row r="307" spans="4:4" x14ac:dyDescent="0.25">
      <c r="D307" s="6"/>
    </row>
    <row r="308" spans="4:4" x14ac:dyDescent="0.25">
      <c r="D308" s="6"/>
    </row>
    <row r="309" spans="4:4" x14ac:dyDescent="0.25">
      <c r="D309" s="6"/>
    </row>
    <row r="310" spans="4:4" x14ac:dyDescent="0.25">
      <c r="D310" s="6"/>
    </row>
    <row r="311" spans="4:4" x14ac:dyDescent="0.25">
      <c r="D311" s="6"/>
    </row>
    <row r="312" spans="4:4" x14ac:dyDescent="0.25">
      <c r="D312" s="6"/>
    </row>
    <row r="313" spans="4:4" x14ac:dyDescent="0.25">
      <c r="D313" s="6"/>
    </row>
    <row r="314" spans="4:4" x14ac:dyDescent="0.25">
      <c r="D314" s="6"/>
    </row>
    <row r="315" spans="4:4" x14ac:dyDescent="0.25">
      <c r="D315" s="6"/>
    </row>
    <row r="316" spans="4:4" x14ac:dyDescent="0.25">
      <c r="D316" s="6"/>
    </row>
    <row r="317" spans="4:4" x14ac:dyDescent="0.25">
      <c r="D317" s="6"/>
    </row>
    <row r="318" spans="4:4" x14ac:dyDescent="0.25">
      <c r="D318" s="6"/>
    </row>
    <row r="319" spans="4:4" x14ac:dyDescent="0.25">
      <c r="D319" s="6"/>
    </row>
    <row r="320" spans="4:4" x14ac:dyDescent="0.25">
      <c r="D320" s="6"/>
    </row>
    <row r="321" spans="4:4" x14ac:dyDescent="0.25">
      <c r="D321" s="6"/>
    </row>
    <row r="322" spans="4:4" x14ac:dyDescent="0.25">
      <c r="D322" s="6"/>
    </row>
    <row r="323" spans="4:4" x14ac:dyDescent="0.25">
      <c r="D323" s="6"/>
    </row>
    <row r="324" spans="4:4" x14ac:dyDescent="0.25">
      <c r="D324" s="6"/>
    </row>
    <row r="325" spans="4:4" x14ac:dyDescent="0.25">
      <c r="D325" s="6"/>
    </row>
    <row r="326" spans="4:4" x14ac:dyDescent="0.25">
      <c r="D326" s="6"/>
    </row>
    <row r="327" spans="4:4" x14ac:dyDescent="0.25">
      <c r="D327" s="6"/>
    </row>
    <row r="328" spans="4:4" x14ac:dyDescent="0.25">
      <c r="D328" s="6"/>
    </row>
    <row r="329" spans="4:4" x14ac:dyDescent="0.25">
      <c r="D329" s="6"/>
    </row>
    <row r="330" spans="4:4" x14ac:dyDescent="0.25">
      <c r="D330" s="6"/>
    </row>
    <row r="331" spans="4:4" x14ac:dyDescent="0.25">
      <c r="D331" s="6"/>
    </row>
    <row r="332" spans="4:4" x14ac:dyDescent="0.25">
      <c r="D332" s="6"/>
    </row>
    <row r="333" spans="4:4" x14ac:dyDescent="0.25">
      <c r="D333" s="6"/>
    </row>
    <row r="334" spans="4:4" x14ac:dyDescent="0.25">
      <c r="D334" s="6"/>
    </row>
    <row r="335" spans="4:4" x14ac:dyDescent="0.25">
      <c r="D335" s="6"/>
    </row>
    <row r="336" spans="4:4" x14ac:dyDescent="0.25">
      <c r="D336" s="6"/>
    </row>
    <row r="337" spans="4:4" x14ac:dyDescent="0.25">
      <c r="D337" s="6"/>
    </row>
    <row r="338" spans="4:4" x14ac:dyDescent="0.25">
      <c r="D338" s="6"/>
    </row>
    <row r="339" spans="4:4" x14ac:dyDescent="0.25">
      <c r="D339" s="6"/>
    </row>
    <row r="340" spans="4:4" x14ac:dyDescent="0.25">
      <c r="D340" s="6"/>
    </row>
    <row r="341" spans="4:4" x14ac:dyDescent="0.25">
      <c r="D341" s="6"/>
    </row>
    <row r="342" spans="4:4" x14ac:dyDescent="0.25">
      <c r="D342" s="6"/>
    </row>
    <row r="343" spans="4:4" x14ac:dyDescent="0.25">
      <c r="D343" s="6"/>
    </row>
    <row r="344" spans="4:4" x14ac:dyDescent="0.25">
      <c r="D344" s="6"/>
    </row>
    <row r="345" spans="4:4" x14ac:dyDescent="0.25">
      <c r="D345" s="6"/>
    </row>
    <row r="346" spans="4:4" x14ac:dyDescent="0.25">
      <c r="D346" s="6"/>
    </row>
    <row r="347" spans="4:4" x14ac:dyDescent="0.25">
      <c r="D347" s="6"/>
    </row>
    <row r="348" spans="4:4" x14ac:dyDescent="0.25">
      <c r="D348" s="6"/>
    </row>
    <row r="349" spans="4:4" x14ac:dyDescent="0.25">
      <c r="D349" s="6"/>
    </row>
    <row r="350" spans="4:4" x14ac:dyDescent="0.25">
      <c r="D350" s="6"/>
    </row>
    <row r="351" spans="4:4" x14ac:dyDescent="0.25">
      <c r="D351" s="6"/>
    </row>
    <row r="352" spans="4:4" x14ac:dyDescent="0.25">
      <c r="D352" s="6"/>
    </row>
    <row r="353" spans="4:4" x14ac:dyDescent="0.25">
      <c r="D353" s="6"/>
    </row>
    <row r="354" spans="4:4" x14ac:dyDescent="0.25">
      <c r="D354" s="6"/>
    </row>
    <row r="355" spans="4:4" x14ac:dyDescent="0.25">
      <c r="D355" s="6"/>
    </row>
    <row r="356" spans="4:4" x14ac:dyDescent="0.25">
      <c r="D356" s="6"/>
    </row>
    <row r="357" spans="4:4" x14ac:dyDescent="0.25">
      <c r="D357" s="6"/>
    </row>
    <row r="358" spans="4:4" x14ac:dyDescent="0.25">
      <c r="D358" s="6"/>
    </row>
    <row r="359" spans="4:4" x14ac:dyDescent="0.25">
      <c r="D359" s="6"/>
    </row>
    <row r="360" spans="4:4" x14ac:dyDescent="0.25">
      <c r="D360" s="6"/>
    </row>
    <row r="361" spans="4:4" x14ac:dyDescent="0.25">
      <c r="D361" s="6"/>
    </row>
    <row r="362" spans="4:4" x14ac:dyDescent="0.25">
      <c r="D362" s="6"/>
    </row>
    <row r="363" spans="4:4" x14ac:dyDescent="0.25">
      <c r="D363" s="6"/>
    </row>
    <row r="364" spans="4:4" x14ac:dyDescent="0.25">
      <c r="D364" s="6"/>
    </row>
    <row r="365" spans="4:4" x14ac:dyDescent="0.25">
      <c r="D365" s="6"/>
    </row>
    <row r="366" spans="4:4" x14ac:dyDescent="0.25">
      <c r="D366" s="6"/>
    </row>
    <row r="367" spans="4:4" x14ac:dyDescent="0.25">
      <c r="D367" s="6"/>
    </row>
    <row r="368" spans="4:4" x14ac:dyDescent="0.25">
      <c r="D368" s="6"/>
    </row>
    <row r="369" spans="4:4" x14ac:dyDescent="0.25">
      <c r="D369" s="6"/>
    </row>
    <row r="370" spans="4:4" x14ac:dyDescent="0.25">
      <c r="D370" s="6"/>
    </row>
    <row r="371" spans="4:4" x14ac:dyDescent="0.25">
      <c r="D371" s="6"/>
    </row>
    <row r="372" spans="4:4" x14ac:dyDescent="0.25">
      <c r="D372" s="6"/>
    </row>
    <row r="373" spans="4:4" x14ac:dyDescent="0.25">
      <c r="D373" s="6"/>
    </row>
    <row r="374" spans="4:4" x14ac:dyDescent="0.25">
      <c r="D374" s="6"/>
    </row>
    <row r="375" spans="4:4" x14ac:dyDescent="0.25">
      <c r="D375" s="6"/>
    </row>
    <row r="376" spans="4:4" x14ac:dyDescent="0.25">
      <c r="D376" s="6"/>
    </row>
    <row r="377" spans="4:4" x14ac:dyDescent="0.25">
      <c r="D377" s="6"/>
    </row>
    <row r="378" spans="4:4" x14ac:dyDescent="0.25">
      <c r="D378" s="6"/>
    </row>
    <row r="379" spans="4:4" x14ac:dyDescent="0.25">
      <c r="D379" s="6"/>
    </row>
    <row r="380" spans="4:4" x14ac:dyDescent="0.25">
      <c r="D380" s="6"/>
    </row>
    <row r="381" spans="4:4" x14ac:dyDescent="0.25">
      <c r="D381" s="6"/>
    </row>
    <row r="382" spans="4:4" x14ac:dyDescent="0.25">
      <c r="D382" s="6"/>
    </row>
    <row r="383" spans="4:4" x14ac:dyDescent="0.25">
      <c r="D383" s="6"/>
    </row>
    <row r="384" spans="4:4" x14ac:dyDescent="0.25">
      <c r="D384" s="6"/>
    </row>
    <row r="385" spans="4:4" x14ac:dyDescent="0.25">
      <c r="D385" s="6"/>
    </row>
    <row r="386" spans="4:4" x14ac:dyDescent="0.25">
      <c r="D386" s="6"/>
    </row>
    <row r="387" spans="4:4" x14ac:dyDescent="0.25">
      <c r="D387" s="6"/>
    </row>
    <row r="388" spans="4:4" x14ac:dyDescent="0.25">
      <c r="D388" s="6"/>
    </row>
    <row r="389" spans="4:4" x14ac:dyDescent="0.25">
      <c r="D389" s="6"/>
    </row>
    <row r="390" spans="4:4" x14ac:dyDescent="0.25">
      <c r="D390" s="6"/>
    </row>
    <row r="391" spans="4:4" x14ac:dyDescent="0.25">
      <c r="D391" s="6"/>
    </row>
    <row r="392" spans="4:4" x14ac:dyDescent="0.25">
      <c r="D392" s="6"/>
    </row>
    <row r="393" spans="4:4" x14ac:dyDescent="0.25">
      <c r="D393" s="6"/>
    </row>
    <row r="394" spans="4:4" x14ac:dyDescent="0.25">
      <c r="D394" s="6"/>
    </row>
    <row r="395" spans="4:4" x14ac:dyDescent="0.25">
      <c r="D395" s="6"/>
    </row>
    <row r="396" spans="4:4" x14ac:dyDescent="0.25">
      <c r="D396" s="6"/>
    </row>
    <row r="397" spans="4:4" x14ac:dyDescent="0.25">
      <c r="D397" s="6"/>
    </row>
    <row r="398" spans="4:4" x14ac:dyDescent="0.25">
      <c r="D398" s="6"/>
    </row>
    <row r="399" spans="4:4" x14ac:dyDescent="0.25">
      <c r="D399" s="6"/>
    </row>
    <row r="400" spans="4:4" x14ac:dyDescent="0.25">
      <c r="D400" s="6"/>
    </row>
    <row r="401" spans="4:4" x14ac:dyDescent="0.25">
      <c r="D401" s="6"/>
    </row>
    <row r="402" spans="4:4" x14ac:dyDescent="0.25">
      <c r="D402" s="6"/>
    </row>
    <row r="403" spans="4:4" x14ac:dyDescent="0.25">
      <c r="D403" s="6"/>
    </row>
    <row r="404" spans="4:4" x14ac:dyDescent="0.25">
      <c r="D404" s="6"/>
    </row>
    <row r="405" spans="4:4" x14ac:dyDescent="0.25">
      <c r="D405" s="6"/>
    </row>
    <row r="406" spans="4:4" x14ac:dyDescent="0.25">
      <c r="D406" s="6"/>
    </row>
    <row r="407" spans="4:4" x14ac:dyDescent="0.25">
      <c r="D407" s="6"/>
    </row>
    <row r="408" spans="4:4" x14ac:dyDescent="0.25">
      <c r="D408" s="6"/>
    </row>
    <row r="409" spans="4:4" x14ac:dyDescent="0.25">
      <c r="D409" s="6"/>
    </row>
    <row r="410" spans="4:4" x14ac:dyDescent="0.25">
      <c r="D410" s="6"/>
    </row>
    <row r="411" spans="4:4" x14ac:dyDescent="0.25">
      <c r="D411" s="6"/>
    </row>
    <row r="412" spans="4:4" x14ac:dyDescent="0.25">
      <c r="D412" s="6"/>
    </row>
    <row r="413" spans="4:4" x14ac:dyDescent="0.25">
      <c r="D413" s="6"/>
    </row>
    <row r="414" spans="4:4" x14ac:dyDescent="0.25">
      <c r="D414" s="6"/>
    </row>
    <row r="415" spans="4:4" x14ac:dyDescent="0.25">
      <c r="D415" s="6"/>
    </row>
    <row r="416" spans="4:4" x14ac:dyDescent="0.25">
      <c r="D416" s="6"/>
    </row>
    <row r="417" spans="4:4" x14ac:dyDescent="0.25">
      <c r="D417" s="6"/>
    </row>
    <row r="418" spans="4:4" x14ac:dyDescent="0.25">
      <c r="D418" s="6"/>
    </row>
    <row r="419" spans="4:4" x14ac:dyDescent="0.25">
      <c r="D419" s="6"/>
    </row>
    <row r="420" spans="4:4" x14ac:dyDescent="0.25">
      <c r="D420" s="6"/>
    </row>
    <row r="421" spans="4:4" x14ac:dyDescent="0.25">
      <c r="D421" s="6"/>
    </row>
    <row r="422" spans="4:4" x14ac:dyDescent="0.25">
      <c r="D422" s="6"/>
    </row>
    <row r="423" spans="4:4" x14ac:dyDescent="0.25">
      <c r="D423" s="6"/>
    </row>
    <row r="424" spans="4:4" x14ac:dyDescent="0.25">
      <c r="D424" s="6"/>
    </row>
    <row r="425" spans="4:4" x14ac:dyDescent="0.25">
      <c r="D425" s="6"/>
    </row>
    <row r="426" spans="4:4" x14ac:dyDescent="0.25">
      <c r="D426" s="6"/>
    </row>
    <row r="427" spans="4:4" x14ac:dyDescent="0.25">
      <c r="D427" s="6"/>
    </row>
    <row r="428" spans="4:4" x14ac:dyDescent="0.25">
      <c r="D428" s="6"/>
    </row>
    <row r="429" spans="4:4" x14ac:dyDescent="0.25">
      <c r="D429" s="6"/>
    </row>
    <row r="430" spans="4:4" x14ac:dyDescent="0.25">
      <c r="D430" s="6"/>
    </row>
    <row r="431" spans="4:4" x14ac:dyDescent="0.25">
      <c r="D431" s="6"/>
    </row>
    <row r="432" spans="4:4" x14ac:dyDescent="0.25">
      <c r="D432" s="6"/>
    </row>
    <row r="433" spans="4:4" x14ac:dyDescent="0.25">
      <c r="D433" s="6"/>
    </row>
    <row r="434" spans="4:4" x14ac:dyDescent="0.25">
      <c r="D434" s="6"/>
    </row>
    <row r="435" spans="4:4" x14ac:dyDescent="0.25">
      <c r="D435" s="6"/>
    </row>
    <row r="436" spans="4:4" x14ac:dyDescent="0.25">
      <c r="D436" s="6"/>
    </row>
    <row r="437" spans="4:4" x14ac:dyDescent="0.25">
      <c r="D437" s="6"/>
    </row>
    <row r="438" spans="4:4" x14ac:dyDescent="0.25">
      <c r="D438" s="6"/>
    </row>
    <row r="439" spans="4:4" x14ac:dyDescent="0.25">
      <c r="D439" s="6"/>
    </row>
    <row r="440" spans="4:4" x14ac:dyDescent="0.25">
      <c r="D440" s="6"/>
    </row>
    <row r="441" spans="4:4" x14ac:dyDescent="0.25">
      <c r="D441" s="6"/>
    </row>
    <row r="442" spans="4:4" x14ac:dyDescent="0.25">
      <c r="D442" s="6"/>
    </row>
    <row r="443" spans="4:4" x14ac:dyDescent="0.25">
      <c r="D443" s="6"/>
    </row>
    <row r="444" spans="4:4" x14ac:dyDescent="0.25">
      <c r="D444" s="6"/>
    </row>
    <row r="445" spans="4:4" x14ac:dyDescent="0.25">
      <c r="D445" s="6"/>
    </row>
    <row r="446" spans="4:4" x14ac:dyDescent="0.25">
      <c r="D446" s="6"/>
    </row>
    <row r="447" spans="4:4" x14ac:dyDescent="0.25">
      <c r="D447" s="6"/>
    </row>
    <row r="448" spans="4:4" x14ac:dyDescent="0.25">
      <c r="D448" s="6"/>
    </row>
    <row r="449" spans="4:4" x14ac:dyDescent="0.25">
      <c r="D449" s="6"/>
    </row>
    <row r="450" spans="4:4" x14ac:dyDescent="0.25">
      <c r="D450" s="6"/>
    </row>
    <row r="451" spans="4:4" x14ac:dyDescent="0.25">
      <c r="D451" s="6"/>
    </row>
    <row r="452" spans="4:4" x14ac:dyDescent="0.25">
      <c r="D452" s="6"/>
    </row>
    <row r="453" spans="4:4" x14ac:dyDescent="0.25">
      <c r="D453" s="6"/>
    </row>
    <row r="454" spans="4:4" x14ac:dyDescent="0.25">
      <c r="D454" s="6"/>
    </row>
    <row r="455" spans="4:4" x14ac:dyDescent="0.25">
      <c r="D455" s="6"/>
    </row>
    <row r="456" spans="4:4" x14ac:dyDescent="0.25">
      <c r="D456" s="6"/>
    </row>
    <row r="457" spans="4:4" x14ac:dyDescent="0.25">
      <c r="D457" s="6"/>
    </row>
    <row r="458" spans="4:4" x14ac:dyDescent="0.25">
      <c r="D458" s="6"/>
    </row>
    <row r="459" spans="4:4" x14ac:dyDescent="0.25">
      <c r="D459" s="6"/>
    </row>
    <row r="460" spans="4:4" x14ac:dyDescent="0.25">
      <c r="D460" s="6"/>
    </row>
    <row r="461" spans="4:4" x14ac:dyDescent="0.25">
      <c r="D461" s="6"/>
    </row>
    <row r="462" spans="4:4" x14ac:dyDescent="0.25">
      <c r="D462" s="6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445"/>
  <sheetViews>
    <sheetView zoomScale="90" zoomScaleNormal="90" workbookViewId="0">
      <selection activeCell="A8" sqref="A8:XFD8"/>
    </sheetView>
  </sheetViews>
  <sheetFormatPr defaultRowHeight="15" x14ac:dyDescent="0.25"/>
  <cols>
    <col min="1" max="1" width="9.140625" style="5"/>
    <col min="2" max="2" width="36.42578125" style="5" bestFit="1" customWidth="1"/>
    <col min="3" max="3" width="9.140625" style="5"/>
    <col min="4" max="4" width="15.85546875" style="5" bestFit="1" customWidth="1"/>
    <col min="5" max="6" width="9.140625" style="5"/>
    <col min="7" max="7" width="20.5703125" style="5" bestFit="1" customWidth="1"/>
    <col min="8" max="52" width="9.140625" style="5"/>
    <col min="53" max="53" width="11" style="5" customWidth="1"/>
    <col min="54" max="54" width="11.42578125" style="5" customWidth="1"/>
    <col min="55" max="62" width="9.140625" style="5"/>
    <col min="63" max="63" width="13.5703125" style="5" customWidth="1"/>
    <col min="64" max="64" width="14.140625" style="5" customWidth="1"/>
    <col min="65" max="65" width="13" style="5" customWidth="1"/>
    <col min="66" max="66" width="14.7109375" style="5" customWidth="1"/>
    <col min="67" max="16384" width="9.140625" style="5"/>
  </cols>
  <sheetData>
    <row r="1" spans="1:9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10</v>
      </c>
      <c r="J1" s="5" t="s">
        <v>11</v>
      </c>
      <c r="K1" s="5" t="s">
        <v>13</v>
      </c>
      <c r="L1" s="5" t="s">
        <v>14</v>
      </c>
      <c r="M1" s="5" t="s">
        <v>23</v>
      </c>
      <c r="N1" s="5" t="s">
        <v>24</v>
      </c>
      <c r="O1" s="5" t="s">
        <v>26</v>
      </c>
      <c r="P1" s="5" t="s">
        <v>27</v>
      </c>
      <c r="Q1" s="5" t="s">
        <v>29</v>
      </c>
      <c r="R1" s="5" t="s">
        <v>30</v>
      </c>
      <c r="S1" s="5" t="s">
        <v>31</v>
      </c>
      <c r="T1" s="5" t="s">
        <v>34</v>
      </c>
      <c r="U1" s="5" t="s">
        <v>35</v>
      </c>
      <c r="V1" s="5" t="s">
        <v>37</v>
      </c>
      <c r="W1" s="5" t="s">
        <v>38</v>
      </c>
      <c r="X1" s="5" t="s">
        <v>39</v>
      </c>
      <c r="Y1" s="5" t="s">
        <v>40</v>
      </c>
      <c r="Z1" s="5" t="s">
        <v>42</v>
      </c>
      <c r="AA1" s="5" t="s">
        <v>44</v>
      </c>
      <c r="AB1" s="5" t="s">
        <v>45</v>
      </c>
      <c r="AC1" s="5" t="s">
        <v>46</v>
      </c>
      <c r="AD1" s="5" t="s">
        <v>48</v>
      </c>
      <c r="AE1" s="5" t="s">
        <v>49</v>
      </c>
      <c r="AF1" s="5" t="s">
        <v>51</v>
      </c>
      <c r="AG1" s="5" t="s">
        <v>52</v>
      </c>
      <c r="AH1" s="5" t="s">
        <v>54</v>
      </c>
      <c r="AI1" s="5" t="s">
        <v>55</v>
      </c>
      <c r="AJ1" s="5" t="s">
        <v>56</v>
      </c>
      <c r="AK1" s="5" t="s">
        <v>57</v>
      </c>
      <c r="AL1" s="5" t="s">
        <v>59</v>
      </c>
      <c r="AM1" s="5" t="s">
        <v>60</v>
      </c>
      <c r="AN1" s="5" t="s">
        <v>61</v>
      </c>
      <c r="AO1" s="5" t="s">
        <v>70</v>
      </c>
      <c r="AP1" s="5" t="s">
        <v>73</v>
      </c>
      <c r="AQ1" s="5" t="s">
        <v>77</v>
      </c>
      <c r="AR1" s="5" t="s">
        <v>79</v>
      </c>
      <c r="AS1" s="5" t="s">
        <v>80</v>
      </c>
      <c r="AT1" s="5" t="s">
        <v>81</v>
      </c>
      <c r="AU1" s="5" t="s">
        <v>82</v>
      </c>
      <c r="AV1" s="5" t="s">
        <v>83</v>
      </c>
      <c r="AW1" s="5" t="s">
        <v>85</v>
      </c>
      <c r="AX1" s="5" t="s">
        <v>91</v>
      </c>
      <c r="AY1" s="5" t="s">
        <v>93</v>
      </c>
      <c r="AZ1" s="5" t="s">
        <v>94</v>
      </c>
      <c r="BA1" s="5" t="s">
        <v>96</v>
      </c>
      <c r="BB1" s="5" t="s">
        <v>97</v>
      </c>
      <c r="BC1" s="5" t="s">
        <v>98</v>
      </c>
      <c r="BD1" s="5" t="s">
        <v>99</v>
      </c>
      <c r="BE1" s="5" t="s">
        <v>101</v>
      </c>
      <c r="BF1" s="5" t="s">
        <v>102</v>
      </c>
      <c r="BG1" s="5" t="s">
        <v>104</v>
      </c>
      <c r="BH1" s="5" t="s">
        <v>105</v>
      </c>
      <c r="BI1" s="5" t="s">
        <v>106</v>
      </c>
      <c r="BJ1" s="5" t="s">
        <v>107</v>
      </c>
      <c r="BK1" s="5" t="s">
        <v>108</v>
      </c>
      <c r="BL1" s="5" t="s">
        <v>110</v>
      </c>
      <c r="BM1" s="5" t="s">
        <v>111</v>
      </c>
      <c r="BN1" s="5" t="s">
        <v>114</v>
      </c>
      <c r="BO1" s="5" t="s">
        <v>115</v>
      </c>
      <c r="BP1" s="5" t="s">
        <v>116</v>
      </c>
      <c r="BQ1" s="5" t="s">
        <v>117</v>
      </c>
      <c r="BR1" s="5" t="s">
        <v>118</v>
      </c>
      <c r="BS1" s="5" t="s">
        <v>120</v>
      </c>
      <c r="BT1" s="5" t="s">
        <v>121</v>
      </c>
      <c r="BU1" s="5" t="s">
        <v>122</v>
      </c>
      <c r="BV1" s="5" t="s">
        <v>124</v>
      </c>
      <c r="BW1" s="5" t="s">
        <v>126</v>
      </c>
      <c r="BX1" s="5" t="s">
        <v>127</v>
      </c>
      <c r="BY1" s="5" t="s">
        <v>129</v>
      </c>
      <c r="BZ1" s="5" t="s">
        <v>131</v>
      </c>
      <c r="CA1" s="5" t="s">
        <v>132</v>
      </c>
      <c r="CB1" s="5" t="s">
        <v>133</v>
      </c>
      <c r="CC1" s="5" t="s">
        <v>134</v>
      </c>
      <c r="CD1" s="5" t="s">
        <v>137</v>
      </c>
      <c r="CE1" s="5" t="s">
        <v>138</v>
      </c>
      <c r="CF1" s="5" t="s">
        <v>139</v>
      </c>
      <c r="CG1" s="5" t="s">
        <v>140</v>
      </c>
      <c r="CH1" s="5" t="s">
        <v>144</v>
      </c>
      <c r="CI1" s="5" t="s">
        <v>145</v>
      </c>
      <c r="CJ1" s="5" t="s">
        <v>147</v>
      </c>
      <c r="CK1" s="5" t="s">
        <v>148</v>
      </c>
      <c r="CL1" s="5" t="s">
        <v>150</v>
      </c>
      <c r="CM1" s="5" t="s">
        <v>151</v>
      </c>
    </row>
    <row r="2" spans="1:91" x14ac:dyDescent="0.25">
      <c r="A2" s="5" t="s">
        <v>152</v>
      </c>
      <c r="B2" s="5" t="s">
        <v>153</v>
      </c>
      <c r="C2" s="5" t="s">
        <v>154</v>
      </c>
      <c r="D2" s="6">
        <v>43080.399305555555</v>
      </c>
      <c r="E2" s="5" t="s">
        <v>181</v>
      </c>
      <c r="F2" s="5" t="s">
        <v>181</v>
      </c>
      <c r="G2" s="5" t="s">
        <v>156</v>
      </c>
      <c r="H2" s="5">
        <v>22</v>
      </c>
      <c r="I2" s="5">
        <v>3.5000000000000003E-2</v>
      </c>
      <c r="J2" s="5">
        <v>1.4</v>
      </c>
      <c r="K2" s="5" t="s">
        <v>182</v>
      </c>
      <c r="L2" s="5" t="s">
        <v>182</v>
      </c>
      <c r="M2" s="5">
        <v>2.8E-3</v>
      </c>
      <c r="N2" s="5">
        <v>8.8999999999999999E-3</v>
      </c>
      <c r="O2" s="5" t="s">
        <v>158</v>
      </c>
      <c r="P2" s="5">
        <v>2.8000000000000001E-2</v>
      </c>
      <c r="Q2" s="5" t="s">
        <v>182</v>
      </c>
      <c r="R2" s="5" t="s">
        <v>182</v>
      </c>
      <c r="T2" s="5" t="s">
        <v>183</v>
      </c>
      <c r="U2" s="5" t="s">
        <v>183</v>
      </c>
      <c r="V2" s="5" t="s">
        <v>182</v>
      </c>
      <c r="W2" s="5" t="s">
        <v>182</v>
      </c>
      <c r="X2" s="5">
        <v>1.9</v>
      </c>
      <c r="Y2" s="5">
        <v>5.3</v>
      </c>
      <c r="Z2" s="5">
        <v>5.3</v>
      </c>
      <c r="AA2" s="5" t="s">
        <v>158</v>
      </c>
      <c r="AB2" s="5" t="s">
        <v>158</v>
      </c>
      <c r="AC2" s="5">
        <v>1.6000000000000001E-3</v>
      </c>
      <c r="AD2" s="5">
        <v>1.4</v>
      </c>
      <c r="AE2" s="5" t="s">
        <v>165</v>
      </c>
      <c r="AF2" s="5" t="s">
        <v>182</v>
      </c>
      <c r="AG2" s="5">
        <v>1.6000000000000001E-3</v>
      </c>
      <c r="AH2" s="5" t="s">
        <v>182</v>
      </c>
      <c r="AI2" s="5">
        <v>3.5000000000000001E-3</v>
      </c>
      <c r="AJ2" s="5">
        <v>70</v>
      </c>
      <c r="AK2" s="5">
        <v>19</v>
      </c>
      <c r="AL2" s="5" t="s">
        <v>158</v>
      </c>
      <c r="AM2" s="5" t="s">
        <v>158</v>
      </c>
      <c r="AN2" s="5" t="s">
        <v>166</v>
      </c>
      <c r="AO2" s="5">
        <v>10.5</v>
      </c>
      <c r="AP2" s="5">
        <v>470</v>
      </c>
      <c r="AQ2" s="5" t="s">
        <v>165</v>
      </c>
      <c r="AR2" s="5">
        <v>0.14000000000000001</v>
      </c>
      <c r="AS2" s="5">
        <v>0.14000000000000001</v>
      </c>
      <c r="AT2" s="5">
        <v>3.3</v>
      </c>
      <c r="AU2" s="5">
        <v>3.4</v>
      </c>
      <c r="AV2" s="5" t="s">
        <v>158</v>
      </c>
      <c r="AW2" s="5" t="s">
        <v>158</v>
      </c>
      <c r="AX2" s="5">
        <v>1.4</v>
      </c>
      <c r="AY2" s="5">
        <v>1.7000000000000001E-2</v>
      </c>
      <c r="AZ2" s="5">
        <v>0.34</v>
      </c>
      <c r="BA2" s="5" t="s">
        <v>184</v>
      </c>
      <c r="BC2" s="5" t="s">
        <v>184</v>
      </c>
      <c r="BE2" s="5" t="s">
        <v>158</v>
      </c>
      <c r="BF2" s="5" t="s">
        <v>158</v>
      </c>
      <c r="BG2" s="5" t="s">
        <v>158</v>
      </c>
      <c r="BH2" s="5" t="s">
        <v>158</v>
      </c>
      <c r="BI2" s="5">
        <v>0.25</v>
      </c>
      <c r="BJ2" s="5" t="s">
        <v>172</v>
      </c>
      <c r="BK2" s="5" t="s">
        <v>170</v>
      </c>
      <c r="BL2" s="5">
        <v>2.82</v>
      </c>
      <c r="BM2" s="5">
        <v>2.82</v>
      </c>
      <c r="BP2" s="5">
        <v>7.6</v>
      </c>
      <c r="BQ2" s="5" t="s">
        <v>179</v>
      </c>
      <c r="BS2" s="5" t="s">
        <v>185</v>
      </c>
      <c r="BT2" s="5" t="s">
        <v>185</v>
      </c>
      <c r="BW2" s="5" t="s">
        <v>182</v>
      </c>
      <c r="BX2" s="5" t="s">
        <v>182</v>
      </c>
      <c r="BY2" s="5">
        <v>13</v>
      </c>
      <c r="BZ2" s="5">
        <v>62</v>
      </c>
      <c r="CA2" s="5" t="s">
        <v>168</v>
      </c>
      <c r="CB2" s="5">
        <v>47</v>
      </c>
      <c r="CC2" s="5">
        <v>111</v>
      </c>
      <c r="CD2" s="5" t="s">
        <v>175</v>
      </c>
      <c r="CE2" s="5" t="s">
        <v>175</v>
      </c>
      <c r="CJ2" s="5" t="s">
        <v>158</v>
      </c>
      <c r="CK2" s="5">
        <v>6.0000000000000001E-3</v>
      </c>
      <c r="CL2" s="5">
        <v>1.7999999999999999E-2</v>
      </c>
      <c r="CM2" s="5">
        <v>0.01</v>
      </c>
    </row>
    <row r="3" spans="1:91" x14ac:dyDescent="0.25">
      <c r="A3" s="5" t="s">
        <v>152</v>
      </c>
      <c r="B3" s="5" t="s">
        <v>153</v>
      </c>
      <c r="C3" s="5" t="s">
        <v>154</v>
      </c>
      <c r="D3" s="6">
        <v>43080.399305555555</v>
      </c>
      <c r="E3" s="5" t="s">
        <v>186</v>
      </c>
      <c r="F3" s="5" t="s">
        <v>186</v>
      </c>
      <c r="G3" s="5" t="s">
        <v>156</v>
      </c>
      <c r="BD3" s="5">
        <v>3.2000000000000003E-4</v>
      </c>
    </row>
    <row r="4" spans="1:91" x14ac:dyDescent="0.25">
      <c r="A4" s="5" t="s">
        <v>152</v>
      </c>
      <c r="B4" s="5" t="s">
        <v>153</v>
      </c>
      <c r="C4" s="5" t="s">
        <v>187</v>
      </c>
      <c r="D4" s="6">
        <v>43080.399305555555</v>
      </c>
      <c r="E4" s="5" t="s">
        <v>181</v>
      </c>
      <c r="F4" s="5" t="s">
        <v>181</v>
      </c>
      <c r="G4" s="5" t="s">
        <v>156</v>
      </c>
      <c r="AJ4" s="5">
        <v>80</v>
      </c>
      <c r="BN4" s="5">
        <v>7.11</v>
      </c>
      <c r="BO4" s="5">
        <v>91.1</v>
      </c>
      <c r="BP4" s="5">
        <v>7.37</v>
      </c>
      <c r="BR4" s="5">
        <v>281.60000000000002</v>
      </c>
      <c r="CF4" s="5">
        <v>24.93</v>
      </c>
      <c r="CG4" s="5">
        <v>22.8</v>
      </c>
      <c r="CI4" s="5">
        <v>56.9</v>
      </c>
    </row>
    <row r="5" spans="1:91" x14ac:dyDescent="0.25">
      <c r="A5" s="5" t="s">
        <v>152</v>
      </c>
      <c r="B5" s="5" t="s">
        <v>153</v>
      </c>
      <c r="C5" s="5" t="s">
        <v>154</v>
      </c>
      <c r="D5" s="6">
        <v>43080.399305555555</v>
      </c>
      <c r="E5" s="5" t="s">
        <v>195</v>
      </c>
      <c r="F5" s="5" t="s">
        <v>195</v>
      </c>
      <c r="G5" s="5" t="s">
        <v>188</v>
      </c>
      <c r="H5" s="5">
        <v>22</v>
      </c>
      <c r="I5" s="5">
        <v>4.2000000000000003E-2</v>
      </c>
      <c r="J5" s="5">
        <v>1.5</v>
      </c>
      <c r="K5" s="5" t="s">
        <v>182</v>
      </c>
      <c r="L5" s="5" t="s">
        <v>182</v>
      </c>
      <c r="M5" s="5">
        <v>2.8999999999999998E-3</v>
      </c>
      <c r="N5" s="5">
        <v>9.1000000000000004E-3</v>
      </c>
      <c r="O5" s="5" t="s">
        <v>158</v>
      </c>
      <c r="P5" s="5">
        <v>3.2000000000000001E-2</v>
      </c>
      <c r="Q5" s="5" t="s">
        <v>182</v>
      </c>
      <c r="R5" s="5" t="s">
        <v>182</v>
      </c>
      <c r="T5" s="5" t="s">
        <v>183</v>
      </c>
      <c r="U5" s="5" t="s">
        <v>183</v>
      </c>
      <c r="V5" s="5" t="s">
        <v>182</v>
      </c>
      <c r="W5" s="5" t="s">
        <v>182</v>
      </c>
      <c r="X5" s="5">
        <v>2.1</v>
      </c>
      <c r="Y5" s="5">
        <v>5.7</v>
      </c>
      <c r="Z5" s="5">
        <v>5.7</v>
      </c>
      <c r="AA5" s="5" t="s">
        <v>158</v>
      </c>
      <c r="AB5" s="5" t="s">
        <v>158</v>
      </c>
      <c r="AC5" s="5">
        <v>1.4E-3</v>
      </c>
      <c r="AD5" s="5">
        <v>1.6</v>
      </c>
      <c r="AE5" s="5" t="s">
        <v>165</v>
      </c>
      <c r="AF5" s="5" t="s">
        <v>182</v>
      </c>
      <c r="AG5" s="5">
        <v>1.6999999999999999E-3</v>
      </c>
      <c r="AH5" s="5" t="s">
        <v>182</v>
      </c>
      <c r="AI5" s="5">
        <v>3.5999999999999999E-3</v>
      </c>
      <c r="AJ5" s="5">
        <v>69</v>
      </c>
      <c r="AK5" s="5">
        <v>19</v>
      </c>
      <c r="AL5" s="5" t="s">
        <v>158</v>
      </c>
      <c r="AM5" s="5" t="s">
        <v>158</v>
      </c>
      <c r="AN5" s="5" t="s">
        <v>166</v>
      </c>
      <c r="AO5" s="5">
        <v>11</v>
      </c>
      <c r="AP5" s="5">
        <v>700</v>
      </c>
      <c r="AQ5" s="5" t="s">
        <v>165</v>
      </c>
      <c r="AR5" s="5">
        <v>0.17199999999999999</v>
      </c>
      <c r="AS5" s="5">
        <v>0.16</v>
      </c>
      <c r="AT5" s="5">
        <v>3.4</v>
      </c>
      <c r="AU5" s="5">
        <v>3.6</v>
      </c>
      <c r="AV5" s="5" t="s">
        <v>158</v>
      </c>
      <c r="AW5" s="5" t="s">
        <v>158</v>
      </c>
      <c r="AX5" s="5">
        <v>1.4</v>
      </c>
      <c r="AY5" s="5">
        <v>0.02</v>
      </c>
      <c r="AZ5" s="5">
        <v>0.36199999999999999</v>
      </c>
      <c r="BA5" s="5" t="s">
        <v>184</v>
      </c>
      <c r="BC5" s="5" t="s">
        <v>184</v>
      </c>
      <c r="BE5" s="5" t="s">
        <v>158</v>
      </c>
      <c r="BF5" s="5" t="s">
        <v>158</v>
      </c>
      <c r="BG5" s="5" t="s">
        <v>158</v>
      </c>
      <c r="BH5" s="5" t="s">
        <v>158</v>
      </c>
      <c r="BI5" s="5">
        <v>0.28999999999999998</v>
      </c>
      <c r="BJ5" s="5" t="s">
        <v>172</v>
      </c>
      <c r="BK5" s="5" t="s">
        <v>170</v>
      </c>
      <c r="BL5" s="5">
        <v>2.63</v>
      </c>
      <c r="BM5" s="5">
        <v>2.63</v>
      </c>
      <c r="BP5" s="5">
        <v>7.5</v>
      </c>
      <c r="BQ5" s="5" t="s">
        <v>179</v>
      </c>
      <c r="BS5" s="5" t="s">
        <v>185</v>
      </c>
      <c r="BT5" s="5" t="s">
        <v>185</v>
      </c>
      <c r="BW5" s="5" t="s">
        <v>182</v>
      </c>
      <c r="BX5" s="5" t="s">
        <v>182</v>
      </c>
      <c r="BY5" s="5">
        <v>12</v>
      </c>
      <c r="BZ5" s="5">
        <v>66</v>
      </c>
      <c r="CA5" s="5" t="s">
        <v>168</v>
      </c>
      <c r="CB5" s="5">
        <v>47</v>
      </c>
      <c r="CC5" s="5">
        <v>113</v>
      </c>
      <c r="CD5" s="5" t="s">
        <v>175</v>
      </c>
      <c r="CE5" s="5" t="s">
        <v>175</v>
      </c>
      <c r="CJ5" s="5" t="s">
        <v>158</v>
      </c>
      <c r="CK5" s="5">
        <v>6.0000000000000001E-3</v>
      </c>
      <c r="CL5" s="5">
        <v>1.4999999999999999E-2</v>
      </c>
      <c r="CM5" s="5">
        <v>1.2E-2</v>
      </c>
    </row>
    <row r="6" spans="1:91" x14ac:dyDescent="0.25">
      <c r="A6" s="5" t="s">
        <v>152</v>
      </c>
      <c r="B6" s="5" t="s">
        <v>153</v>
      </c>
      <c r="C6" s="5" t="s">
        <v>154</v>
      </c>
      <c r="D6" s="6">
        <v>43080.399305555555</v>
      </c>
      <c r="E6" s="5" t="s">
        <v>196</v>
      </c>
      <c r="F6" s="5" t="s">
        <v>196</v>
      </c>
      <c r="G6" s="5" t="s">
        <v>188</v>
      </c>
      <c r="BD6" s="5">
        <v>3.6999999999999999E-4</v>
      </c>
    </row>
    <row r="7" spans="1:91" x14ac:dyDescent="0.25">
      <c r="A7" s="5" t="s">
        <v>152</v>
      </c>
      <c r="B7" s="5" t="s">
        <v>153</v>
      </c>
      <c r="C7" s="5" t="s">
        <v>187</v>
      </c>
      <c r="D7" s="6">
        <v>43080.399305555555</v>
      </c>
      <c r="E7" s="5" t="s">
        <v>195</v>
      </c>
      <c r="F7" s="5" t="s">
        <v>195</v>
      </c>
      <c r="G7" s="5" t="s">
        <v>188</v>
      </c>
      <c r="AJ7" s="5">
        <v>80</v>
      </c>
      <c r="BN7" s="5">
        <v>7.11</v>
      </c>
      <c r="BO7" s="5">
        <v>91.1</v>
      </c>
      <c r="BP7" s="5">
        <v>7.37</v>
      </c>
      <c r="BR7" s="5">
        <v>281.60000000000002</v>
      </c>
      <c r="CF7" s="5">
        <v>22.8</v>
      </c>
      <c r="CG7" s="5">
        <v>24.93</v>
      </c>
      <c r="CI7" s="5">
        <v>56.9</v>
      </c>
    </row>
    <row r="8" spans="1:91" s="2" customFormat="1" x14ac:dyDescent="0.25">
      <c r="D8" s="3"/>
      <c r="H8" s="2">
        <f>(H2-H5)/((H2+H5)/2)*100</f>
        <v>0</v>
      </c>
      <c r="I8" s="2">
        <f t="shared" ref="I8:J8" si="0">(I2-I5)/((I2+I5)/2)*100</f>
        <v>-18.181818181818176</v>
      </c>
      <c r="J8" s="2">
        <f t="shared" si="0"/>
        <v>-6.8965517241379377</v>
      </c>
      <c r="P8" s="2">
        <f t="shared" ref="P8:BP8" si="1">(P2-P5)/((P2+P5)/2)*100</f>
        <v>-13.333333333333334</v>
      </c>
      <c r="X8" s="2">
        <f t="shared" si="1"/>
        <v>-10.000000000000009</v>
      </c>
      <c r="Y8" s="2">
        <f t="shared" si="1"/>
        <v>-7.2727272727272796</v>
      </c>
      <c r="Z8" s="2">
        <f t="shared" si="1"/>
        <v>-7.2727272727272796</v>
      </c>
      <c r="AD8" s="2">
        <f t="shared" si="1"/>
        <v>-13.333333333333345</v>
      </c>
      <c r="AG8" s="2">
        <f t="shared" si="1"/>
        <v>-6.0606060606060508</v>
      </c>
      <c r="AI8" s="2">
        <f t="shared" si="1"/>
        <v>-2.8169014084506991</v>
      </c>
      <c r="AJ8" s="2">
        <f t="shared" si="1"/>
        <v>1.4388489208633095</v>
      </c>
      <c r="AO8" s="2">
        <f t="shared" si="1"/>
        <v>-4.6511627906976747</v>
      </c>
      <c r="AP8" s="2">
        <f t="shared" si="1"/>
        <v>-39.316239316239319</v>
      </c>
      <c r="AR8" s="2">
        <f t="shared" si="1"/>
        <v>-20.512820512820497</v>
      </c>
      <c r="AT8" s="2">
        <f t="shared" si="1"/>
        <v>-2.9850746268656749</v>
      </c>
      <c r="AU8" s="2">
        <f t="shared" si="1"/>
        <v>-5.7142857142857197</v>
      </c>
      <c r="AX8" s="2">
        <f t="shared" si="1"/>
        <v>0</v>
      </c>
      <c r="AZ8" s="2">
        <f t="shared" si="1"/>
        <v>-6.2678062678062583</v>
      </c>
      <c r="BD8" s="2">
        <f>(BD3-BD6)/((BD3+BD6)/2)*100</f>
        <v>-14.492753623188396</v>
      </c>
      <c r="BI8" s="2">
        <f t="shared" si="1"/>
        <v>-14.814814814814806</v>
      </c>
      <c r="BN8" s="2">
        <f>(BN4-BN7)/((BN4+BN7)/2)*100</f>
        <v>0</v>
      </c>
      <c r="BO8" s="2">
        <f>(BO4-BO7)/((BO4+BO7)/2)*100</f>
        <v>0</v>
      </c>
      <c r="BP8" s="2">
        <f t="shared" si="1"/>
        <v>1.3245033112582734</v>
      </c>
      <c r="BR8" s="2">
        <f>(BR4-BR7)/((BR4+BR7)/2)*100</f>
        <v>0</v>
      </c>
      <c r="BY8" s="2">
        <f t="shared" ref="BY8:CC8" si="2">(BY2-BY5)/((BY2+BY5)/2)*100</f>
        <v>8</v>
      </c>
      <c r="BZ8" s="2">
        <f>(BZ2-BZ5)/((BZ2+BZ5)/2)*100</f>
        <v>-6.25</v>
      </c>
      <c r="CC8" s="2">
        <f t="shared" si="2"/>
        <v>-1.7857142857142856</v>
      </c>
      <c r="CF8" s="2">
        <f t="shared" ref="CF8:CG8" si="3">(CF4-CF7)/((CF4+CF7)/2)*100</f>
        <v>8.9252042740414783</v>
      </c>
      <c r="CG8" s="2">
        <f t="shared" si="3"/>
        <v>-8.9252042740414783</v>
      </c>
      <c r="CI8" s="2">
        <f t="shared" ref="CI8" si="4">(CI4-CI7)/((CI4+CI7)/2)*100</f>
        <v>0</v>
      </c>
    </row>
    <row r="9" spans="1:91" x14ac:dyDescent="0.25">
      <c r="A9" s="5" t="s">
        <v>152</v>
      </c>
      <c r="B9" s="5" t="s">
        <v>205</v>
      </c>
      <c r="C9" s="5" t="s">
        <v>154</v>
      </c>
      <c r="D9" s="6">
        <v>43077.388888888891</v>
      </c>
      <c r="E9" s="5" t="s">
        <v>730</v>
      </c>
      <c r="F9" s="5" t="s">
        <v>730</v>
      </c>
      <c r="G9" s="5" t="s">
        <v>156</v>
      </c>
      <c r="H9" s="5">
        <v>9.3000000000000007</v>
      </c>
      <c r="I9" s="5">
        <v>0.1</v>
      </c>
      <c r="J9" s="5">
        <v>6.1</v>
      </c>
      <c r="K9" s="5" t="s">
        <v>182</v>
      </c>
      <c r="L9" s="5" t="s">
        <v>182</v>
      </c>
      <c r="M9" s="5" t="s">
        <v>182</v>
      </c>
      <c r="N9" s="5">
        <v>2.8999999999999998E-3</v>
      </c>
      <c r="O9" s="5">
        <v>2.9000000000000001E-2</v>
      </c>
      <c r="P9" s="5">
        <v>9.1999999999999998E-2</v>
      </c>
      <c r="Q9" s="5" t="s">
        <v>182</v>
      </c>
      <c r="R9" s="5" t="s">
        <v>182</v>
      </c>
      <c r="T9" s="5" t="s">
        <v>183</v>
      </c>
      <c r="U9" s="5" t="s">
        <v>183</v>
      </c>
      <c r="V9" s="5" t="s">
        <v>182</v>
      </c>
      <c r="W9" s="5" t="s">
        <v>182</v>
      </c>
      <c r="X9" s="5">
        <v>3</v>
      </c>
      <c r="Y9" s="5">
        <v>7.1</v>
      </c>
      <c r="Z9" s="5">
        <v>7.1</v>
      </c>
      <c r="AA9" s="5" t="s">
        <v>158</v>
      </c>
      <c r="AB9" s="5">
        <v>1.2999999999999999E-2</v>
      </c>
      <c r="AC9" s="5">
        <v>1.1000000000000001E-3</v>
      </c>
      <c r="AD9" s="5">
        <v>5.4</v>
      </c>
      <c r="AE9" s="5" t="s">
        <v>165</v>
      </c>
      <c r="AF9" s="5" t="s">
        <v>182</v>
      </c>
      <c r="AG9" s="5">
        <v>3.5999999999999999E-3</v>
      </c>
      <c r="AH9" s="5" t="s">
        <v>182</v>
      </c>
      <c r="AI9" s="5">
        <v>7.4999999999999997E-3</v>
      </c>
      <c r="AJ9" s="5">
        <v>54</v>
      </c>
      <c r="AK9" s="5">
        <v>201</v>
      </c>
      <c r="AL9" s="5" t="s">
        <v>158</v>
      </c>
      <c r="AM9" s="5">
        <v>1.7999999999999999E-2</v>
      </c>
      <c r="AN9" s="5" t="s">
        <v>166</v>
      </c>
      <c r="AO9" s="5">
        <v>14.9</v>
      </c>
      <c r="AP9" s="5">
        <v>1100</v>
      </c>
      <c r="AQ9" s="5" t="s">
        <v>165</v>
      </c>
      <c r="AR9" s="5">
        <v>0.193</v>
      </c>
      <c r="AS9" s="5">
        <v>0.19</v>
      </c>
      <c r="AT9" s="5">
        <v>18</v>
      </c>
      <c r="AU9" s="5">
        <v>18</v>
      </c>
      <c r="AV9" s="5" t="s">
        <v>158</v>
      </c>
      <c r="AW9" s="5" t="s">
        <v>158</v>
      </c>
      <c r="AX9" s="5">
        <v>1.8</v>
      </c>
      <c r="AY9" s="5">
        <v>0.01</v>
      </c>
      <c r="AZ9" s="5">
        <v>0.20799999999999999</v>
      </c>
      <c r="BA9" s="5" t="s">
        <v>184</v>
      </c>
      <c r="BC9" s="5" t="s">
        <v>184</v>
      </c>
      <c r="BE9" s="5" t="s">
        <v>158</v>
      </c>
      <c r="BF9" s="5" t="s">
        <v>158</v>
      </c>
      <c r="BG9" s="5" t="s">
        <v>158</v>
      </c>
      <c r="BH9" s="5">
        <v>6.0000000000000001E-3</v>
      </c>
      <c r="BI9" s="5">
        <v>0.5</v>
      </c>
      <c r="BJ9" s="5" t="s">
        <v>172</v>
      </c>
      <c r="BK9" s="5" t="s">
        <v>170</v>
      </c>
      <c r="BL9" s="5" t="s">
        <v>173</v>
      </c>
      <c r="BM9" s="5" t="s">
        <v>173</v>
      </c>
      <c r="BP9" s="5">
        <v>7.2</v>
      </c>
      <c r="BQ9" s="5">
        <v>0.08</v>
      </c>
      <c r="BS9" s="5" t="s">
        <v>185</v>
      </c>
      <c r="BT9" s="5" t="s">
        <v>185</v>
      </c>
      <c r="BW9" s="5" t="s">
        <v>182</v>
      </c>
      <c r="BX9" s="5">
        <v>1.4E-3</v>
      </c>
      <c r="BY9" s="5">
        <v>4.5</v>
      </c>
      <c r="BZ9" s="5">
        <v>52</v>
      </c>
      <c r="CA9" s="5" t="s">
        <v>168</v>
      </c>
      <c r="CB9" s="5">
        <v>201</v>
      </c>
      <c r="CC9" s="5">
        <v>253</v>
      </c>
      <c r="CD9" s="5" t="s">
        <v>175</v>
      </c>
      <c r="CE9" s="5">
        <v>2E-3</v>
      </c>
      <c r="CJ9" s="5" t="s">
        <v>158</v>
      </c>
      <c r="CK9" s="5">
        <v>3.3000000000000002E-2</v>
      </c>
      <c r="CL9" s="5" t="s">
        <v>158</v>
      </c>
      <c r="CM9" s="5">
        <v>0.03</v>
      </c>
    </row>
    <row r="10" spans="1:91" x14ac:dyDescent="0.25">
      <c r="A10" s="5" t="s">
        <v>152</v>
      </c>
      <c r="B10" s="5" t="s">
        <v>205</v>
      </c>
      <c r="C10" s="5" t="s">
        <v>154</v>
      </c>
      <c r="D10" s="6">
        <v>43077.388888888891</v>
      </c>
      <c r="E10" s="5" t="s">
        <v>731</v>
      </c>
      <c r="F10" s="5" t="s">
        <v>731</v>
      </c>
      <c r="G10" s="5" t="s">
        <v>156</v>
      </c>
      <c r="BD10" s="5">
        <v>1.1E-4</v>
      </c>
    </row>
    <row r="11" spans="1:91" x14ac:dyDescent="0.25">
      <c r="A11" s="5" t="s">
        <v>152</v>
      </c>
      <c r="B11" s="5" t="s">
        <v>205</v>
      </c>
      <c r="C11" s="5" t="s">
        <v>187</v>
      </c>
      <c r="D11" s="6">
        <v>43077.388888888891</v>
      </c>
      <c r="E11" s="5" t="s">
        <v>730</v>
      </c>
      <c r="F11" s="5" t="s">
        <v>730</v>
      </c>
      <c r="G11" s="5" t="s">
        <v>156</v>
      </c>
      <c r="AJ11" s="5">
        <v>62</v>
      </c>
      <c r="BN11" s="5">
        <v>6.62</v>
      </c>
      <c r="BO11" s="5">
        <v>76.5</v>
      </c>
      <c r="BP11" s="5">
        <v>6.86</v>
      </c>
      <c r="BR11" s="5">
        <v>280.39999999999998</v>
      </c>
      <c r="CF11" s="5">
        <v>25.88</v>
      </c>
      <c r="CG11" s="5">
        <v>29.4</v>
      </c>
      <c r="CI11" s="5">
        <v>553</v>
      </c>
    </row>
    <row r="12" spans="1:91" x14ac:dyDescent="0.25">
      <c r="A12" s="5" t="s">
        <v>152</v>
      </c>
      <c r="B12" s="5" t="s">
        <v>205</v>
      </c>
      <c r="C12" s="5" t="s">
        <v>154</v>
      </c>
      <c r="D12" s="6">
        <v>43077.388888888891</v>
      </c>
      <c r="E12" s="5" t="s">
        <v>769</v>
      </c>
      <c r="F12" s="5" t="s">
        <v>769</v>
      </c>
      <c r="G12" s="5" t="s">
        <v>188</v>
      </c>
      <c r="H12" s="5">
        <v>9.5</v>
      </c>
      <c r="I12" s="5">
        <v>8.8999999999999996E-2</v>
      </c>
      <c r="J12" s="5">
        <v>6.7</v>
      </c>
      <c r="K12" s="5" t="s">
        <v>182</v>
      </c>
      <c r="L12" s="5" t="s">
        <v>182</v>
      </c>
      <c r="M12" s="5" t="s">
        <v>182</v>
      </c>
      <c r="N12" s="5">
        <v>3.0000000000000001E-3</v>
      </c>
      <c r="O12" s="5">
        <v>2.9000000000000001E-2</v>
      </c>
      <c r="P12" s="5">
        <v>0.1</v>
      </c>
      <c r="Q12" s="5" t="s">
        <v>182</v>
      </c>
      <c r="R12" s="5" t="s">
        <v>182</v>
      </c>
      <c r="T12" s="5" t="s">
        <v>183</v>
      </c>
      <c r="U12" s="5" t="s">
        <v>183</v>
      </c>
      <c r="V12" s="5" t="s">
        <v>182</v>
      </c>
      <c r="W12" s="5" t="s">
        <v>182</v>
      </c>
      <c r="X12" s="5">
        <v>3.4</v>
      </c>
      <c r="Y12" s="5">
        <v>7.8</v>
      </c>
      <c r="Z12" s="5">
        <v>7.8</v>
      </c>
      <c r="AA12" s="5" t="s">
        <v>158</v>
      </c>
      <c r="AB12" s="5">
        <v>1.4E-2</v>
      </c>
      <c r="AC12" s="5">
        <v>1.4E-3</v>
      </c>
      <c r="AD12" s="5">
        <v>5.8</v>
      </c>
      <c r="AE12" s="5" t="s">
        <v>165</v>
      </c>
      <c r="AF12" s="5" t="s">
        <v>182</v>
      </c>
      <c r="AG12" s="5">
        <v>3.5999999999999999E-3</v>
      </c>
      <c r="AH12" s="5" t="s">
        <v>182</v>
      </c>
      <c r="AI12" s="5">
        <v>9.1999999999999998E-3</v>
      </c>
      <c r="AJ12" s="5">
        <v>64</v>
      </c>
      <c r="AK12" s="5">
        <v>178</v>
      </c>
      <c r="AL12" s="5" t="s">
        <v>158</v>
      </c>
      <c r="AM12" s="5">
        <v>2.3E-2</v>
      </c>
      <c r="AN12" s="5" t="s">
        <v>166</v>
      </c>
      <c r="AO12" s="5">
        <v>16.7</v>
      </c>
      <c r="AP12" s="5">
        <v>1400</v>
      </c>
      <c r="AQ12" s="5" t="s">
        <v>165</v>
      </c>
      <c r="AR12" s="5">
        <v>0.20399999999999999</v>
      </c>
      <c r="AS12" s="5">
        <v>0.2</v>
      </c>
      <c r="AT12" s="5">
        <v>19</v>
      </c>
      <c r="AU12" s="5">
        <v>19</v>
      </c>
      <c r="AV12" s="5" t="s">
        <v>158</v>
      </c>
      <c r="AW12" s="5" t="s">
        <v>158</v>
      </c>
      <c r="AX12" s="5">
        <v>2</v>
      </c>
      <c r="AY12" s="5">
        <v>0.01</v>
      </c>
      <c r="AZ12" s="5">
        <v>0.23300000000000001</v>
      </c>
      <c r="BA12" s="5" t="s">
        <v>184</v>
      </c>
      <c r="BC12" s="5" t="s">
        <v>184</v>
      </c>
      <c r="BE12" s="5" t="s">
        <v>158</v>
      </c>
      <c r="BF12" s="5" t="s">
        <v>158</v>
      </c>
      <c r="BG12" s="5" t="s">
        <v>158</v>
      </c>
      <c r="BH12" s="5">
        <v>8.0000000000000002E-3</v>
      </c>
      <c r="BI12" s="5">
        <v>0.48</v>
      </c>
      <c r="BJ12" s="5" t="s">
        <v>172</v>
      </c>
      <c r="BK12" s="5" t="s">
        <v>170</v>
      </c>
      <c r="BL12" s="5" t="s">
        <v>173</v>
      </c>
      <c r="BM12" s="5" t="s">
        <v>173</v>
      </c>
      <c r="BP12" s="5">
        <v>7</v>
      </c>
      <c r="BQ12" s="5">
        <v>0.04</v>
      </c>
      <c r="BS12" s="5" t="s">
        <v>185</v>
      </c>
      <c r="BT12" s="5" t="s">
        <v>185</v>
      </c>
      <c r="BW12" s="5" t="s">
        <v>182</v>
      </c>
      <c r="BX12" s="5">
        <v>1.2999999999999999E-3</v>
      </c>
      <c r="BY12" s="5">
        <v>4.9000000000000004</v>
      </c>
      <c r="BZ12" s="5">
        <v>48</v>
      </c>
      <c r="CA12" s="5" t="s">
        <v>168</v>
      </c>
      <c r="CB12" s="5">
        <v>168</v>
      </c>
      <c r="CC12" s="5">
        <v>216</v>
      </c>
      <c r="CD12" s="5" t="s">
        <v>175</v>
      </c>
      <c r="CE12" s="5" t="s">
        <v>175</v>
      </c>
      <c r="CJ12" s="5" t="s">
        <v>158</v>
      </c>
      <c r="CK12" s="5">
        <v>3.5000000000000003E-2</v>
      </c>
      <c r="CL12" s="5" t="s">
        <v>158</v>
      </c>
      <c r="CM12" s="5">
        <v>3.5000000000000003E-2</v>
      </c>
    </row>
    <row r="13" spans="1:91" x14ac:dyDescent="0.25">
      <c r="A13" s="5" t="s">
        <v>152</v>
      </c>
      <c r="B13" s="5" t="s">
        <v>205</v>
      </c>
      <c r="C13" s="5" t="s">
        <v>154</v>
      </c>
      <c r="D13" s="6">
        <v>43077.388888888891</v>
      </c>
      <c r="E13" s="5" t="s">
        <v>770</v>
      </c>
      <c r="F13" s="5" t="s">
        <v>770</v>
      </c>
      <c r="G13" s="5" t="s">
        <v>188</v>
      </c>
      <c r="BD13" s="5">
        <v>2.1000000000000001E-4</v>
      </c>
    </row>
    <row r="14" spans="1:91" x14ac:dyDescent="0.25">
      <c r="A14" s="5" t="s">
        <v>152</v>
      </c>
      <c r="B14" s="5" t="s">
        <v>205</v>
      </c>
      <c r="C14" s="5" t="s">
        <v>187</v>
      </c>
      <c r="D14" s="6">
        <v>43077.388888888891</v>
      </c>
      <c r="E14" s="5" t="s">
        <v>769</v>
      </c>
      <c r="F14" s="5" t="s">
        <v>769</v>
      </c>
      <c r="G14" s="5" t="s">
        <v>188</v>
      </c>
      <c r="AJ14" s="5">
        <v>62</v>
      </c>
      <c r="BN14" s="5">
        <v>6.61</v>
      </c>
      <c r="BO14" s="5">
        <v>75.900000000000006</v>
      </c>
      <c r="BP14" s="5">
        <v>6.86</v>
      </c>
      <c r="BR14" s="5">
        <v>280.89999999999998</v>
      </c>
      <c r="CF14" s="5">
        <v>28.98</v>
      </c>
      <c r="CG14" s="5">
        <v>25.88</v>
      </c>
      <c r="CI14" s="5">
        <v>553</v>
      </c>
    </row>
    <row r="15" spans="1:91" s="2" customFormat="1" x14ac:dyDescent="0.25">
      <c r="D15" s="3"/>
      <c r="H15" s="2">
        <f>(H9-H12)/((H9+H12)/2)*100</f>
        <v>-2.1276595744680775</v>
      </c>
      <c r="I15" s="2">
        <f t="shared" ref="I15:J15" si="5">(I9-I12)/((I9+I12)/2)*100</f>
        <v>11.64021164021165</v>
      </c>
      <c r="J15" s="2">
        <f t="shared" si="5"/>
        <v>-9.3750000000000089</v>
      </c>
      <c r="P15" s="2">
        <f t="shared" ref="P15:BP15" si="6">(P9-P12)/((P9+P12)/2)*100</f>
        <v>-8.333333333333341</v>
      </c>
      <c r="X15" s="2">
        <f t="shared" si="6"/>
        <v>-12.499999999999996</v>
      </c>
      <c r="Y15" s="2">
        <f t="shared" si="6"/>
        <v>-9.3959731543624194</v>
      </c>
      <c r="Z15" s="2">
        <f t="shared" si="6"/>
        <v>-9.3959731543624194</v>
      </c>
      <c r="AD15" s="2">
        <f t="shared" si="6"/>
        <v>-7.1428571428571344</v>
      </c>
      <c r="AG15" s="2">
        <f t="shared" si="6"/>
        <v>0</v>
      </c>
      <c r="AI15" s="2">
        <f t="shared" si="6"/>
        <v>-20.359281437125752</v>
      </c>
      <c r="AJ15" s="2">
        <f t="shared" si="6"/>
        <v>-16.949152542372879</v>
      </c>
      <c r="AO15" s="2">
        <f t="shared" si="6"/>
        <v>-11.392405063291132</v>
      </c>
      <c r="AP15" s="2">
        <f t="shared" si="6"/>
        <v>-24</v>
      </c>
      <c r="AR15" s="2">
        <f t="shared" si="6"/>
        <v>-5.541561712846339</v>
      </c>
      <c r="AT15" s="2">
        <f t="shared" si="6"/>
        <v>-5.4054054054054053</v>
      </c>
      <c r="AU15" s="2">
        <f t="shared" si="6"/>
        <v>-5.4054054054054053</v>
      </c>
      <c r="AX15" s="2">
        <f t="shared" si="6"/>
        <v>-10.526315789473681</v>
      </c>
      <c r="AZ15" s="2">
        <f t="shared" si="6"/>
        <v>-11.337868480725634</v>
      </c>
      <c r="BD15" s="2">
        <f>(BD10-BD13)/((BD10+BD13)/2)*100</f>
        <v>-62.5</v>
      </c>
      <c r="BI15" s="2">
        <f t="shared" si="6"/>
        <v>4.0816326530612281</v>
      </c>
      <c r="BN15" s="2">
        <f>(BN11-BN14)/((BN11+BN14)/2)*100</f>
        <v>0.15117157974300507</v>
      </c>
      <c r="BO15" s="2">
        <f>(BO11-BO14)/((BO11+BO14)/2)*100</f>
        <v>0.7874015748031421</v>
      </c>
      <c r="BP15" s="2">
        <f t="shared" si="6"/>
        <v>2.8169014084507067</v>
      </c>
      <c r="BR15" s="2">
        <f>(BR11-BR14)/((BR11+BR14)/2)*100</f>
        <v>-0.17815784785319794</v>
      </c>
      <c r="BY15" s="2">
        <f t="shared" ref="BY15:CC15" si="7">(BY9-BY12)/((BY9+BY12)/2)*100</f>
        <v>-8.5106382978723474</v>
      </c>
      <c r="BZ15" s="2">
        <f>(BZ9-BZ12)/((BZ9+BZ12)/2)*100</f>
        <v>8</v>
      </c>
      <c r="CC15" s="2">
        <f t="shared" si="7"/>
        <v>15.778251599147122</v>
      </c>
      <c r="CF15" s="2">
        <f t="shared" ref="CF15:CG15" si="8">(CF11-CF14)/((CF11+CF14)/2)*100</f>
        <v>-11.301494713816993</v>
      </c>
      <c r="CG15" s="2">
        <f t="shared" si="8"/>
        <v>12.735166425470332</v>
      </c>
      <c r="CI15" s="2">
        <f t="shared" ref="CI15" si="9">(CI11-CI14)/((CI11+CI14)/2)*100</f>
        <v>0</v>
      </c>
    </row>
    <row r="16" spans="1:91" x14ac:dyDescent="0.25">
      <c r="A16" s="5" t="s">
        <v>152</v>
      </c>
      <c r="B16" s="5" t="s">
        <v>249</v>
      </c>
      <c r="C16" s="5" t="s">
        <v>154</v>
      </c>
      <c r="D16" s="6">
        <v>43076.388888888891</v>
      </c>
      <c r="E16" s="5" t="s">
        <v>732</v>
      </c>
      <c r="F16" s="5" t="s">
        <v>732</v>
      </c>
      <c r="G16" s="5" t="s">
        <v>156</v>
      </c>
      <c r="H16" s="5">
        <v>15</v>
      </c>
      <c r="I16" s="5">
        <v>4.2999999999999997E-2</v>
      </c>
      <c r="J16" s="5">
        <v>28</v>
      </c>
      <c r="K16" s="5" t="s">
        <v>182</v>
      </c>
      <c r="L16" s="5" t="s">
        <v>182</v>
      </c>
      <c r="M16" s="5" t="s">
        <v>182</v>
      </c>
      <c r="N16" s="5">
        <v>8.0000000000000004E-4</v>
      </c>
      <c r="O16" s="5">
        <v>1.0999999999999999E-2</v>
      </c>
      <c r="P16" s="5">
        <v>0.14000000000000001</v>
      </c>
      <c r="Q16" s="5" t="s">
        <v>182</v>
      </c>
      <c r="R16" s="5" t="s">
        <v>182</v>
      </c>
      <c r="T16" s="5" t="s">
        <v>183</v>
      </c>
      <c r="U16" s="5" t="s">
        <v>183</v>
      </c>
      <c r="V16" s="5" t="s">
        <v>182</v>
      </c>
      <c r="W16" s="5" t="s">
        <v>182</v>
      </c>
      <c r="X16" s="5">
        <v>3.1</v>
      </c>
      <c r="Y16" s="5">
        <v>3.6</v>
      </c>
      <c r="Z16" s="5">
        <v>3.2</v>
      </c>
      <c r="AA16" s="5" t="s">
        <v>158</v>
      </c>
      <c r="AB16" s="5">
        <v>3.3000000000000002E-2</v>
      </c>
      <c r="AC16" s="5">
        <v>1.1999999999999999E-3</v>
      </c>
      <c r="AD16" s="5">
        <v>1.6</v>
      </c>
      <c r="AE16" s="5">
        <v>1.5</v>
      </c>
      <c r="AF16" s="5" t="s">
        <v>182</v>
      </c>
      <c r="AG16" s="5">
        <v>6.0000000000000001E-3</v>
      </c>
      <c r="AH16" s="5" t="s">
        <v>182</v>
      </c>
      <c r="AI16" s="5">
        <v>1.0500000000000001E-2</v>
      </c>
      <c r="AJ16" s="9">
        <v>45</v>
      </c>
      <c r="AK16" s="5">
        <v>246</v>
      </c>
      <c r="AL16" s="5" t="s">
        <v>158</v>
      </c>
      <c r="AM16" s="5">
        <v>4.2000000000000003E-2</v>
      </c>
      <c r="AN16" s="5">
        <v>40.4</v>
      </c>
      <c r="AO16" s="5">
        <v>20.9</v>
      </c>
      <c r="AP16" s="5">
        <v>2800</v>
      </c>
      <c r="AQ16" s="5" t="s">
        <v>165</v>
      </c>
      <c r="AR16" s="5" t="s">
        <v>157</v>
      </c>
      <c r="AS16" s="5" t="s">
        <v>168</v>
      </c>
      <c r="AT16" s="5">
        <v>46</v>
      </c>
      <c r="AU16" s="5">
        <v>46</v>
      </c>
      <c r="AV16" s="5" t="s">
        <v>158</v>
      </c>
      <c r="AW16" s="5">
        <v>0.2</v>
      </c>
      <c r="AX16" s="5">
        <v>3.2</v>
      </c>
      <c r="AY16" s="5" t="s">
        <v>158</v>
      </c>
      <c r="AZ16" s="5">
        <v>0.42</v>
      </c>
      <c r="BA16" s="5" t="s">
        <v>184</v>
      </c>
      <c r="BC16" s="5" t="s">
        <v>184</v>
      </c>
      <c r="BD16" s="9"/>
      <c r="BE16" s="5" t="s">
        <v>158</v>
      </c>
      <c r="BF16" s="5" t="s">
        <v>158</v>
      </c>
      <c r="BG16" s="5" t="s">
        <v>158</v>
      </c>
      <c r="BH16" s="5" t="s">
        <v>158</v>
      </c>
      <c r="BI16" s="5">
        <v>0.32</v>
      </c>
      <c r="BJ16" s="5">
        <v>2.3E-2</v>
      </c>
      <c r="BK16" s="5" t="s">
        <v>170</v>
      </c>
      <c r="BL16" s="5" t="s">
        <v>173</v>
      </c>
      <c r="BM16" s="5" t="s">
        <v>173</v>
      </c>
      <c r="BP16" s="5">
        <v>7.3</v>
      </c>
      <c r="BQ16" s="5" t="s">
        <v>179</v>
      </c>
      <c r="BS16" s="5" t="s">
        <v>185</v>
      </c>
      <c r="BT16" s="5" t="s">
        <v>185</v>
      </c>
      <c r="BW16" s="5" t="s">
        <v>182</v>
      </c>
      <c r="BX16" s="5">
        <v>4.1999999999999997E-3</v>
      </c>
      <c r="BY16" s="5">
        <v>3.6</v>
      </c>
      <c r="BZ16" s="9">
        <v>35</v>
      </c>
      <c r="CA16" s="5" t="s">
        <v>168</v>
      </c>
      <c r="CB16" s="5">
        <v>310</v>
      </c>
      <c r="CC16" s="5">
        <v>310</v>
      </c>
      <c r="CD16" s="5" t="s">
        <v>175</v>
      </c>
      <c r="CE16" s="5" t="s">
        <v>175</v>
      </c>
      <c r="CJ16" s="5" t="s">
        <v>158</v>
      </c>
      <c r="CK16" s="5">
        <v>7.0000000000000007E-2</v>
      </c>
      <c r="CL16" s="5">
        <v>1.4999999999999999E-2</v>
      </c>
      <c r="CM16" s="5">
        <v>0.05</v>
      </c>
    </row>
    <row r="17" spans="1:91" x14ac:dyDescent="0.25">
      <c r="A17" s="5" t="s">
        <v>152</v>
      </c>
      <c r="B17" s="5" t="s">
        <v>249</v>
      </c>
      <c r="C17" s="5" t="s">
        <v>154</v>
      </c>
      <c r="D17" s="6">
        <v>43076.392361111109</v>
      </c>
      <c r="E17" s="5" t="s">
        <v>733</v>
      </c>
      <c r="F17" s="5" t="s">
        <v>733</v>
      </c>
      <c r="G17" s="5" t="s">
        <v>156</v>
      </c>
      <c r="AJ17" s="9"/>
      <c r="BD17" s="9">
        <v>3.6999999999999999E-4</v>
      </c>
      <c r="BZ17" s="9"/>
    </row>
    <row r="18" spans="1:91" x14ac:dyDescent="0.25">
      <c r="A18" s="5" t="s">
        <v>152</v>
      </c>
      <c r="B18" s="5" t="s">
        <v>249</v>
      </c>
      <c r="C18" s="5" t="s">
        <v>187</v>
      </c>
      <c r="D18" s="6">
        <v>43076.388888888891</v>
      </c>
      <c r="E18" s="5" t="s">
        <v>732</v>
      </c>
      <c r="F18" s="5" t="s">
        <v>732</v>
      </c>
      <c r="G18" s="5" t="s">
        <v>156</v>
      </c>
      <c r="AJ18" s="9">
        <v>68</v>
      </c>
      <c r="BD18" s="9"/>
      <c r="BN18" s="5">
        <v>7.92</v>
      </c>
      <c r="BO18" s="5">
        <v>96.3</v>
      </c>
      <c r="BP18" s="5">
        <v>6.89</v>
      </c>
      <c r="BR18" s="5">
        <v>254.2</v>
      </c>
      <c r="BZ18" s="9"/>
      <c r="CF18" s="5">
        <v>25.04</v>
      </c>
      <c r="CG18" s="5">
        <v>28.5</v>
      </c>
      <c r="CI18" s="5">
        <v>1000</v>
      </c>
    </row>
    <row r="19" spans="1:91" x14ac:dyDescent="0.25">
      <c r="A19" s="5" t="s">
        <v>152</v>
      </c>
      <c r="B19" s="5" t="s">
        <v>249</v>
      </c>
      <c r="C19" s="5" t="s">
        <v>154</v>
      </c>
      <c r="D19" s="6">
        <v>43076.388888888891</v>
      </c>
      <c r="E19" s="5" t="s">
        <v>771</v>
      </c>
      <c r="F19" s="5" t="s">
        <v>771</v>
      </c>
      <c r="G19" s="5" t="s">
        <v>188</v>
      </c>
      <c r="H19" s="5">
        <v>14</v>
      </c>
      <c r="I19" s="5">
        <v>0.05</v>
      </c>
      <c r="J19" s="5">
        <v>29</v>
      </c>
      <c r="K19" s="5" t="s">
        <v>182</v>
      </c>
      <c r="L19" s="5" t="s">
        <v>182</v>
      </c>
      <c r="M19" s="5" t="s">
        <v>182</v>
      </c>
      <c r="N19" s="5">
        <v>8.0000000000000004E-4</v>
      </c>
      <c r="O19" s="5">
        <v>0.01</v>
      </c>
      <c r="P19" s="5">
        <v>0.17499999999999999</v>
      </c>
      <c r="Q19" s="5" t="s">
        <v>182</v>
      </c>
      <c r="R19" s="5" t="s">
        <v>182</v>
      </c>
      <c r="T19" s="5" t="s">
        <v>183</v>
      </c>
      <c r="U19" s="5" t="s">
        <v>183</v>
      </c>
      <c r="V19" s="5" t="s">
        <v>182</v>
      </c>
      <c r="W19" s="5" t="s">
        <v>182</v>
      </c>
      <c r="X19" s="5">
        <v>3.3</v>
      </c>
      <c r="Y19" s="5">
        <v>3.6</v>
      </c>
      <c r="Z19" s="5">
        <v>3.6</v>
      </c>
      <c r="AA19" s="5" t="s">
        <v>158</v>
      </c>
      <c r="AB19" s="5">
        <v>3.4000000000000002E-2</v>
      </c>
      <c r="AC19" s="5">
        <v>1.2999999999999999E-3</v>
      </c>
      <c r="AD19" s="5">
        <v>1.6</v>
      </c>
      <c r="AE19" s="5">
        <v>1</v>
      </c>
      <c r="AF19" s="5" t="s">
        <v>182</v>
      </c>
      <c r="AG19" s="5">
        <v>5.8999999999999999E-3</v>
      </c>
      <c r="AH19" s="5" t="s">
        <v>182</v>
      </c>
      <c r="AI19" s="5">
        <v>1.2999999999999999E-2</v>
      </c>
      <c r="AJ19" s="9">
        <v>60</v>
      </c>
      <c r="AK19" s="5">
        <v>249</v>
      </c>
      <c r="AL19" s="5" t="s">
        <v>158</v>
      </c>
      <c r="AM19" s="5">
        <v>4.5999999999999999E-2</v>
      </c>
      <c r="AN19" s="5">
        <v>51.01</v>
      </c>
      <c r="AO19" s="5">
        <v>20.6</v>
      </c>
      <c r="AP19" s="5">
        <v>2800</v>
      </c>
      <c r="AQ19" s="5" t="s">
        <v>165</v>
      </c>
      <c r="AR19" s="5" t="s">
        <v>157</v>
      </c>
      <c r="AS19" s="5" t="s">
        <v>168</v>
      </c>
      <c r="AT19" s="5">
        <v>51</v>
      </c>
      <c r="AU19" s="5">
        <v>51</v>
      </c>
      <c r="AV19" s="5" t="s">
        <v>158</v>
      </c>
      <c r="AW19" s="5">
        <v>0.19500000000000001</v>
      </c>
      <c r="AX19" s="5">
        <v>3</v>
      </c>
      <c r="AY19" s="5" t="s">
        <v>158</v>
      </c>
      <c r="AZ19" s="5">
        <v>0.40500000000000003</v>
      </c>
      <c r="BA19" s="5" t="s">
        <v>184</v>
      </c>
      <c r="BC19" s="5" t="s">
        <v>184</v>
      </c>
      <c r="BD19" s="9"/>
      <c r="BE19" s="5" t="s">
        <v>158</v>
      </c>
      <c r="BF19" s="5" t="s">
        <v>158</v>
      </c>
      <c r="BG19" s="5" t="s">
        <v>158</v>
      </c>
      <c r="BH19" s="5" t="s">
        <v>158</v>
      </c>
      <c r="BI19" s="5">
        <v>0.32</v>
      </c>
      <c r="BJ19" s="5">
        <v>2.3E-2</v>
      </c>
      <c r="BK19" s="5" t="s">
        <v>170</v>
      </c>
      <c r="BL19" s="5" t="s">
        <v>173</v>
      </c>
      <c r="BM19" s="5" t="s">
        <v>173</v>
      </c>
      <c r="BP19" s="5">
        <v>7.3</v>
      </c>
      <c r="BQ19" s="5" t="s">
        <v>179</v>
      </c>
      <c r="BS19" s="5" t="s">
        <v>185</v>
      </c>
      <c r="BT19" s="5" t="s">
        <v>185</v>
      </c>
      <c r="BW19" s="5" t="s">
        <v>182</v>
      </c>
      <c r="BX19" s="5">
        <v>4.1999999999999997E-3</v>
      </c>
      <c r="BY19" s="5">
        <v>3.7</v>
      </c>
      <c r="BZ19" s="9">
        <v>54</v>
      </c>
      <c r="CA19" s="5" t="s">
        <v>168</v>
      </c>
      <c r="CB19" s="5">
        <v>303</v>
      </c>
      <c r="CC19" s="5">
        <v>357</v>
      </c>
      <c r="CD19" s="5" t="s">
        <v>175</v>
      </c>
      <c r="CE19" s="5" t="s">
        <v>175</v>
      </c>
      <c r="CJ19" s="5" t="s">
        <v>158</v>
      </c>
      <c r="CK19" s="5">
        <v>8.2000000000000003E-2</v>
      </c>
      <c r="CL19" s="5">
        <v>1.2E-2</v>
      </c>
      <c r="CM19" s="5">
        <v>5.5E-2</v>
      </c>
    </row>
    <row r="20" spans="1:91" x14ac:dyDescent="0.25">
      <c r="A20" s="5" t="s">
        <v>152</v>
      </c>
      <c r="B20" s="5" t="s">
        <v>249</v>
      </c>
      <c r="C20" s="5" t="s">
        <v>154</v>
      </c>
      <c r="D20" s="6">
        <v>43076.392361111109</v>
      </c>
      <c r="E20" s="5" t="s">
        <v>772</v>
      </c>
      <c r="F20" s="5" t="s">
        <v>772</v>
      </c>
      <c r="G20" s="5" t="s">
        <v>188</v>
      </c>
      <c r="AJ20" s="9"/>
      <c r="BD20" s="9">
        <v>6.8999999999999997E-4</v>
      </c>
      <c r="BZ20" s="9"/>
    </row>
    <row r="21" spans="1:91" x14ac:dyDescent="0.25">
      <c r="A21" s="5" t="s">
        <v>152</v>
      </c>
      <c r="B21" s="5" t="s">
        <v>249</v>
      </c>
      <c r="C21" s="5" t="s">
        <v>187</v>
      </c>
      <c r="D21" s="6">
        <v>43076.388888888891</v>
      </c>
      <c r="E21" s="5" t="s">
        <v>771</v>
      </c>
      <c r="F21" s="5" t="s">
        <v>771</v>
      </c>
      <c r="G21" s="5" t="s">
        <v>188</v>
      </c>
      <c r="AJ21" s="9">
        <v>68</v>
      </c>
      <c r="BD21" s="9"/>
      <c r="BN21" s="5">
        <v>7.52</v>
      </c>
      <c r="BO21" s="5">
        <v>96.3</v>
      </c>
      <c r="BP21" s="5">
        <v>6.89</v>
      </c>
      <c r="BR21" s="5">
        <v>254.2</v>
      </c>
      <c r="BZ21" s="9"/>
      <c r="CF21" s="5">
        <v>28.5</v>
      </c>
      <c r="CG21" s="5">
        <v>25.04</v>
      </c>
      <c r="CI21" s="5">
        <v>1000</v>
      </c>
    </row>
    <row r="22" spans="1:91" s="2" customFormat="1" x14ac:dyDescent="0.25">
      <c r="D22" s="3"/>
      <c r="H22" s="2">
        <f>(H16-H19)/((H16+H19)/2)*100</f>
        <v>6.8965517241379306</v>
      </c>
      <c r="I22" s="2">
        <f t="shared" ref="I22:J22" si="10">(I16-I19)/((I16+I19)/2)*100</f>
        <v>-15.05376344086023</v>
      </c>
      <c r="J22" s="2">
        <f t="shared" si="10"/>
        <v>-3.5087719298245612</v>
      </c>
      <c r="P22" s="2">
        <f t="shared" ref="P22:BP22" si="11">(P16-P19)/((P16+P19)/2)*100</f>
        <v>-22.222222222222207</v>
      </c>
      <c r="X22" s="2">
        <f t="shared" si="11"/>
        <v>-6.249999999999992</v>
      </c>
      <c r="Y22" s="2">
        <f t="shared" si="11"/>
        <v>0</v>
      </c>
      <c r="Z22" s="2">
        <f t="shared" si="11"/>
        <v>-11.764705882352937</v>
      </c>
      <c r="AD22" s="2">
        <f t="shared" si="11"/>
        <v>0</v>
      </c>
      <c r="AG22" s="2">
        <f t="shared" si="11"/>
        <v>1.6806722689075675</v>
      </c>
      <c r="AI22" s="2">
        <f t="shared" si="11"/>
        <v>-21.27659574468084</v>
      </c>
      <c r="AJ22" s="21">
        <f t="shared" si="11"/>
        <v>-28.571428571428569</v>
      </c>
      <c r="AO22" s="2">
        <f t="shared" si="11"/>
        <v>1.4457831325301069</v>
      </c>
      <c r="AP22" s="2">
        <f t="shared" si="11"/>
        <v>0</v>
      </c>
      <c r="AT22" s="2">
        <f t="shared" si="11"/>
        <v>-10.309278350515463</v>
      </c>
      <c r="AU22" s="2">
        <f t="shared" si="11"/>
        <v>-10.309278350515463</v>
      </c>
      <c r="AX22" s="2">
        <f t="shared" si="11"/>
        <v>6.4516129032258114</v>
      </c>
      <c r="AZ22" s="2">
        <f t="shared" si="11"/>
        <v>3.6363636363636265</v>
      </c>
      <c r="BD22" s="21">
        <f>(BD17-BD20)/((BD17+BD20)/2)*100</f>
        <v>-60.377358490566039</v>
      </c>
      <c r="BI22" s="2">
        <f t="shared" si="11"/>
        <v>0</v>
      </c>
      <c r="BN22" s="2">
        <f>(BN18-BN21)/((BN18+BN21)/2)*100</f>
        <v>5.1813471502590716</v>
      </c>
      <c r="BO22" s="2">
        <f>(BO18-BO21)/((BO18+BO21)/2)*100</f>
        <v>0</v>
      </c>
      <c r="BP22" s="2">
        <f t="shared" si="11"/>
        <v>0</v>
      </c>
      <c r="BR22" s="2">
        <f>(BR18-BR21)/((BR18+BR21)/2)*100</f>
        <v>0</v>
      </c>
      <c r="BY22" s="2">
        <f t="shared" ref="BY22:CC22" si="12">(BY16-BY19)/((BY16+BY19)/2)*100</f>
        <v>-2.7397260273972623</v>
      </c>
      <c r="BZ22" s="21">
        <f>(BZ16-BZ19)/((BZ16+BZ19)/2)*100</f>
        <v>-42.696629213483142</v>
      </c>
      <c r="CC22" s="2">
        <f t="shared" si="12"/>
        <v>-14.09295352323838</v>
      </c>
      <c r="CF22" s="2">
        <f t="shared" ref="CF22:CG22" si="13">(CF18-CF21)/((CF18+CF21)/2)*100</f>
        <v>-12.924915950691076</v>
      </c>
      <c r="CG22" s="2">
        <f t="shared" si="13"/>
        <v>12.924915950691076</v>
      </c>
      <c r="CI22" s="2">
        <f t="shared" ref="CI22" si="14">(CI18-CI21)/((CI18+CI21)/2)*100</f>
        <v>0</v>
      </c>
    </row>
    <row r="23" spans="1:91" x14ac:dyDescent="0.25">
      <c r="A23" s="5" t="s">
        <v>152</v>
      </c>
      <c r="B23" s="5" t="s">
        <v>254</v>
      </c>
      <c r="C23" s="5" t="s">
        <v>154</v>
      </c>
      <c r="D23" s="6">
        <v>43081.429166666669</v>
      </c>
      <c r="E23" s="5" t="s">
        <v>734</v>
      </c>
      <c r="F23" s="5" t="s">
        <v>734</v>
      </c>
      <c r="G23" s="5" t="s">
        <v>156</v>
      </c>
      <c r="H23" s="5">
        <v>22</v>
      </c>
      <c r="I23" s="5">
        <v>6.59E-2</v>
      </c>
      <c r="J23" s="5">
        <v>1.4</v>
      </c>
      <c r="K23" s="5" t="s">
        <v>197</v>
      </c>
      <c r="L23" s="5" t="s">
        <v>197</v>
      </c>
      <c r="M23" s="5">
        <v>1.6000000000000001E-3</v>
      </c>
      <c r="N23" s="5">
        <v>8.0999999999999996E-3</v>
      </c>
      <c r="O23" s="5">
        <v>1.2800000000000001E-2</v>
      </c>
      <c r="P23" s="5">
        <v>4.8599999999999997E-2</v>
      </c>
      <c r="Q23" s="5" t="s">
        <v>197</v>
      </c>
      <c r="R23" s="5" t="s">
        <v>197</v>
      </c>
      <c r="T23" s="5" t="s">
        <v>183</v>
      </c>
      <c r="U23" s="5" t="s">
        <v>183</v>
      </c>
      <c r="V23" s="5" t="s">
        <v>197</v>
      </c>
      <c r="W23" s="5" t="s">
        <v>197</v>
      </c>
      <c r="X23" s="5">
        <v>3.3</v>
      </c>
      <c r="Y23" s="5">
        <v>4.5</v>
      </c>
      <c r="Z23" s="5">
        <v>4.5</v>
      </c>
      <c r="AA23" s="5" t="s">
        <v>198</v>
      </c>
      <c r="AB23" s="5" t="s">
        <v>198</v>
      </c>
      <c r="AC23" s="5">
        <v>1.1000000000000001E-3</v>
      </c>
      <c r="AD23" s="5">
        <v>1.3</v>
      </c>
      <c r="AE23" s="5" t="s">
        <v>165</v>
      </c>
      <c r="AF23" s="5" t="s">
        <v>197</v>
      </c>
      <c r="AG23" s="5">
        <v>2.7000000000000001E-3</v>
      </c>
      <c r="AH23" s="5" t="s">
        <v>197</v>
      </c>
      <c r="AI23" s="5">
        <v>3.7000000000000002E-3</v>
      </c>
      <c r="AJ23" s="5">
        <v>63</v>
      </c>
      <c r="AK23" s="5">
        <v>111</v>
      </c>
      <c r="AL23" s="5" t="s">
        <v>198</v>
      </c>
      <c r="AM23" s="5" t="s">
        <v>198</v>
      </c>
      <c r="AN23" s="5" t="s">
        <v>166</v>
      </c>
      <c r="AO23" s="5">
        <v>14.4</v>
      </c>
      <c r="AP23" s="5">
        <v>68</v>
      </c>
      <c r="AQ23" s="5" t="s">
        <v>165</v>
      </c>
      <c r="AR23" s="5">
        <v>0.45500000000000002</v>
      </c>
      <c r="AS23" s="5" t="s">
        <v>168</v>
      </c>
      <c r="AT23" s="5">
        <v>7.2</v>
      </c>
      <c r="AU23" s="5">
        <v>7.2</v>
      </c>
      <c r="AV23" s="5" t="s">
        <v>198</v>
      </c>
      <c r="AW23" s="5" t="s">
        <v>198</v>
      </c>
      <c r="AX23" s="5">
        <v>1.5</v>
      </c>
      <c r="AY23" s="5">
        <v>6.93E-2</v>
      </c>
      <c r="AZ23" s="5">
        <v>0.74399999999999999</v>
      </c>
      <c r="BA23" s="5" t="s">
        <v>199</v>
      </c>
      <c r="BC23" s="5" t="s">
        <v>199</v>
      </c>
      <c r="BE23" s="5" t="s">
        <v>198</v>
      </c>
      <c r="BF23" s="5" t="s">
        <v>198</v>
      </c>
      <c r="BG23" s="5" t="s">
        <v>198</v>
      </c>
      <c r="BH23" s="5" t="s">
        <v>198</v>
      </c>
      <c r="BI23" s="5">
        <v>0.28999999999999998</v>
      </c>
      <c r="BJ23" s="5" t="s">
        <v>172</v>
      </c>
      <c r="BK23" s="5" t="s">
        <v>170</v>
      </c>
      <c r="BL23" s="5">
        <v>0.97899999999999998</v>
      </c>
      <c r="BM23" s="5">
        <v>0.97899999999999998</v>
      </c>
      <c r="BP23" s="5">
        <v>7.4</v>
      </c>
      <c r="BQ23" s="5" t="s">
        <v>179</v>
      </c>
      <c r="BS23" s="5" t="s">
        <v>202</v>
      </c>
      <c r="BT23" s="5" t="s">
        <v>202</v>
      </c>
      <c r="BW23" s="5" t="s">
        <v>197</v>
      </c>
      <c r="BX23" s="5" t="s">
        <v>197</v>
      </c>
      <c r="BY23" s="5">
        <v>8.5</v>
      </c>
      <c r="BZ23" s="5">
        <v>69</v>
      </c>
      <c r="CA23" s="5" t="s">
        <v>168</v>
      </c>
      <c r="CB23" s="5">
        <v>79</v>
      </c>
      <c r="CC23" s="5">
        <v>149</v>
      </c>
      <c r="CD23" s="5" t="s">
        <v>175</v>
      </c>
      <c r="CE23" s="5">
        <v>3.0000000000000001E-3</v>
      </c>
      <c r="CJ23" s="5" t="s">
        <v>198</v>
      </c>
      <c r="CK23" s="5">
        <v>7.6E-3</v>
      </c>
      <c r="CL23" s="5">
        <v>8.8000000000000005E-3</v>
      </c>
      <c r="CM23" s="5">
        <v>1.35E-2</v>
      </c>
    </row>
    <row r="24" spans="1:91" x14ac:dyDescent="0.25">
      <c r="A24" s="5" t="s">
        <v>152</v>
      </c>
      <c r="B24" s="5" t="s">
        <v>254</v>
      </c>
      <c r="C24" s="5" t="s">
        <v>154</v>
      </c>
      <c r="D24" s="6">
        <v>43081.429166666669</v>
      </c>
      <c r="E24" s="5" t="s">
        <v>735</v>
      </c>
      <c r="F24" s="5" t="s">
        <v>735</v>
      </c>
      <c r="G24" s="5" t="s">
        <v>156</v>
      </c>
      <c r="BD24" s="5">
        <v>3.6000000000000002E-4</v>
      </c>
    </row>
    <row r="25" spans="1:91" x14ac:dyDescent="0.25">
      <c r="A25" s="5" t="s">
        <v>152</v>
      </c>
      <c r="B25" s="5" t="s">
        <v>254</v>
      </c>
      <c r="C25" s="5" t="s">
        <v>187</v>
      </c>
      <c r="D25" s="6">
        <v>43081.429166666669</v>
      </c>
      <c r="E25" s="5" t="s">
        <v>734</v>
      </c>
      <c r="F25" s="5" t="s">
        <v>734</v>
      </c>
      <c r="G25" s="5" t="s">
        <v>156</v>
      </c>
      <c r="AJ25" s="5">
        <v>69</v>
      </c>
      <c r="BN25" s="5">
        <v>7.78</v>
      </c>
      <c r="BO25" s="5">
        <v>97.2</v>
      </c>
      <c r="BP25" s="5">
        <v>7.44</v>
      </c>
      <c r="BR25" s="5">
        <v>273.3</v>
      </c>
      <c r="CF25" s="5">
        <v>24.37</v>
      </c>
      <c r="CG25" s="5">
        <v>23</v>
      </c>
      <c r="CI25" s="5">
        <v>135</v>
      </c>
    </row>
    <row r="26" spans="1:91" x14ac:dyDescent="0.25">
      <c r="A26" s="5" t="s">
        <v>152</v>
      </c>
      <c r="B26" s="5" t="s">
        <v>254</v>
      </c>
      <c r="C26" s="5" t="s">
        <v>154</v>
      </c>
      <c r="D26" s="6">
        <v>43081.429166666669</v>
      </c>
      <c r="E26" s="5" t="s">
        <v>773</v>
      </c>
      <c r="F26" s="5" t="s">
        <v>773</v>
      </c>
      <c r="G26" s="5" t="s">
        <v>188</v>
      </c>
      <c r="H26" s="5">
        <v>24</v>
      </c>
      <c r="I26" s="5">
        <v>5.1999999999999998E-2</v>
      </c>
      <c r="J26" s="5">
        <v>1.3</v>
      </c>
      <c r="K26" s="5" t="s">
        <v>197</v>
      </c>
      <c r="L26" s="5" t="s">
        <v>197</v>
      </c>
      <c r="M26" s="5">
        <v>1.2999999999999999E-3</v>
      </c>
      <c r="N26" s="5">
        <v>6.7499999999999999E-3</v>
      </c>
      <c r="O26" s="5">
        <v>1.06E-2</v>
      </c>
      <c r="P26" s="5">
        <v>4.2900000000000001E-2</v>
      </c>
      <c r="Q26" s="5" t="s">
        <v>197</v>
      </c>
      <c r="R26" s="5" t="s">
        <v>197</v>
      </c>
      <c r="T26" s="5" t="s">
        <v>183</v>
      </c>
      <c r="U26" s="5" t="s">
        <v>183</v>
      </c>
      <c r="V26" s="5" t="s">
        <v>197</v>
      </c>
      <c r="W26" s="5" t="s">
        <v>197</v>
      </c>
      <c r="X26" s="5">
        <v>3.4</v>
      </c>
      <c r="Y26" s="5">
        <v>5.0999999999999996</v>
      </c>
      <c r="Z26" s="5">
        <v>5.0999999999999996</v>
      </c>
      <c r="AA26" s="5" t="s">
        <v>198</v>
      </c>
      <c r="AB26" s="5" t="s">
        <v>198</v>
      </c>
      <c r="AC26" s="5">
        <v>1.1999999999999999E-3</v>
      </c>
      <c r="AD26" s="5">
        <v>1.3</v>
      </c>
      <c r="AE26" s="5" t="s">
        <v>165</v>
      </c>
      <c r="AF26" s="5" t="s">
        <v>197</v>
      </c>
      <c r="AG26" s="5">
        <v>2.3E-3</v>
      </c>
      <c r="AH26" s="5" t="s">
        <v>197</v>
      </c>
      <c r="AI26" s="5">
        <v>4.4000000000000003E-3</v>
      </c>
      <c r="AJ26" s="5">
        <v>62</v>
      </c>
      <c r="AK26" s="5">
        <v>90</v>
      </c>
      <c r="AL26" s="5" t="s">
        <v>198</v>
      </c>
      <c r="AM26" s="5" t="s">
        <v>198</v>
      </c>
      <c r="AN26" s="5" t="s">
        <v>166</v>
      </c>
      <c r="AO26" s="5">
        <v>14.3</v>
      </c>
      <c r="AP26" s="5">
        <v>68</v>
      </c>
      <c r="AQ26" s="5" t="s">
        <v>165</v>
      </c>
      <c r="AR26" s="5">
        <v>0.36399999999999999</v>
      </c>
      <c r="AS26" s="5">
        <v>0.11</v>
      </c>
      <c r="AT26" s="5">
        <v>6.1</v>
      </c>
      <c r="AU26" s="5">
        <v>6.2</v>
      </c>
      <c r="AV26" s="5" t="s">
        <v>198</v>
      </c>
      <c r="AW26" s="5" t="s">
        <v>198</v>
      </c>
      <c r="AX26" s="5">
        <v>1.4</v>
      </c>
      <c r="AY26" s="5">
        <v>5.5E-2</v>
      </c>
      <c r="AZ26" s="5">
        <v>0.6</v>
      </c>
      <c r="BA26" s="5" t="s">
        <v>199</v>
      </c>
      <c r="BC26" s="5" t="s">
        <v>199</v>
      </c>
      <c r="BE26" s="5" t="s">
        <v>198</v>
      </c>
      <c r="BF26" s="5" t="s">
        <v>198</v>
      </c>
      <c r="BG26" s="5" t="s">
        <v>198</v>
      </c>
      <c r="BH26" s="5" t="s">
        <v>198</v>
      </c>
      <c r="BI26" s="5">
        <v>0.27</v>
      </c>
      <c r="BJ26" s="5" t="s">
        <v>172</v>
      </c>
      <c r="BK26" s="5" t="s">
        <v>170</v>
      </c>
      <c r="BL26" s="5">
        <v>0.999</v>
      </c>
      <c r="BM26" s="5">
        <v>0.999</v>
      </c>
      <c r="BP26" s="5">
        <v>7.5</v>
      </c>
      <c r="BQ26" s="5" t="s">
        <v>179</v>
      </c>
      <c r="BS26" s="5" t="s">
        <v>202</v>
      </c>
      <c r="BT26" s="5" t="s">
        <v>202</v>
      </c>
      <c r="BW26" s="5" t="s">
        <v>197</v>
      </c>
      <c r="BX26" s="5" t="s">
        <v>197</v>
      </c>
      <c r="BY26" s="5">
        <v>8.1999999999999993</v>
      </c>
      <c r="BZ26" s="5">
        <v>67</v>
      </c>
      <c r="CA26" s="5" t="s">
        <v>168</v>
      </c>
      <c r="CB26" s="5">
        <v>80</v>
      </c>
      <c r="CC26" s="5">
        <v>149</v>
      </c>
      <c r="CD26" s="5" t="s">
        <v>175</v>
      </c>
      <c r="CE26" s="5" t="s">
        <v>175</v>
      </c>
      <c r="CJ26" s="5" t="s">
        <v>198</v>
      </c>
      <c r="CK26" s="5">
        <v>7.0000000000000001E-3</v>
      </c>
      <c r="CL26" s="5">
        <v>7.4000000000000003E-3</v>
      </c>
      <c r="CM26" s="5">
        <v>1.15E-2</v>
      </c>
    </row>
    <row r="27" spans="1:91" x14ac:dyDescent="0.25">
      <c r="A27" s="5" t="s">
        <v>152</v>
      </c>
      <c r="B27" s="5" t="s">
        <v>254</v>
      </c>
      <c r="C27" s="5" t="s">
        <v>154</v>
      </c>
      <c r="D27" s="6">
        <v>43081.429166666669</v>
      </c>
      <c r="E27" s="5" t="s">
        <v>774</v>
      </c>
      <c r="F27" s="5" t="s">
        <v>774</v>
      </c>
      <c r="G27" s="5" t="s">
        <v>188</v>
      </c>
      <c r="BD27" s="5">
        <v>4.4999999999999999E-4</v>
      </c>
    </row>
    <row r="28" spans="1:91" x14ac:dyDescent="0.25">
      <c r="A28" s="5" t="s">
        <v>152</v>
      </c>
      <c r="B28" s="5" t="s">
        <v>254</v>
      </c>
      <c r="C28" s="5" t="s">
        <v>187</v>
      </c>
      <c r="D28" s="6">
        <v>43081.429166666669</v>
      </c>
      <c r="E28" s="5" t="s">
        <v>773</v>
      </c>
      <c r="F28" s="5" t="s">
        <v>773</v>
      </c>
      <c r="G28" s="5" t="s">
        <v>188</v>
      </c>
      <c r="AJ28" s="5">
        <v>69</v>
      </c>
      <c r="BN28" s="5">
        <v>7.78</v>
      </c>
      <c r="BO28" s="5">
        <v>97.2</v>
      </c>
      <c r="BP28" s="5">
        <v>7.44</v>
      </c>
      <c r="BR28" s="5">
        <v>273.3</v>
      </c>
      <c r="CF28" s="5">
        <v>23</v>
      </c>
      <c r="CG28" s="5">
        <v>24.37</v>
      </c>
      <c r="CI28" s="5">
        <v>135</v>
      </c>
    </row>
    <row r="29" spans="1:91" s="2" customFormat="1" x14ac:dyDescent="0.25">
      <c r="D29" s="3"/>
      <c r="H29" s="2">
        <f>(H23-H26)/((H23+H26)/2)*100</f>
        <v>-8.695652173913043</v>
      </c>
      <c r="I29" s="2">
        <f t="shared" ref="I29:J29" si="15">(I23-I26)/((I23+I26)/2)*100</f>
        <v>23.579304495335034</v>
      </c>
      <c r="J29" s="2">
        <f t="shared" si="15"/>
        <v>7.4074074074073977</v>
      </c>
      <c r="P29" s="2">
        <f t="shared" ref="P29:BP29" si="16">(P23-P26)/((P23+P26)/2)*100</f>
        <v>12.459016393442617</v>
      </c>
      <c r="X29" s="2">
        <f t="shared" si="16"/>
        <v>-2.9850746268656749</v>
      </c>
      <c r="Y29" s="2">
        <f t="shared" si="16"/>
        <v>-12.499999999999993</v>
      </c>
      <c r="Z29" s="2">
        <f t="shared" si="16"/>
        <v>-12.499999999999993</v>
      </c>
      <c r="AD29" s="2">
        <f t="shared" si="16"/>
        <v>0</v>
      </c>
      <c r="AG29" s="2">
        <f t="shared" si="16"/>
        <v>16.000000000000007</v>
      </c>
      <c r="AI29" s="2">
        <f t="shared" si="16"/>
        <v>-17.283950617283956</v>
      </c>
      <c r="AJ29" s="2">
        <f t="shared" si="16"/>
        <v>1.6</v>
      </c>
      <c r="AO29" s="2">
        <f t="shared" si="16"/>
        <v>0.69686411149825533</v>
      </c>
      <c r="AP29" s="2">
        <f t="shared" si="16"/>
        <v>0</v>
      </c>
      <c r="AR29" s="2">
        <f t="shared" si="16"/>
        <v>22.222222222222229</v>
      </c>
      <c r="AT29" s="2">
        <f t="shared" si="16"/>
        <v>16.541353383458652</v>
      </c>
      <c r="AU29" s="2">
        <f t="shared" si="16"/>
        <v>14.925373134328357</v>
      </c>
      <c r="AX29" s="2">
        <f t="shared" si="16"/>
        <v>6.8965517241379377</v>
      </c>
      <c r="AZ29" s="2">
        <f t="shared" si="16"/>
        <v>21.428571428571434</v>
      </c>
      <c r="BD29" s="2">
        <f>(BD24-BD27)/((BD24+BD27)/2)*100</f>
        <v>-22.222222222222214</v>
      </c>
      <c r="BI29" s="2">
        <f t="shared" si="16"/>
        <v>7.1428571428571281</v>
      </c>
      <c r="BN29" s="2">
        <f>(BN25-BN28)/((BN25+BN28)/2)*100</f>
        <v>0</v>
      </c>
      <c r="BO29" s="2">
        <f>(BO25-BO28)/((BO25+BO28)/2)*100</f>
        <v>0</v>
      </c>
      <c r="BP29" s="2">
        <f t="shared" si="16"/>
        <v>-1.342281879194626</v>
      </c>
      <c r="BR29" s="2">
        <f>(BR25-BR28)/((BR25+BR28)/2)*100</f>
        <v>0</v>
      </c>
      <c r="BY29" s="2">
        <f t="shared" ref="BY29:CC29" si="17">(BY23-BY26)/((BY23+BY26)/2)*100</f>
        <v>3.5928143712574938</v>
      </c>
      <c r="BZ29" s="2">
        <f>(BZ23-BZ26)/((BZ23+BZ26)/2)*100</f>
        <v>2.9411764705882351</v>
      </c>
      <c r="CC29" s="2">
        <f t="shared" si="17"/>
        <v>0</v>
      </c>
      <c r="CF29" s="2">
        <f t="shared" ref="CF29:CG29" si="18">(CF25-CF28)/((CF25+CF28)/2)*100</f>
        <v>5.7842516360565792</v>
      </c>
      <c r="CG29" s="2">
        <f t="shared" si="18"/>
        <v>-5.7842516360565792</v>
      </c>
      <c r="CI29" s="2">
        <f t="shared" ref="CI29" si="19">(CI25-CI28)/((CI25+CI28)/2)*100</f>
        <v>0</v>
      </c>
    </row>
    <row r="30" spans="1:91" x14ac:dyDescent="0.25">
      <c r="A30" s="5" t="s">
        <v>152</v>
      </c>
      <c r="B30" s="5" t="s">
        <v>209</v>
      </c>
      <c r="C30" s="5" t="s">
        <v>154</v>
      </c>
      <c r="D30" s="6">
        <v>43082.4375</v>
      </c>
      <c r="E30" s="5" t="s">
        <v>736</v>
      </c>
      <c r="F30" s="5" t="s">
        <v>736</v>
      </c>
      <c r="G30" s="5" t="s">
        <v>156</v>
      </c>
      <c r="H30" s="5">
        <v>25</v>
      </c>
      <c r="I30" s="5">
        <v>6.8000000000000005E-2</v>
      </c>
      <c r="J30" s="5">
        <v>1.8</v>
      </c>
      <c r="K30" s="5" t="s">
        <v>182</v>
      </c>
      <c r="L30" s="5" t="s">
        <v>182</v>
      </c>
      <c r="M30" s="5">
        <v>1.4E-3</v>
      </c>
      <c r="N30" s="5">
        <v>7.9000000000000008E-3</v>
      </c>
      <c r="O30" s="5">
        <v>7.0000000000000001E-3</v>
      </c>
      <c r="P30" s="5">
        <v>1.7000000000000001E-2</v>
      </c>
      <c r="Q30" s="5" t="s">
        <v>182</v>
      </c>
      <c r="R30" s="5" t="s">
        <v>182</v>
      </c>
      <c r="T30" s="5" t="s">
        <v>183</v>
      </c>
      <c r="U30" s="5" t="s">
        <v>183</v>
      </c>
      <c r="V30" s="5" t="s">
        <v>182</v>
      </c>
      <c r="W30" s="5" t="s">
        <v>182</v>
      </c>
      <c r="X30" s="5">
        <v>2.7</v>
      </c>
      <c r="Y30" s="9">
        <v>3</v>
      </c>
      <c r="Z30" s="9">
        <v>3.1</v>
      </c>
      <c r="AA30" s="5" t="s">
        <v>158</v>
      </c>
      <c r="AB30" s="5" t="s">
        <v>158</v>
      </c>
      <c r="AC30" s="5">
        <v>1.2999999999999999E-3</v>
      </c>
      <c r="AD30" s="5">
        <v>1.2</v>
      </c>
      <c r="AE30" s="5" t="s">
        <v>165</v>
      </c>
      <c r="AF30" s="5" t="s">
        <v>182</v>
      </c>
      <c r="AG30" s="5">
        <v>2.5000000000000001E-3</v>
      </c>
      <c r="AH30" s="5" t="s">
        <v>182</v>
      </c>
      <c r="AI30" s="5">
        <v>4.7999999999999996E-3</v>
      </c>
      <c r="AJ30" s="5">
        <v>59</v>
      </c>
      <c r="AK30" s="5">
        <v>50</v>
      </c>
      <c r="AL30" s="5" t="s">
        <v>158</v>
      </c>
      <c r="AM30" s="5" t="s">
        <v>158</v>
      </c>
      <c r="AN30" s="5" t="s">
        <v>166</v>
      </c>
      <c r="AO30" s="5">
        <v>13.7</v>
      </c>
      <c r="AP30" s="9">
        <v>170</v>
      </c>
      <c r="AQ30" s="5" t="s">
        <v>165</v>
      </c>
      <c r="AR30" s="5">
        <v>0.155</v>
      </c>
      <c r="AS30" s="5">
        <v>0.13</v>
      </c>
      <c r="AT30" s="5">
        <v>8</v>
      </c>
      <c r="AU30" s="5">
        <v>8.1</v>
      </c>
      <c r="AV30" s="5" t="s">
        <v>158</v>
      </c>
      <c r="AW30" s="5" t="s">
        <v>158</v>
      </c>
      <c r="AX30" s="5">
        <v>1.7</v>
      </c>
      <c r="AY30" s="5">
        <v>1.0999999999999999E-2</v>
      </c>
      <c r="AZ30" s="5">
        <v>0.59099999999999997</v>
      </c>
      <c r="BA30" s="5" t="s">
        <v>184</v>
      </c>
      <c r="BC30" s="5" t="s">
        <v>184</v>
      </c>
      <c r="BE30" s="5" t="s">
        <v>158</v>
      </c>
      <c r="BF30" s="5" t="s">
        <v>158</v>
      </c>
      <c r="BG30" s="5" t="s">
        <v>158</v>
      </c>
      <c r="BH30" s="5" t="s">
        <v>158</v>
      </c>
      <c r="BI30" s="5">
        <v>0.28000000000000003</v>
      </c>
      <c r="BJ30" s="5" t="s">
        <v>172</v>
      </c>
      <c r="BK30" s="5" t="s">
        <v>170</v>
      </c>
      <c r="BL30" s="5" t="s">
        <v>173</v>
      </c>
      <c r="BM30" s="5" t="s">
        <v>173</v>
      </c>
      <c r="BP30" s="5">
        <v>7.9</v>
      </c>
      <c r="BQ30" s="5" t="s">
        <v>179</v>
      </c>
      <c r="BS30" s="5" t="s">
        <v>185</v>
      </c>
      <c r="BT30" s="5" t="s">
        <v>185</v>
      </c>
      <c r="BW30" s="5" t="s">
        <v>182</v>
      </c>
      <c r="BX30" s="5" t="s">
        <v>182</v>
      </c>
      <c r="BY30" s="5">
        <v>8.4</v>
      </c>
      <c r="BZ30" s="5">
        <v>50</v>
      </c>
      <c r="CA30" s="5" t="s">
        <v>168</v>
      </c>
      <c r="CB30" s="5">
        <v>59</v>
      </c>
      <c r="CC30" s="5">
        <v>111</v>
      </c>
      <c r="CD30" s="5" t="s">
        <v>175</v>
      </c>
      <c r="CE30" s="5" t="s">
        <v>175</v>
      </c>
      <c r="CJ30" s="5" t="s">
        <v>158</v>
      </c>
      <c r="CK30" s="5" t="s">
        <v>158</v>
      </c>
      <c r="CL30" s="5" t="s">
        <v>158</v>
      </c>
      <c r="CM30" s="5">
        <v>2.1999999999999999E-2</v>
      </c>
    </row>
    <row r="31" spans="1:91" x14ac:dyDescent="0.25">
      <c r="A31" s="5" t="s">
        <v>152</v>
      </c>
      <c r="B31" s="5" t="s">
        <v>209</v>
      </c>
      <c r="C31" s="5" t="s">
        <v>154</v>
      </c>
      <c r="D31" s="6">
        <v>43082.4375</v>
      </c>
      <c r="E31" s="5" t="s">
        <v>737</v>
      </c>
      <c r="F31" s="5" t="s">
        <v>737</v>
      </c>
      <c r="G31" s="5" t="s">
        <v>156</v>
      </c>
      <c r="Y31" s="9"/>
      <c r="Z31" s="9"/>
      <c r="AP31" s="9"/>
      <c r="BD31" s="5">
        <v>4.4000000000000002E-4</v>
      </c>
    </row>
    <row r="32" spans="1:91" x14ac:dyDescent="0.25">
      <c r="A32" s="5" t="s">
        <v>152</v>
      </c>
      <c r="B32" s="5" t="s">
        <v>209</v>
      </c>
      <c r="C32" s="5" t="s">
        <v>187</v>
      </c>
      <c r="D32" s="6">
        <v>43082.4375</v>
      </c>
      <c r="E32" s="5" t="s">
        <v>736</v>
      </c>
      <c r="F32" s="5" t="s">
        <v>736</v>
      </c>
      <c r="G32" s="5" t="s">
        <v>156</v>
      </c>
      <c r="Y32" s="9"/>
      <c r="Z32" s="9"/>
      <c r="AJ32" s="5">
        <v>62</v>
      </c>
      <c r="AP32" s="9"/>
      <c r="BN32" s="5">
        <v>7.97</v>
      </c>
      <c r="BO32" s="5">
        <v>101.3</v>
      </c>
      <c r="BP32" s="5">
        <v>7.51</v>
      </c>
      <c r="BR32" s="5">
        <v>153.19999999999999</v>
      </c>
      <c r="CF32" s="5">
        <v>25.3</v>
      </c>
      <c r="CG32" s="5">
        <v>24</v>
      </c>
      <c r="CI32" s="5">
        <v>122</v>
      </c>
    </row>
    <row r="33" spans="1:91" x14ac:dyDescent="0.25">
      <c r="A33" s="5" t="s">
        <v>152</v>
      </c>
      <c r="B33" s="5" t="s">
        <v>209</v>
      </c>
      <c r="C33" s="5" t="s">
        <v>154</v>
      </c>
      <c r="D33" s="6">
        <v>43082.4375</v>
      </c>
      <c r="E33" s="5" t="s">
        <v>775</v>
      </c>
      <c r="F33" s="5" t="s">
        <v>775</v>
      </c>
      <c r="G33" s="5" t="s">
        <v>188</v>
      </c>
      <c r="H33" s="5">
        <v>24</v>
      </c>
      <c r="I33" s="5">
        <v>7.4999999999999997E-2</v>
      </c>
      <c r="J33" s="5">
        <v>1.5</v>
      </c>
      <c r="K33" s="5" t="s">
        <v>182</v>
      </c>
      <c r="L33" s="5" t="s">
        <v>182</v>
      </c>
      <c r="M33" s="5">
        <v>1.6000000000000001E-3</v>
      </c>
      <c r="N33" s="5">
        <v>6.8999999999999999E-3</v>
      </c>
      <c r="O33" s="5">
        <v>8.0000000000000002E-3</v>
      </c>
      <c r="P33" s="5">
        <v>1.4E-2</v>
      </c>
      <c r="Q33" s="5" t="s">
        <v>182</v>
      </c>
      <c r="R33" s="5" t="s">
        <v>182</v>
      </c>
      <c r="T33" s="5" t="s">
        <v>183</v>
      </c>
      <c r="U33" s="5" t="s">
        <v>183</v>
      </c>
      <c r="V33" s="5" t="s">
        <v>182</v>
      </c>
      <c r="W33" s="5" t="s">
        <v>182</v>
      </c>
      <c r="X33" s="5">
        <v>2.8</v>
      </c>
      <c r="Y33" s="9">
        <v>7</v>
      </c>
      <c r="Z33" s="9">
        <v>7.1</v>
      </c>
      <c r="AA33" s="5" t="s">
        <v>158</v>
      </c>
      <c r="AB33" s="5" t="s">
        <v>158</v>
      </c>
      <c r="AC33" s="5">
        <v>1.4E-3</v>
      </c>
      <c r="AD33" s="5">
        <v>1.2</v>
      </c>
      <c r="AE33" s="5" t="s">
        <v>165</v>
      </c>
      <c r="AF33" s="5" t="s">
        <v>182</v>
      </c>
      <c r="AG33" s="5">
        <v>2.0999999999999999E-3</v>
      </c>
      <c r="AH33" s="5" t="s">
        <v>182</v>
      </c>
      <c r="AI33" s="5">
        <v>4.7999999999999996E-3</v>
      </c>
      <c r="AJ33" s="5">
        <v>63</v>
      </c>
      <c r="AK33" s="5">
        <v>40</v>
      </c>
      <c r="AL33" s="5" t="s">
        <v>158</v>
      </c>
      <c r="AM33" s="5" t="s">
        <v>158</v>
      </c>
      <c r="AN33" s="5" t="s">
        <v>166</v>
      </c>
      <c r="AO33" s="5">
        <v>14</v>
      </c>
      <c r="AP33" s="9">
        <v>2200</v>
      </c>
      <c r="AQ33" s="5" t="s">
        <v>165</v>
      </c>
      <c r="AR33" s="5">
        <v>0.185</v>
      </c>
      <c r="AS33" s="5">
        <v>0.25</v>
      </c>
      <c r="AT33" s="5">
        <v>6.9</v>
      </c>
      <c r="AU33" s="5">
        <v>7.1</v>
      </c>
      <c r="AV33" s="5" t="s">
        <v>158</v>
      </c>
      <c r="AW33" s="5" t="s">
        <v>158</v>
      </c>
      <c r="AX33" s="5">
        <v>1.7</v>
      </c>
      <c r="AY33" s="5">
        <v>1.4E-2</v>
      </c>
      <c r="AZ33" s="5">
        <v>0.55200000000000005</v>
      </c>
      <c r="BB33" s="5" t="s">
        <v>184</v>
      </c>
      <c r="BC33" s="5" t="s">
        <v>184</v>
      </c>
      <c r="BE33" s="5" t="s">
        <v>158</v>
      </c>
      <c r="BF33" s="5" t="s">
        <v>158</v>
      </c>
      <c r="BG33" s="5" t="s">
        <v>158</v>
      </c>
      <c r="BH33" s="5" t="s">
        <v>158</v>
      </c>
      <c r="BI33" s="5">
        <v>0.27</v>
      </c>
      <c r="BJ33" s="5" t="s">
        <v>172</v>
      </c>
      <c r="BK33" s="5" t="s">
        <v>170</v>
      </c>
      <c r="BL33" s="5" t="s">
        <v>173</v>
      </c>
      <c r="BM33" s="5" t="s">
        <v>173</v>
      </c>
      <c r="BP33" s="5">
        <v>8.1</v>
      </c>
      <c r="BQ33" s="5" t="s">
        <v>179</v>
      </c>
      <c r="BS33" s="5" t="s">
        <v>185</v>
      </c>
      <c r="BT33" s="5" t="s">
        <v>185</v>
      </c>
      <c r="BW33" s="5" t="s">
        <v>182</v>
      </c>
      <c r="BX33" s="5" t="s">
        <v>182</v>
      </c>
      <c r="BY33" s="5">
        <v>9.5</v>
      </c>
      <c r="BZ33" s="5">
        <v>50</v>
      </c>
      <c r="CA33" s="5" t="s">
        <v>168</v>
      </c>
      <c r="CB33" s="5">
        <v>60</v>
      </c>
      <c r="CC33" s="5">
        <v>112</v>
      </c>
      <c r="CD33" s="5" t="s">
        <v>175</v>
      </c>
      <c r="CE33" s="5" t="s">
        <v>175</v>
      </c>
      <c r="CJ33" s="5" t="s">
        <v>158</v>
      </c>
      <c r="CK33" s="5" t="s">
        <v>158</v>
      </c>
      <c r="CL33" s="5" t="s">
        <v>158</v>
      </c>
      <c r="CM33" s="5">
        <v>1.4999999999999999E-2</v>
      </c>
    </row>
    <row r="34" spans="1:91" x14ac:dyDescent="0.25">
      <c r="A34" s="5" t="s">
        <v>152</v>
      </c>
      <c r="B34" s="5" t="s">
        <v>209</v>
      </c>
      <c r="C34" s="5" t="s">
        <v>154</v>
      </c>
      <c r="D34" s="6">
        <v>43082.4375</v>
      </c>
      <c r="E34" s="5" t="s">
        <v>776</v>
      </c>
      <c r="F34" s="5" t="s">
        <v>776</v>
      </c>
      <c r="G34" s="5" t="s">
        <v>188</v>
      </c>
      <c r="Y34" s="9"/>
      <c r="Z34" s="9"/>
      <c r="AP34" s="9"/>
      <c r="BD34" s="5">
        <v>5.1000000000000004E-4</v>
      </c>
    </row>
    <row r="35" spans="1:91" x14ac:dyDescent="0.25">
      <c r="A35" s="5" t="s">
        <v>152</v>
      </c>
      <c r="B35" s="5" t="s">
        <v>209</v>
      </c>
      <c r="C35" s="5" t="s">
        <v>187</v>
      </c>
      <c r="D35" s="6">
        <v>43082.4375</v>
      </c>
      <c r="E35" s="5" t="s">
        <v>775</v>
      </c>
      <c r="F35" s="5" t="s">
        <v>775</v>
      </c>
      <c r="G35" s="5" t="s">
        <v>188</v>
      </c>
      <c r="Y35" s="9"/>
      <c r="Z35" s="9"/>
      <c r="AJ35" s="5">
        <v>62</v>
      </c>
      <c r="AP35" s="9"/>
      <c r="BN35" s="5">
        <v>7.97</v>
      </c>
      <c r="BO35" s="5">
        <v>101.3</v>
      </c>
      <c r="BP35" s="5">
        <v>7.51</v>
      </c>
      <c r="BR35" s="5">
        <v>153.19999999999999</v>
      </c>
      <c r="CF35" s="5">
        <v>24</v>
      </c>
      <c r="CG35" s="5">
        <v>25.3</v>
      </c>
      <c r="CI35" s="5">
        <v>122</v>
      </c>
    </row>
    <row r="36" spans="1:91" s="2" customFormat="1" x14ac:dyDescent="0.25">
      <c r="D36" s="3"/>
      <c r="H36" s="2">
        <f>(H30-H33)/((H30+H33)/2)*100</f>
        <v>4.0816326530612246</v>
      </c>
      <c r="I36" s="2">
        <f t="shared" ref="I36:J36" si="20">(I30-I33)/((I30+I33)/2)*100</f>
        <v>-9.7902097902097776</v>
      </c>
      <c r="J36" s="2">
        <f t="shared" si="20"/>
        <v>18.181818181818183</v>
      </c>
      <c r="P36" s="2">
        <f t="shared" ref="P36:BP36" si="21">(P30-P33)/((P30+P33)/2)*100</f>
        <v>19.354838709677423</v>
      </c>
      <c r="X36" s="2">
        <f t="shared" si="21"/>
        <v>-3.6363636363636238</v>
      </c>
      <c r="Y36" s="21">
        <f t="shared" si="21"/>
        <v>-80</v>
      </c>
      <c r="Z36" s="21">
        <f t="shared" si="21"/>
        <v>-78.431372549019613</v>
      </c>
      <c r="AD36" s="2">
        <f t="shared" si="21"/>
        <v>0</v>
      </c>
      <c r="AG36" s="2">
        <f t="shared" si="21"/>
        <v>17.391304347826093</v>
      </c>
      <c r="AI36" s="2">
        <f t="shared" si="21"/>
        <v>0</v>
      </c>
      <c r="AJ36" s="2">
        <f t="shared" si="21"/>
        <v>-6.557377049180328</v>
      </c>
      <c r="AO36" s="2">
        <f t="shared" si="21"/>
        <v>-2.1660649819494635</v>
      </c>
      <c r="AP36" s="21">
        <f t="shared" si="21"/>
        <v>-171.30801687763713</v>
      </c>
      <c r="AR36" s="2">
        <f t="shared" si="21"/>
        <v>-17.647058823529413</v>
      </c>
      <c r="AT36" s="2">
        <f t="shared" si="21"/>
        <v>14.765100671140935</v>
      </c>
      <c r="AU36" s="2">
        <f t="shared" si="21"/>
        <v>13.157894736842104</v>
      </c>
      <c r="AX36" s="2">
        <f t="shared" si="21"/>
        <v>0</v>
      </c>
      <c r="AZ36" s="2">
        <f t="shared" si="21"/>
        <v>6.8241469816272824</v>
      </c>
      <c r="BD36" s="2">
        <f>(BD31-BD34)/((BD31+BD34)/2)*100</f>
        <v>-14.736842105263159</v>
      </c>
      <c r="BI36" s="2">
        <f t="shared" si="21"/>
        <v>3.6363636363636389</v>
      </c>
      <c r="BN36" s="2">
        <f>(BN32-BN35)/((BN32+BN35)/2)*100</f>
        <v>0</v>
      </c>
      <c r="BO36" s="2">
        <f>(BO32-BO35)/((BO32+BO35)/2)*100</f>
        <v>0</v>
      </c>
      <c r="BP36" s="2">
        <f t="shared" si="21"/>
        <v>-2.4999999999999911</v>
      </c>
      <c r="BR36" s="2">
        <f>(BR32-BR35)/((BR32+BR35)/2)*100</f>
        <v>0</v>
      </c>
      <c r="BY36" s="2">
        <f t="shared" ref="BY36:CC36" si="22">(BY30-BY33)/((BY30+BY33)/2)*100</f>
        <v>-12.290502793296087</v>
      </c>
      <c r="BZ36" s="2">
        <f>(BZ30-BZ33)/((BZ30+BZ33)/2)*100</f>
        <v>0</v>
      </c>
      <c r="CC36" s="2">
        <f t="shared" si="22"/>
        <v>-0.89686098654708524</v>
      </c>
      <c r="CF36" s="2">
        <f t="shared" ref="CF36:CG36" si="23">(CF32-CF35)/((CF32+CF35)/2)*100</f>
        <v>5.2738336713995979</v>
      </c>
      <c r="CG36" s="2">
        <f t="shared" si="23"/>
        <v>-5.2738336713995979</v>
      </c>
      <c r="CI36" s="2">
        <f t="shared" ref="CI36" si="24">(CI32-CI35)/((CI32+CI35)/2)*100</f>
        <v>0</v>
      </c>
    </row>
    <row r="37" spans="1:91" x14ac:dyDescent="0.25">
      <c r="A37" s="5" t="s">
        <v>152</v>
      </c>
      <c r="B37" s="5" t="s">
        <v>213</v>
      </c>
      <c r="C37" s="5" t="s">
        <v>154</v>
      </c>
      <c r="D37" s="6">
        <v>43090.401388888888</v>
      </c>
      <c r="E37" s="5" t="s">
        <v>738</v>
      </c>
      <c r="F37" s="5" t="s">
        <v>738</v>
      </c>
      <c r="G37" s="5" t="s">
        <v>156</v>
      </c>
      <c r="H37" s="5">
        <v>28</v>
      </c>
      <c r="I37" s="5">
        <v>9.1399999999999995E-2</v>
      </c>
      <c r="J37" s="5">
        <v>2.7</v>
      </c>
      <c r="K37" s="5" t="s">
        <v>197</v>
      </c>
      <c r="L37" s="5" t="s">
        <v>197</v>
      </c>
      <c r="M37" s="5" t="s">
        <v>197</v>
      </c>
      <c r="N37" s="5">
        <v>3.0999999999999999E-3</v>
      </c>
      <c r="O37" s="5">
        <v>3.32E-2</v>
      </c>
      <c r="P37" s="5">
        <v>5.57E-2</v>
      </c>
      <c r="Q37" s="5" t="s">
        <v>197</v>
      </c>
      <c r="R37" s="5" t="s">
        <v>197</v>
      </c>
      <c r="T37" s="5" t="s">
        <v>183</v>
      </c>
      <c r="U37" s="5" t="s">
        <v>183</v>
      </c>
      <c r="V37" s="5" t="s">
        <v>197</v>
      </c>
      <c r="W37" s="5" t="s">
        <v>197</v>
      </c>
      <c r="X37" s="5">
        <v>3.5</v>
      </c>
      <c r="Y37" s="9">
        <v>3.6</v>
      </c>
      <c r="Z37" s="9">
        <v>4</v>
      </c>
      <c r="AA37" s="5" t="s">
        <v>198</v>
      </c>
      <c r="AB37" s="5">
        <v>8.2000000000000007E-3</v>
      </c>
      <c r="AC37" s="5">
        <v>2.3E-3</v>
      </c>
      <c r="AD37" s="5">
        <v>8.1</v>
      </c>
      <c r="AE37" s="5" t="s">
        <v>165</v>
      </c>
      <c r="AF37" s="5" t="s">
        <v>197</v>
      </c>
      <c r="AG37" s="5">
        <v>2.8999999999999998E-3</v>
      </c>
      <c r="AH37" s="5">
        <v>2.2499999999999998E-3</v>
      </c>
      <c r="AI37" s="5">
        <v>7.45E-3</v>
      </c>
      <c r="AJ37" s="5">
        <v>76</v>
      </c>
      <c r="AK37" s="5">
        <v>70</v>
      </c>
      <c r="AL37" s="5" t="s">
        <v>198</v>
      </c>
      <c r="AM37" s="5">
        <v>1.8100000000000002E-2</v>
      </c>
      <c r="AN37" s="5">
        <v>13.27</v>
      </c>
      <c r="AO37" s="5">
        <v>17.399999999999999</v>
      </c>
      <c r="AP37" s="9">
        <v>2200</v>
      </c>
      <c r="AQ37" s="5" t="s">
        <v>165</v>
      </c>
      <c r="AR37" s="5">
        <v>0.505</v>
      </c>
      <c r="AS37" s="5">
        <v>0.5</v>
      </c>
      <c r="AT37" s="5">
        <v>9.4</v>
      </c>
      <c r="AU37" s="5">
        <v>9.9</v>
      </c>
      <c r="AV37" s="5" t="s">
        <v>198</v>
      </c>
      <c r="AW37" s="5">
        <v>0.105</v>
      </c>
      <c r="AX37" s="5">
        <v>2.1</v>
      </c>
      <c r="AY37" s="5">
        <v>1.7999999999999999E-2</v>
      </c>
      <c r="AZ37" s="5">
        <v>0.34899999999999998</v>
      </c>
      <c r="BA37" s="5" t="s">
        <v>199</v>
      </c>
      <c r="BC37" s="5" t="s">
        <v>199</v>
      </c>
      <c r="BD37" s="9"/>
      <c r="BE37" s="5" t="s">
        <v>198</v>
      </c>
      <c r="BF37" s="5" t="s">
        <v>198</v>
      </c>
      <c r="BG37" s="5" t="s">
        <v>198</v>
      </c>
      <c r="BH37" s="5" t="s">
        <v>198</v>
      </c>
      <c r="BI37" s="5">
        <v>0.6</v>
      </c>
      <c r="BJ37" s="5" t="s">
        <v>175</v>
      </c>
      <c r="BK37" s="5" t="s">
        <v>200</v>
      </c>
      <c r="BL37" s="5" t="s">
        <v>201</v>
      </c>
      <c r="BM37" s="5" t="s">
        <v>201</v>
      </c>
      <c r="BP37" s="5">
        <v>7.2</v>
      </c>
      <c r="BQ37" s="5" t="s">
        <v>179</v>
      </c>
      <c r="BS37" s="5" t="s">
        <v>202</v>
      </c>
      <c r="BT37" s="5" t="s">
        <v>202</v>
      </c>
      <c r="BW37" s="5" t="s">
        <v>197</v>
      </c>
      <c r="BX37" s="5" t="s">
        <v>197</v>
      </c>
      <c r="BY37" s="5">
        <v>10</v>
      </c>
      <c r="BZ37" s="5">
        <v>50</v>
      </c>
      <c r="CA37" s="5" t="s">
        <v>168</v>
      </c>
      <c r="CB37" s="5">
        <v>36</v>
      </c>
      <c r="CC37" s="5">
        <v>88</v>
      </c>
      <c r="CD37" s="5" t="s">
        <v>175</v>
      </c>
      <c r="CE37" s="5" t="s">
        <v>175</v>
      </c>
      <c r="CJ37" s="5" t="s">
        <v>198</v>
      </c>
      <c r="CK37" s="5">
        <v>1.7000000000000001E-2</v>
      </c>
      <c r="CL37" s="5" t="s">
        <v>198</v>
      </c>
      <c r="CM37" s="5" t="s">
        <v>198</v>
      </c>
    </row>
    <row r="38" spans="1:91" x14ac:dyDescent="0.25">
      <c r="A38" s="5" t="s">
        <v>152</v>
      </c>
      <c r="B38" s="5" t="s">
        <v>213</v>
      </c>
      <c r="C38" s="5" t="s">
        <v>154</v>
      </c>
      <c r="D38" s="6">
        <v>43090.401388888888</v>
      </c>
      <c r="E38" s="5" t="s">
        <v>739</v>
      </c>
      <c r="F38" s="5" t="s">
        <v>739</v>
      </c>
      <c r="G38" s="5" t="s">
        <v>156</v>
      </c>
      <c r="Y38" s="9"/>
      <c r="Z38" s="9"/>
      <c r="AP38" s="9"/>
      <c r="BD38" s="9">
        <v>1.2999999999999999E-4</v>
      </c>
    </row>
    <row r="39" spans="1:91" x14ac:dyDescent="0.25">
      <c r="A39" s="5" t="s">
        <v>152</v>
      </c>
      <c r="B39" s="5" t="s">
        <v>213</v>
      </c>
      <c r="C39" s="5" t="s">
        <v>187</v>
      </c>
      <c r="D39" s="6">
        <v>43090.401388888888</v>
      </c>
      <c r="E39" s="5" t="s">
        <v>738</v>
      </c>
      <c r="F39" s="5" t="s">
        <v>738</v>
      </c>
      <c r="G39" s="5" t="s">
        <v>156</v>
      </c>
      <c r="Y39" s="9"/>
      <c r="Z39" s="9"/>
      <c r="AJ39" s="5">
        <v>90</v>
      </c>
      <c r="AP39" s="9"/>
      <c r="BD39" s="9"/>
      <c r="BN39" s="5">
        <v>6.62</v>
      </c>
      <c r="BO39" s="5">
        <v>86.5</v>
      </c>
      <c r="BP39" s="5">
        <v>6.61</v>
      </c>
      <c r="BR39" s="5">
        <v>317.2</v>
      </c>
      <c r="BV39" s="5">
        <v>0</v>
      </c>
      <c r="CF39" s="5">
        <v>28.71</v>
      </c>
      <c r="CG39" s="5">
        <v>26</v>
      </c>
      <c r="CH39" s="5">
        <v>0</v>
      </c>
      <c r="CI39" s="5">
        <v>94.6</v>
      </c>
    </row>
    <row r="40" spans="1:91" x14ac:dyDescent="0.25">
      <c r="A40" s="5" t="s">
        <v>152</v>
      </c>
      <c r="B40" s="5" t="s">
        <v>213</v>
      </c>
      <c r="C40" s="5" t="s">
        <v>154</v>
      </c>
      <c r="D40" s="6">
        <v>43090.395833333336</v>
      </c>
      <c r="E40" s="5" t="s">
        <v>778</v>
      </c>
      <c r="F40" s="5" t="s">
        <v>778</v>
      </c>
      <c r="G40" s="5" t="s">
        <v>188</v>
      </c>
      <c r="H40" s="5">
        <v>26</v>
      </c>
      <c r="I40" s="5">
        <v>0.105</v>
      </c>
      <c r="J40" s="5">
        <v>2.9</v>
      </c>
      <c r="K40" s="5" t="s">
        <v>197</v>
      </c>
      <c r="L40" s="5" t="s">
        <v>197</v>
      </c>
      <c r="M40" s="5" t="s">
        <v>197</v>
      </c>
      <c r="N40" s="5">
        <v>3.5500000000000002E-3</v>
      </c>
      <c r="O40" s="5">
        <v>3.44E-2</v>
      </c>
      <c r="P40" s="5">
        <v>6.3200000000000006E-2</v>
      </c>
      <c r="Q40" s="5" t="s">
        <v>197</v>
      </c>
      <c r="R40" s="5" t="s">
        <v>197</v>
      </c>
      <c r="T40" s="5" t="s">
        <v>183</v>
      </c>
      <c r="U40" s="5" t="s">
        <v>183</v>
      </c>
      <c r="V40" s="5" t="s">
        <v>197</v>
      </c>
      <c r="W40" s="5" t="s">
        <v>197</v>
      </c>
      <c r="X40" s="5">
        <v>3.7</v>
      </c>
      <c r="Y40" s="9">
        <v>5</v>
      </c>
      <c r="Z40" s="9">
        <v>5.5</v>
      </c>
      <c r="AA40" s="5" t="s">
        <v>198</v>
      </c>
      <c r="AB40" s="5">
        <v>8.9999999999999993E-3</v>
      </c>
      <c r="AC40" s="5">
        <v>1E-3</v>
      </c>
      <c r="AD40" s="5">
        <v>7.2</v>
      </c>
      <c r="AE40" s="5" t="s">
        <v>165</v>
      </c>
      <c r="AF40" s="5" t="s">
        <v>197</v>
      </c>
      <c r="AG40" s="5">
        <v>3.2000000000000002E-3</v>
      </c>
      <c r="AH40" s="5">
        <v>2.7000000000000001E-3</v>
      </c>
      <c r="AI40" s="5">
        <v>7.7000000000000002E-3</v>
      </c>
      <c r="AJ40" s="5">
        <v>98</v>
      </c>
      <c r="AK40" s="5">
        <v>80</v>
      </c>
      <c r="AL40" s="5" t="s">
        <v>198</v>
      </c>
      <c r="AM40" s="5">
        <v>1.9199999999999998E-2</v>
      </c>
      <c r="AN40" s="5">
        <v>15.01</v>
      </c>
      <c r="AO40" s="5">
        <v>18.7</v>
      </c>
      <c r="AP40" s="9">
        <v>2800</v>
      </c>
      <c r="AQ40" s="5" t="s">
        <v>165</v>
      </c>
      <c r="AR40" s="5">
        <v>0.42399999999999999</v>
      </c>
      <c r="AS40" s="5">
        <v>0.42</v>
      </c>
      <c r="AT40" s="5">
        <v>11</v>
      </c>
      <c r="AU40" s="5">
        <v>11</v>
      </c>
      <c r="AV40" s="5" t="s">
        <v>198</v>
      </c>
      <c r="AW40" s="5">
        <v>0.13200000000000001</v>
      </c>
      <c r="AX40" s="5">
        <v>2.2999999999999998</v>
      </c>
      <c r="AY40" s="5">
        <v>1.72E-2</v>
      </c>
      <c r="AZ40" s="5">
        <v>0.38700000000000001</v>
      </c>
      <c r="BA40" s="5" t="s">
        <v>199</v>
      </c>
      <c r="BC40" s="5" t="s">
        <v>199</v>
      </c>
      <c r="BD40" s="9"/>
      <c r="BE40" s="5" t="s">
        <v>198</v>
      </c>
      <c r="BF40" s="5" t="s">
        <v>198</v>
      </c>
      <c r="BG40" s="5" t="s">
        <v>198</v>
      </c>
      <c r="BH40" s="5" t="s">
        <v>198</v>
      </c>
      <c r="BI40" s="5">
        <v>0.61</v>
      </c>
      <c r="BJ40" s="5">
        <v>2E-3</v>
      </c>
      <c r="BK40" s="5" t="s">
        <v>170</v>
      </c>
      <c r="BL40" s="5" t="s">
        <v>201</v>
      </c>
      <c r="BM40" s="5" t="s">
        <v>201</v>
      </c>
      <c r="BP40" s="5">
        <v>7.3</v>
      </c>
      <c r="BQ40" s="5" t="s">
        <v>179</v>
      </c>
      <c r="BS40" s="5" t="s">
        <v>202</v>
      </c>
      <c r="BT40" s="5" t="s">
        <v>202</v>
      </c>
      <c r="BW40" s="5" t="s">
        <v>197</v>
      </c>
      <c r="BX40" s="5" t="s">
        <v>197</v>
      </c>
      <c r="BY40" s="5">
        <v>12</v>
      </c>
      <c r="BZ40" s="5">
        <v>52</v>
      </c>
      <c r="CA40" s="5" t="s">
        <v>168</v>
      </c>
      <c r="CB40" s="5">
        <v>35</v>
      </c>
      <c r="CC40" s="5">
        <v>87</v>
      </c>
      <c r="CD40" s="5" t="s">
        <v>175</v>
      </c>
      <c r="CE40" s="5" t="s">
        <v>175</v>
      </c>
      <c r="CJ40" s="5" t="s">
        <v>198</v>
      </c>
      <c r="CK40" s="5">
        <v>1.9199999999999998E-2</v>
      </c>
      <c r="CL40" s="5" t="s">
        <v>198</v>
      </c>
      <c r="CM40" s="5" t="s">
        <v>198</v>
      </c>
    </row>
    <row r="41" spans="1:91" x14ac:dyDescent="0.25">
      <c r="A41" s="5" t="s">
        <v>152</v>
      </c>
      <c r="B41" s="5" t="s">
        <v>213</v>
      </c>
      <c r="C41" s="5" t="s">
        <v>154</v>
      </c>
      <c r="D41" s="6">
        <v>43090.375</v>
      </c>
      <c r="E41" s="5" t="s">
        <v>777</v>
      </c>
      <c r="F41" s="5" t="s">
        <v>777</v>
      </c>
      <c r="G41" s="5" t="s">
        <v>188</v>
      </c>
      <c r="Y41" s="9"/>
      <c r="Z41" s="9"/>
      <c r="AP41" s="9"/>
      <c r="BD41" s="9">
        <v>2.0000000000000001E-4</v>
      </c>
    </row>
    <row r="42" spans="1:91" x14ac:dyDescent="0.25">
      <c r="A42" s="5" t="s">
        <v>152</v>
      </c>
      <c r="B42" s="5" t="s">
        <v>213</v>
      </c>
      <c r="C42" s="5" t="s">
        <v>187</v>
      </c>
      <c r="D42" s="6">
        <v>43090.395833333336</v>
      </c>
      <c r="E42" s="5" t="s">
        <v>778</v>
      </c>
      <c r="F42" s="5" t="s">
        <v>778</v>
      </c>
      <c r="G42" s="5" t="s">
        <v>188</v>
      </c>
      <c r="Y42" s="9"/>
      <c r="Z42" s="9"/>
      <c r="AJ42" s="5">
        <v>90</v>
      </c>
      <c r="AP42" s="9"/>
      <c r="BD42" s="9"/>
      <c r="BN42" s="5">
        <v>6.62</v>
      </c>
      <c r="BO42" s="5">
        <v>86.5</v>
      </c>
      <c r="BP42" s="5">
        <v>6.61</v>
      </c>
      <c r="BR42" s="5">
        <v>317.2</v>
      </c>
      <c r="CF42" s="5">
        <v>26</v>
      </c>
      <c r="CG42" s="5">
        <v>28.71</v>
      </c>
      <c r="CI42" s="5">
        <v>94.6</v>
      </c>
    </row>
    <row r="43" spans="1:91" s="2" customFormat="1" x14ac:dyDescent="0.25">
      <c r="D43" s="3"/>
      <c r="H43" s="2">
        <f>(H37-H40)/((H37+H40)/2)*100</f>
        <v>7.4074074074074066</v>
      </c>
      <c r="I43" s="2">
        <f>(I37-I40)/((I37+I40)/2)*100</f>
        <v>-13.849287169042771</v>
      </c>
      <c r="J43" s="2">
        <f t="shared" ref="J43" si="25">(J37-J40)/((J37+J40)/2)*100</f>
        <v>-7.1428571428571344</v>
      </c>
      <c r="P43" s="2">
        <f t="shared" ref="P43:BP43" si="26">(P37-P40)/((P37+P40)/2)*100</f>
        <v>-12.615643397813301</v>
      </c>
      <c r="X43" s="2">
        <f t="shared" si="26"/>
        <v>-5.5555555555555598</v>
      </c>
      <c r="Y43" s="21">
        <f t="shared" si="26"/>
        <v>-32.558139534883715</v>
      </c>
      <c r="Z43" s="21">
        <f t="shared" si="26"/>
        <v>-31.578947368421051</v>
      </c>
      <c r="AD43" s="2">
        <f t="shared" si="26"/>
        <v>11.764705882352935</v>
      </c>
      <c r="AG43" s="2">
        <f t="shared" si="26"/>
        <v>-9.8360655737705045</v>
      </c>
      <c r="AI43" s="2">
        <f t="shared" si="26"/>
        <v>-3.3003300330033034</v>
      </c>
      <c r="AJ43" s="2">
        <f t="shared" si="26"/>
        <v>-25.287356321839084</v>
      </c>
      <c r="AO43" s="2">
        <f t="shared" si="26"/>
        <v>-7.2022160664819994</v>
      </c>
      <c r="AP43" s="21">
        <f t="shared" si="26"/>
        <v>-24</v>
      </c>
      <c r="AR43" s="2">
        <f t="shared" si="26"/>
        <v>17.438105489773953</v>
      </c>
      <c r="AT43" s="2">
        <f t="shared" si="26"/>
        <v>-15.686274509803919</v>
      </c>
      <c r="AU43" s="2">
        <f t="shared" si="26"/>
        <v>-10.526315789473681</v>
      </c>
      <c r="AX43" s="2">
        <f t="shared" si="26"/>
        <v>-9.0909090909090793</v>
      </c>
      <c r="AZ43" s="2">
        <f t="shared" si="26"/>
        <v>-10.326086956521749</v>
      </c>
      <c r="BD43" s="21">
        <f>(BD38-BD41)/((BD38+BD41)/2)*100</f>
        <v>-42.424242424242436</v>
      </c>
      <c r="BI43" s="2">
        <f t="shared" si="26"/>
        <v>-1.6528925619834725</v>
      </c>
      <c r="BN43" s="2">
        <f>(BN39-BN42)/((BN39+BN42)/2)*100</f>
        <v>0</v>
      </c>
      <c r="BO43" s="2">
        <f>(BO39-BO42)/((BO39+BO42)/2)*100</f>
        <v>0</v>
      </c>
      <c r="BP43" s="2">
        <f t="shared" si="26"/>
        <v>-1.3793103448275814</v>
      </c>
      <c r="BR43" s="2">
        <f>(BR39-BR42)/((BR39+BR42)/2)*100</f>
        <v>0</v>
      </c>
      <c r="BY43" s="2">
        <f t="shared" ref="BY43:CC43" si="27">(BY37-BY40)/((BY37+BY40)/2)*100</f>
        <v>-18.181818181818183</v>
      </c>
      <c r="BZ43" s="2">
        <f>(BZ37-BZ40)/((BZ37+BZ40)/2)*100</f>
        <v>-3.9215686274509802</v>
      </c>
      <c r="CC43" s="2">
        <f t="shared" si="27"/>
        <v>1.1428571428571428</v>
      </c>
      <c r="CF43" s="2">
        <f t="shared" ref="CF43:CG43" si="28">(CF39-CF42)/((CF39+CF42)/2)*100</f>
        <v>9.9067812100164527</v>
      </c>
      <c r="CG43" s="2">
        <f t="shared" si="28"/>
        <v>-9.9067812100164527</v>
      </c>
      <c r="CI43" s="2">
        <f t="shared" ref="CI43" si="29">(CI39-CI42)/((CI39+CI42)/2)*100</f>
        <v>0</v>
      </c>
    </row>
    <row r="44" spans="1:91" x14ac:dyDescent="0.25">
      <c r="A44" s="5" t="s">
        <v>152</v>
      </c>
      <c r="B44" s="5" t="s">
        <v>263</v>
      </c>
      <c r="C44" s="5" t="s">
        <v>154</v>
      </c>
      <c r="D44" s="6">
        <v>43089.399305555555</v>
      </c>
      <c r="E44" s="5" t="s">
        <v>740</v>
      </c>
      <c r="F44" s="5" t="s">
        <v>740</v>
      </c>
      <c r="G44" s="5" t="s">
        <v>156</v>
      </c>
      <c r="H44" s="5">
        <v>24</v>
      </c>
      <c r="I44" s="5" t="s">
        <v>183</v>
      </c>
      <c r="J44" s="5">
        <v>1.9</v>
      </c>
      <c r="K44" s="5" t="s">
        <v>182</v>
      </c>
      <c r="L44" s="5" t="s">
        <v>182</v>
      </c>
      <c r="M44" s="5" t="s">
        <v>182</v>
      </c>
      <c r="N44" s="5">
        <v>2.3999999999999998E-3</v>
      </c>
      <c r="O44" s="5">
        <v>3.6999999999999998E-2</v>
      </c>
      <c r="P44" s="5">
        <v>6.0999999999999999E-2</v>
      </c>
      <c r="Q44" s="5" t="s">
        <v>182</v>
      </c>
      <c r="R44" s="5" t="s">
        <v>182</v>
      </c>
      <c r="T44" s="5" t="s">
        <v>183</v>
      </c>
      <c r="U44" s="5" t="s">
        <v>183</v>
      </c>
      <c r="V44" s="5" t="s">
        <v>182</v>
      </c>
      <c r="W44" s="5" t="s">
        <v>182</v>
      </c>
      <c r="X44" s="5">
        <v>3.6</v>
      </c>
      <c r="Y44" s="9">
        <v>4.9000000000000004</v>
      </c>
      <c r="Z44" s="9">
        <v>5.2</v>
      </c>
      <c r="AA44" s="5" t="s">
        <v>158</v>
      </c>
      <c r="AB44" s="5" t="s">
        <v>158</v>
      </c>
      <c r="AC44" s="5">
        <v>1.9E-3</v>
      </c>
      <c r="AD44" s="5">
        <v>17</v>
      </c>
      <c r="AE44" s="5" t="s">
        <v>165</v>
      </c>
      <c r="AF44" s="5" t="s">
        <v>182</v>
      </c>
      <c r="AG44" s="5">
        <v>1.9E-3</v>
      </c>
      <c r="AH44" s="5">
        <v>3.5000000000000001E-3</v>
      </c>
      <c r="AI44" s="5">
        <v>4.1000000000000003E-3</v>
      </c>
      <c r="AJ44" s="5">
        <v>59</v>
      </c>
      <c r="AK44" s="5">
        <v>107</v>
      </c>
      <c r="AL44" s="5" t="s">
        <v>158</v>
      </c>
      <c r="AM44" s="5" t="s">
        <v>158</v>
      </c>
      <c r="AN44" s="5" t="s">
        <v>166</v>
      </c>
      <c r="AO44" s="5">
        <v>18</v>
      </c>
      <c r="AP44" s="9" t="s">
        <v>235</v>
      </c>
      <c r="AQ44" s="5" t="s">
        <v>165</v>
      </c>
      <c r="AR44" s="5">
        <v>0.26600000000000001</v>
      </c>
      <c r="AS44" s="5">
        <v>0.26</v>
      </c>
      <c r="AT44" s="5">
        <v>7.3</v>
      </c>
      <c r="AU44" s="5">
        <v>7.6</v>
      </c>
      <c r="AV44" s="5" t="s">
        <v>158</v>
      </c>
      <c r="AW44" s="5">
        <v>3.1E-2</v>
      </c>
      <c r="AX44" s="5">
        <v>2.2000000000000002</v>
      </c>
      <c r="AY44" s="5" t="s">
        <v>158</v>
      </c>
      <c r="AZ44" s="5">
        <v>0.19800000000000001</v>
      </c>
      <c r="BA44" s="5" t="s">
        <v>184</v>
      </c>
      <c r="BC44" s="5" t="s">
        <v>184</v>
      </c>
      <c r="BE44" s="5" t="s">
        <v>158</v>
      </c>
      <c r="BF44" s="5" t="s">
        <v>158</v>
      </c>
      <c r="BG44" s="5" t="s">
        <v>158</v>
      </c>
      <c r="BH44" s="5" t="s">
        <v>158</v>
      </c>
      <c r="BI44" s="5">
        <v>2.2999999999999998</v>
      </c>
      <c r="BJ44" s="5">
        <v>0.245</v>
      </c>
      <c r="BK44" s="5" t="s">
        <v>200</v>
      </c>
      <c r="BL44" s="5" t="s">
        <v>173</v>
      </c>
      <c r="BM44" s="5" t="s">
        <v>173</v>
      </c>
      <c r="BP44" s="5">
        <v>7.5</v>
      </c>
      <c r="BQ44" s="5">
        <v>0.04</v>
      </c>
      <c r="BS44" s="5" t="s">
        <v>185</v>
      </c>
      <c r="BT44" s="5" t="s">
        <v>185</v>
      </c>
      <c r="BW44" s="5" t="s">
        <v>182</v>
      </c>
      <c r="BX44" s="5" t="s">
        <v>182</v>
      </c>
      <c r="BY44" s="5">
        <v>4.9000000000000004</v>
      </c>
      <c r="BZ44" s="5">
        <v>57</v>
      </c>
      <c r="CA44" s="5" t="s">
        <v>168</v>
      </c>
      <c r="CB44" s="5">
        <v>47</v>
      </c>
      <c r="CC44" s="5">
        <v>137</v>
      </c>
      <c r="CD44" s="5" t="s">
        <v>175</v>
      </c>
      <c r="CE44" s="5" t="s">
        <v>175</v>
      </c>
      <c r="CJ44" s="5" t="s">
        <v>158</v>
      </c>
      <c r="CK44" s="5" t="s">
        <v>158</v>
      </c>
      <c r="CL44" s="5">
        <v>1.2E-2</v>
      </c>
      <c r="CM44" s="5">
        <v>1.2E-2</v>
      </c>
    </row>
    <row r="45" spans="1:91" x14ac:dyDescent="0.25">
      <c r="A45" s="5" t="s">
        <v>152</v>
      </c>
      <c r="B45" s="5" t="s">
        <v>263</v>
      </c>
      <c r="C45" s="5" t="s">
        <v>154</v>
      </c>
      <c r="D45" s="6">
        <v>43089.399305555555</v>
      </c>
      <c r="E45" s="5" t="s">
        <v>741</v>
      </c>
      <c r="F45" s="5" t="s">
        <v>741</v>
      </c>
      <c r="G45" s="5" t="s">
        <v>156</v>
      </c>
      <c r="Y45" s="9"/>
      <c r="Z45" s="9"/>
      <c r="AP45" s="9"/>
      <c r="BD45" s="5">
        <v>2.0000000000000001E-4</v>
      </c>
    </row>
    <row r="46" spans="1:91" x14ac:dyDescent="0.25">
      <c r="A46" s="5" t="s">
        <v>152</v>
      </c>
      <c r="B46" s="5" t="s">
        <v>263</v>
      </c>
      <c r="C46" s="5" t="s">
        <v>187</v>
      </c>
      <c r="D46" s="6">
        <v>43089.399305555555</v>
      </c>
      <c r="E46" s="5" t="s">
        <v>740</v>
      </c>
      <c r="F46" s="5" t="s">
        <v>740</v>
      </c>
      <c r="G46" s="5" t="s">
        <v>156</v>
      </c>
      <c r="Y46" s="9"/>
      <c r="Z46" s="9"/>
      <c r="AJ46" s="5">
        <v>63</v>
      </c>
      <c r="AP46" s="9"/>
      <c r="BN46" s="5">
        <v>7.47</v>
      </c>
      <c r="BO46" s="5">
        <v>98.5</v>
      </c>
      <c r="BP46" s="5">
        <v>7.55</v>
      </c>
      <c r="BR46" s="5">
        <v>1260.3</v>
      </c>
      <c r="BV46" s="5">
        <v>0</v>
      </c>
      <c r="CF46" s="5">
        <v>28.02</v>
      </c>
      <c r="CG46" s="5">
        <v>25</v>
      </c>
      <c r="CH46" s="5">
        <v>0</v>
      </c>
      <c r="CI46" s="5">
        <v>94.4</v>
      </c>
    </row>
    <row r="47" spans="1:91" x14ac:dyDescent="0.25">
      <c r="A47" s="5" t="s">
        <v>152</v>
      </c>
      <c r="B47" s="5" t="s">
        <v>263</v>
      </c>
      <c r="C47" s="5" t="s">
        <v>154</v>
      </c>
      <c r="D47" s="6">
        <v>43089.395833333336</v>
      </c>
      <c r="E47" s="5" t="s">
        <v>779</v>
      </c>
      <c r="F47" s="5" t="s">
        <v>779</v>
      </c>
      <c r="G47" s="5" t="s">
        <v>188</v>
      </c>
      <c r="H47" s="5">
        <v>26</v>
      </c>
      <c r="I47" s="5" t="s">
        <v>183</v>
      </c>
      <c r="J47" s="5">
        <v>1.6</v>
      </c>
      <c r="K47" s="5" t="s">
        <v>182</v>
      </c>
      <c r="L47" s="5" t="s">
        <v>182</v>
      </c>
      <c r="M47" s="5" t="s">
        <v>182</v>
      </c>
      <c r="N47" s="5">
        <v>2.0999999999999999E-3</v>
      </c>
      <c r="O47" s="5">
        <v>3.4000000000000002E-2</v>
      </c>
      <c r="P47" s="5">
        <v>5.5E-2</v>
      </c>
      <c r="Q47" s="5" t="s">
        <v>182</v>
      </c>
      <c r="R47" s="5" t="s">
        <v>182</v>
      </c>
      <c r="T47" s="5" t="s">
        <v>183</v>
      </c>
      <c r="U47" s="5" t="s">
        <v>183</v>
      </c>
      <c r="V47" s="5" t="s">
        <v>182</v>
      </c>
      <c r="W47" s="5" t="s">
        <v>182</v>
      </c>
      <c r="X47" s="5">
        <v>3.6</v>
      </c>
      <c r="Y47" s="9">
        <v>3.6</v>
      </c>
      <c r="Z47" s="9">
        <v>3.8</v>
      </c>
      <c r="AA47" s="5" t="s">
        <v>158</v>
      </c>
      <c r="AB47" s="5" t="s">
        <v>158</v>
      </c>
      <c r="AC47" s="5">
        <v>1.5E-3</v>
      </c>
      <c r="AD47" s="5">
        <v>17</v>
      </c>
      <c r="AE47" s="5" t="s">
        <v>165</v>
      </c>
      <c r="AF47" s="5" t="s">
        <v>182</v>
      </c>
      <c r="AG47" s="5">
        <v>1.9E-3</v>
      </c>
      <c r="AH47" s="5">
        <v>3.5000000000000001E-3</v>
      </c>
      <c r="AI47" s="5">
        <v>3.5000000000000001E-3</v>
      </c>
      <c r="AJ47" s="5">
        <v>58</v>
      </c>
      <c r="AK47" s="5">
        <v>109</v>
      </c>
      <c r="AL47" s="5" t="s">
        <v>158</v>
      </c>
      <c r="AM47" s="5" t="s">
        <v>158</v>
      </c>
      <c r="AN47" s="5" t="s">
        <v>166</v>
      </c>
      <c r="AO47" s="5">
        <v>17.600000000000001</v>
      </c>
      <c r="AP47" s="9">
        <v>2800</v>
      </c>
      <c r="AQ47" s="5" t="s">
        <v>165</v>
      </c>
      <c r="AR47" s="5">
        <v>0.26600000000000001</v>
      </c>
      <c r="AS47" s="5">
        <v>0.26</v>
      </c>
      <c r="AT47" s="5">
        <v>6.1</v>
      </c>
      <c r="AU47" s="5">
        <v>6.4</v>
      </c>
      <c r="AV47" s="5" t="s">
        <v>158</v>
      </c>
      <c r="AW47" s="5">
        <v>3.1E-2</v>
      </c>
      <c r="AX47" s="5">
        <v>2.1</v>
      </c>
      <c r="AY47" s="5" t="s">
        <v>158</v>
      </c>
      <c r="AZ47" s="5">
        <v>0.19800000000000001</v>
      </c>
      <c r="BA47" s="5" t="s">
        <v>184</v>
      </c>
      <c r="BC47" s="5" t="s">
        <v>184</v>
      </c>
      <c r="BE47" s="5" t="s">
        <v>158</v>
      </c>
      <c r="BF47" s="5" t="s">
        <v>158</v>
      </c>
      <c r="BG47" s="5" t="s">
        <v>158</v>
      </c>
      <c r="BH47" s="5" t="s">
        <v>158</v>
      </c>
      <c r="BI47" s="5">
        <v>2.2999999999999998</v>
      </c>
      <c r="BJ47" s="5">
        <v>0.245</v>
      </c>
      <c r="BK47" s="5" t="s">
        <v>200</v>
      </c>
      <c r="BL47" s="5" t="s">
        <v>201</v>
      </c>
      <c r="BM47" s="5" t="s">
        <v>201</v>
      </c>
      <c r="BP47" s="5">
        <v>7.7</v>
      </c>
      <c r="BQ47" s="5">
        <v>0.04</v>
      </c>
      <c r="BS47" s="5" t="s">
        <v>185</v>
      </c>
      <c r="BT47" s="5" t="s">
        <v>185</v>
      </c>
      <c r="BW47" s="5" t="s">
        <v>182</v>
      </c>
      <c r="BX47" s="5" t="s">
        <v>182</v>
      </c>
      <c r="BY47" s="5">
        <v>5.0999999999999996</v>
      </c>
      <c r="BZ47" s="5">
        <v>47</v>
      </c>
      <c r="CA47" s="5" t="s">
        <v>168</v>
      </c>
      <c r="CB47" s="5">
        <v>50</v>
      </c>
      <c r="CC47" s="5">
        <v>117</v>
      </c>
      <c r="CD47" s="5" t="s">
        <v>175</v>
      </c>
      <c r="CE47" s="5" t="s">
        <v>175</v>
      </c>
      <c r="CJ47" s="5" t="s">
        <v>158</v>
      </c>
      <c r="CK47" s="5" t="s">
        <v>158</v>
      </c>
      <c r="CL47" s="5">
        <v>1.2999999999999999E-2</v>
      </c>
      <c r="CM47" s="5">
        <v>1.4E-2</v>
      </c>
    </row>
    <row r="48" spans="1:91" x14ac:dyDescent="0.25">
      <c r="A48" s="5" t="s">
        <v>152</v>
      </c>
      <c r="B48" s="5" t="s">
        <v>263</v>
      </c>
      <c r="C48" s="5" t="s">
        <v>154</v>
      </c>
      <c r="D48" s="6">
        <v>43089.395833333336</v>
      </c>
      <c r="E48" s="5" t="s">
        <v>780</v>
      </c>
      <c r="F48" s="5" t="s">
        <v>780</v>
      </c>
      <c r="G48" s="5" t="s">
        <v>188</v>
      </c>
      <c r="Y48" s="9"/>
      <c r="Z48" s="9"/>
      <c r="AP48" s="9"/>
      <c r="BD48" s="5">
        <v>1.8000000000000001E-4</v>
      </c>
    </row>
    <row r="49" spans="1:91" x14ac:dyDescent="0.25">
      <c r="A49" s="5" t="s">
        <v>152</v>
      </c>
      <c r="B49" s="5" t="s">
        <v>263</v>
      </c>
      <c r="C49" s="5" t="s">
        <v>187</v>
      </c>
      <c r="D49" s="6">
        <v>43089.395833333336</v>
      </c>
      <c r="E49" s="5" t="s">
        <v>779</v>
      </c>
      <c r="F49" s="5" t="s">
        <v>779</v>
      </c>
      <c r="G49" s="5" t="s">
        <v>188</v>
      </c>
      <c r="Y49" s="9"/>
      <c r="Z49" s="9"/>
      <c r="AJ49" s="5">
        <v>63</v>
      </c>
      <c r="AP49" s="9"/>
      <c r="BN49" s="5">
        <v>7.47</v>
      </c>
      <c r="BO49" s="5">
        <v>98.5</v>
      </c>
      <c r="BP49" s="5">
        <v>7.55</v>
      </c>
      <c r="BR49" s="5">
        <v>260.3</v>
      </c>
      <c r="CF49" s="5">
        <v>25</v>
      </c>
      <c r="CG49" s="5">
        <v>28.02</v>
      </c>
      <c r="CI49" s="5">
        <v>94.4</v>
      </c>
    </row>
    <row r="50" spans="1:91" s="2" customFormat="1" x14ac:dyDescent="0.25">
      <c r="D50" s="3"/>
      <c r="H50" s="2">
        <f>(H44-H47)/((H44+H47)/2)*100</f>
        <v>-8</v>
      </c>
      <c r="J50" s="2">
        <f t="shared" ref="J50" si="30">(J44-J47)/((J44+J47)/2)*100</f>
        <v>17.142857142857132</v>
      </c>
      <c r="P50" s="2">
        <f t="shared" ref="P50:BP50" si="31">(P44-P47)/((P44+P47)/2)*100</f>
        <v>10.344827586206895</v>
      </c>
      <c r="X50" s="2">
        <f t="shared" si="31"/>
        <v>0</v>
      </c>
      <c r="Y50" s="21">
        <f t="shared" si="31"/>
        <v>30.588235294117656</v>
      </c>
      <c r="Z50" s="21">
        <f t="shared" si="31"/>
        <v>31.111111111111118</v>
      </c>
      <c r="AD50" s="2">
        <f t="shared" si="31"/>
        <v>0</v>
      </c>
      <c r="AG50" s="2">
        <f t="shared" si="31"/>
        <v>0</v>
      </c>
      <c r="AI50" s="2">
        <f t="shared" si="31"/>
        <v>15.789473684210531</v>
      </c>
      <c r="AJ50" s="2">
        <f t="shared" si="31"/>
        <v>1.7094017094017095</v>
      </c>
      <c r="AO50" s="2">
        <f t="shared" si="31"/>
        <v>2.2471910112359472</v>
      </c>
      <c r="AP50" s="22"/>
      <c r="AR50" s="2">
        <f t="shared" si="31"/>
        <v>0</v>
      </c>
      <c r="AT50" s="2">
        <f t="shared" si="31"/>
        <v>17.910447761194035</v>
      </c>
      <c r="AU50" s="2">
        <f t="shared" si="31"/>
        <v>17.142857142857132</v>
      </c>
      <c r="AX50" s="2">
        <f t="shared" si="31"/>
        <v>4.6511627906976782</v>
      </c>
      <c r="AZ50" s="2">
        <f t="shared" si="31"/>
        <v>0</v>
      </c>
      <c r="BD50" s="2">
        <f>(BD45-BD48)/((BD45+BD48)/2)*100</f>
        <v>10.526315789473681</v>
      </c>
      <c r="BI50" s="2">
        <f t="shared" si="31"/>
        <v>0</v>
      </c>
      <c r="BN50" s="2">
        <f>(BN46-BN49)/((BN46+BN49)/2)*100</f>
        <v>0</v>
      </c>
      <c r="BO50" s="2">
        <f>(BO46-BO49)/((BO46+BO49)/2)*100</f>
        <v>0</v>
      </c>
      <c r="BP50" s="2">
        <f t="shared" si="31"/>
        <v>-2.6315789473684239</v>
      </c>
      <c r="BR50" s="2">
        <f>(BR46-BR49)/((BR46+BR49)/2)*100</f>
        <v>131.5270288044193</v>
      </c>
      <c r="BY50" s="2">
        <f t="shared" ref="BY50:CC50" si="32">(BY44-BY47)/((BY44+BY47)/2)*100</f>
        <v>-3.9999999999999853</v>
      </c>
      <c r="BZ50" s="2">
        <f>(BZ44-BZ47)/((BZ44+BZ47)/2)*100</f>
        <v>19.230769230769234</v>
      </c>
      <c r="CC50" s="2">
        <f t="shared" si="32"/>
        <v>15.748031496062993</v>
      </c>
      <c r="CF50" s="2">
        <f t="shared" ref="CF50:CG50" si="33">(CF46-CF49)/((CF46+CF49)/2)*100</f>
        <v>11.391927574500189</v>
      </c>
      <c r="CG50" s="2">
        <f t="shared" si="33"/>
        <v>-11.391927574500189</v>
      </c>
      <c r="CI50" s="2">
        <f t="shared" ref="CI50" si="34">(CI46-CI49)/((CI46+CI49)/2)*100</f>
        <v>0</v>
      </c>
    </row>
    <row r="51" spans="1:91" x14ac:dyDescent="0.25">
      <c r="A51" s="5" t="s">
        <v>152</v>
      </c>
      <c r="B51" s="5" t="s">
        <v>215</v>
      </c>
      <c r="C51" s="5" t="s">
        <v>154</v>
      </c>
      <c r="D51" s="6">
        <v>43081.614583333336</v>
      </c>
      <c r="E51" s="5" t="s">
        <v>742</v>
      </c>
      <c r="F51" s="5" t="s">
        <v>742</v>
      </c>
      <c r="G51" s="5" t="s">
        <v>156</v>
      </c>
      <c r="H51" s="5">
        <v>18</v>
      </c>
      <c r="I51" s="5">
        <v>0.128</v>
      </c>
      <c r="J51" s="5">
        <v>9.1</v>
      </c>
      <c r="K51" s="5" t="s">
        <v>182</v>
      </c>
      <c r="L51" s="5" t="s">
        <v>182</v>
      </c>
      <c r="M51" s="5" t="s">
        <v>182</v>
      </c>
      <c r="N51" s="5">
        <v>2.3999999999999998E-3</v>
      </c>
      <c r="O51" s="5">
        <v>1.9E-2</v>
      </c>
      <c r="P51" s="5">
        <v>8.5999999999999993E-2</v>
      </c>
      <c r="Q51" s="5" t="s">
        <v>182</v>
      </c>
      <c r="R51" s="5" t="s">
        <v>182</v>
      </c>
      <c r="T51" s="5" t="s">
        <v>183</v>
      </c>
      <c r="U51" s="5" t="s">
        <v>183</v>
      </c>
      <c r="V51" s="5" t="s">
        <v>182</v>
      </c>
      <c r="W51" s="5" t="s">
        <v>182</v>
      </c>
      <c r="X51" s="5">
        <v>3.1</v>
      </c>
      <c r="Y51" s="9">
        <v>12</v>
      </c>
      <c r="Z51" s="9">
        <v>13</v>
      </c>
      <c r="AA51" s="5" t="s">
        <v>158</v>
      </c>
      <c r="AB51" s="5" t="s">
        <v>158</v>
      </c>
      <c r="AC51" s="5">
        <v>1.4E-3</v>
      </c>
      <c r="AD51" s="5">
        <v>3</v>
      </c>
      <c r="AE51" s="5" t="s">
        <v>165</v>
      </c>
      <c r="AF51" s="5" t="s">
        <v>182</v>
      </c>
      <c r="AG51" s="5">
        <v>2.5999999999999999E-3</v>
      </c>
      <c r="AH51" s="5">
        <v>2.2000000000000001E-3</v>
      </c>
      <c r="AI51" s="5">
        <v>9.5999999999999992E-3</v>
      </c>
      <c r="AJ51" s="5">
        <v>51</v>
      </c>
      <c r="AK51" s="5">
        <v>276</v>
      </c>
      <c r="AL51" s="5" t="s">
        <v>158</v>
      </c>
      <c r="AM51" s="5">
        <v>1.9E-2</v>
      </c>
      <c r="AN51" s="5" t="s">
        <v>166</v>
      </c>
      <c r="AO51" s="5">
        <v>16.399999999999999</v>
      </c>
      <c r="AP51" s="9">
        <v>2800</v>
      </c>
      <c r="AQ51" s="5" t="s">
        <v>165</v>
      </c>
      <c r="AR51" s="5">
        <v>0.18099999999999999</v>
      </c>
      <c r="AS51" s="5">
        <v>0.17</v>
      </c>
      <c r="AT51" s="5">
        <v>20</v>
      </c>
      <c r="AU51" s="5">
        <v>20</v>
      </c>
      <c r="AV51" s="5" t="s">
        <v>158</v>
      </c>
      <c r="AW51" s="5">
        <v>0.112</v>
      </c>
      <c r="AX51" s="5">
        <v>2.1</v>
      </c>
      <c r="AY51" s="5" t="s">
        <v>158</v>
      </c>
      <c r="AZ51" s="5">
        <v>0.158</v>
      </c>
      <c r="BA51" s="5" t="s">
        <v>184</v>
      </c>
      <c r="BC51" s="5" t="s">
        <v>184</v>
      </c>
      <c r="BE51" s="5" t="s">
        <v>158</v>
      </c>
      <c r="BF51" s="5" t="s">
        <v>158</v>
      </c>
      <c r="BG51" s="5" t="s">
        <v>158</v>
      </c>
      <c r="BH51" s="5" t="s">
        <v>158</v>
      </c>
      <c r="BI51" s="5">
        <v>0.5</v>
      </c>
      <c r="BJ51" s="5" t="s">
        <v>172</v>
      </c>
      <c r="BK51" s="5" t="s">
        <v>170</v>
      </c>
      <c r="BL51" s="5">
        <v>0.84299999999999997</v>
      </c>
      <c r="BM51" s="5">
        <v>0.84299999999999997</v>
      </c>
      <c r="BP51" s="5">
        <v>7.4</v>
      </c>
      <c r="BQ51" s="5">
        <v>0.04</v>
      </c>
      <c r="BS51" s="5" t="s">
        <v>185</v>
      </c>
      <c r="BT51" s="5" t="s">
        <v>185</v>
      </c>
      <c r="BW51" s="5" t="s">
        <v>182</v>
      </c>
      <c r="BX51" s="5">
        <v>1.2999999999999999E-3</v>
      </c>
      <c r="BY51" s="5">
        <v>5.9</v>
      </c>
      <c r="BZ51" s="5">
        <v>46</v>
      </c>
      <c r="CA51" s="5" t="s">
        <v>168</v>
      </c>
      <c r="CB51" s="5">
        <v>30</v>
      </c>
      <c r="CC51" s="5">
        <v>76</v>
      </c>
      <c r="CD51" s="5" t="s">
        <v>175</v>
      </c>
      <c r="CE51" s="5" t="s">
        <v>175</v>
      </c>
      <c r="CJ51" s="5" t="s">
        <v>158</v>
      </c>
      <c r="CK51" s="5">
        <v>3.5999999999999997E-2</v>
      </c>
      <c r="CL51" s="5" t="s">
        <v>158</v>
      </c>
      <c r="CM51" s="5">
        <v>2.7E-2</v>
      </c>
    </row>
    <row r="52" spans="1:91" x14ac:dyDescent="0.25">
      <c r="A52" s="5" t="s">
        <v>152</v>
      </c>
      <c r="B52" s="5" t="s">
        <v>215</v>
      </c>
      <c r="C52" s="5" t="s">
        <v>154</v>
      </c>
      <c r="D52" s="6">
        <v>43081.614583333336</v>
      </c>
      <c r="E52" s="5" t="s">
        <v>743</v>
      </c>
      <c r="F52" s="5" t="s">
        <v>743</v>
      </c>
      <c r="G52" s="5" t="s">
        <v>156</v>
      </c>
      <c r="Y52" s="9"/>
      <c r="Z52" s="9"/>
      <c r="AP52" s="9"/>
      <c r="BD52" s="5">
        <v>1.6000000000000001E-4</v>
      </c>
    </row>
    <row r="53" spans="1:91" x14ac:dyDescent="0.25">
      <c r="A53" s="5" t="s">
        <v>152</v>
      </c>
      <c r="B53" s="5" t="s">
        <v>215</v>
      </c>
      <c r="C53" s="5" t="s">
        <v>187</v>
      </c>
      <c r="D53" s="6">
        <v>43081.614583333336</v>
      </c>
      <c r="E53" s="5" t="s">
        <v>742</v>
      </c>
      <c r="F53" s="5" t="s">
        <v>742</v>
      </c>
      <c r="G53" s="5" t="s">
        <v>156</v>
      </c>
      <c r="Y53" s="9"/>
      <c r="Z53" s="9"/>
      <c r="AJ53" s="5">
        <v>60</v>
      </c>
      <c r="AP53" s="9"/>
      <c r="BN53" s="5">
        <v>7</v>
      </c>
      <c r="BO53" s="5">
        <v>90.1</v>
      </c>
      <c r="BP53" s="5">
        <v>6.9</v>
      </c>
      <c r="BR53" s="5">
        <v>235.1</v>
      </c>
      <c r="CF53" s="5">
        <v>26.61</v>
      </c>
      <c r="CG53" s="5">
        <v>30.1</v>
      </c>
      <c r="CI53" s="5">
        <v>394</v>
      </c>
    </row>
    <row r="54" spans="1:91" x14ac:dyDescent="0.25">
      <c r="A54" s="5" t="s">
        <v>152</v>
      </c>
      <c r="B54" s="5" t="s">
        <v>215</v>
      </c>
      <c r="C54" s="5" t="s">
        <v>154</v>
      </c>
      <c r="D54" s="6">
        <v>43081.614583333336</v>
      </c>
      <c r="E54" s="5" t="s">
        <v>781</v>
      </c>
      <c r="F54" s="5" t="s">
        <v>781</v>
      </c>
      <c r="G54" s="5" t="s">
        <v>188</v>
      </c>
      <c r="H54" s="5">
        <v>25</v>
      </c>
      <c r="I54" s="5">
        <v>0.155</v>
      </c>
      <c r="J54" s="5">
        <v>9.9</v>
      </c>
      <c r="K54" s="5" t="s">
        <v>182</v>
      </c>
      <c r="L54" s="5" t="s">
        <v>182</v>
      </c>
      <c r="M54" s="5" t="s">
        <v>182</v>
      </c>
      <c r="N54" s="5">
        <v>2.7000000000000001E-3</v>
      </c>
      <c r="O54" s="5">
        <v>1.7000000000000001E-2</v>
      </c>
      <c r="P54" s="5">
        <v>7.5999999999999998E-2</v>
      </c>
      <c r="Q54" s="5" t="s">
        <v>182</v>
      </c>
      <c r="R54" s="5" t="s">
        <v>182</v>
      </c>
      <c r="T54" s="5" t="s">
        <v>183</v>
      </c>
      <c r="U54" s="5" t="s">
        <v>183</v>
      </c>
      <c r="V54" s="5" t="s">
        <v>182</v>
      </c>
      <c r="W54" s="5" t="s">
        <v>182</v>
      </c>
      <c r="X54" s="5">
        <v>2.9</v>
      </c>
      <c r="Y54" s="9">
        <v>7.2</v>
      </c>
      <c r="Z54" s="9">
        <v>8</v>
      </c>
      <c r="AA54" s="5" t="s">
        <v>158</v>
      </c>
      <c r="AB54" s="5" t="s">
        <v>158</v>
      </c>
      <c r="AC54" s="5">
        <v>1.4E-3</v>
      </c>
      <c r="AD54" s="5">
        <v>3.3</v>
      </c>
      <c r="AE54" s="5" t="s">
        <v>165</v>
      </c>
      <c r="AF54" s="5" t="s">
        <v>182</v>
      </c>
      <c r="AG54" s="5">
        <v>2.3999999999999998E-3</v>
      </c>
      <c r="AH54" s="5">
        <v>1.6999999999999999E-3</v>
      </c>
      <c r="AI54" s="5">
        <v>9.2999999999999992E-3</v>
      </c>
      <c r="AJ54" s="5">
        <v>67</v>
      </c>
      <c r="AK54" s="5">
        <v>297</v>
      </c>
      <c r="AL54" s="5" t="s">
        <v>158</v>
      </c>
      <c r="AM54" s="5">
        <v>1.7999999999999999E-2</v>
      </c>
      <c r="AN54" s="5" t="s">
        <v>166</v>
      </c>
      <c r="AO54" s="5">
        <v>15.1</v>
      </c>
      <c r="AP54" s="9">
        <v>3500</v>
      </c>
      <c r="AQ54" s="5" t="s">
        <v>165</v>
      </c>
      <c r="AR54" s="5">
        <v>0.20300000000000001</v>
      </c>
      <c r="AS54" s="5">
        <v>0.2</v>
      </c>
      <c r="AT54" s="5">
        <v>19</v>
      </c>
      <c r="AU54" s="5">
        <v>19</v>
      </c>
      <c r="AV54" s="5" t="s">
        <v>158</v>
      </c>
      <c r="AW54" s="5">
        <v>0.107</v>
      </c>
      <c r="AX54" s="5">
        <v>1.9</v>
      </c>
      <c r="AY54" s="5" t="s">
        <v>158</v>
      </c>
      <c r="AZ54" s="5">
        <v>0.14199999999999999</v>
      </c>
      <c r="BA54" s="5" t="s">
        <v>184</v>
      </c>
      <c r="BC54" s="5" t="s">
        <v>184</v>
      </c>
      <c r="BE54" s="5" t="s">
        <v>158</v>
      </c>
      <c r="BF54" s="5" t="s">
        <v>158</v>
      </c>
      <c r="BG54" s="5" t="s">
        <v>158</v>
      </c>
      <c r="BH54" s="5" t="s">
        <v>158</v>
      </c>
      <c r="BI54" s="5">
        <v>0.54</v>
      </c>
      <c r="BJ54" s="5" t="s">
        <v>172</v>
      </c>
      <c r="BK54" s="5" t="s">
        <v>170</v>
      </c>
      <c r="BL54" s="5">
        <v>0.52200000000000002</v>
      </c>
      <c r="BM54" s="5">
        <v>0.52200000000000002</v>
      </c>
      <c r="BP54" s="5">
        <v>8.9</v>
      </c>
      <c r="BQ54" s="5" t="s">
        <v>179</v>
      </c>
      <c r="BS54" s="5" t="s">
        <v>185</v>
      </c>
      <c r="BT54" s="5" t="s">
        <v>185</v>
      </c>
      <c r="BW54" s="5" t="s">
        <v>182</v>
      </c>
      <c r="BX54" s="5">
        <v>1.1999999999999999E-3</v>
      </c>
      <c r="BY54" s="5">
        <v>5.9</v>
      </c>
      <c r="BZ54" s="5">
        <v>52</v>
      </c>
      <c r="CA54" s="5" t="s">
        <v>168</v>
      </c>
      <c r="CB54" s="5">
        <v>36</v>
      </c>
      <c r="CC54" s="5">
        <v>88</v>
      </c>
      <c r="CD54" s="5" t="s">
        <v>175</v>
      </c>
      <c r="CE54" s="5" t="s">
        <v>175</v>
      </c>
      <c r="CJ54" s="5" t="s">
        <v>158</v>
      </c>
      <c r="CK54" s="5">
        <v>3.3000000000000002E-2</v>
      </c>
      <c r="CL54" s="5" t="s">
        <v>158</v>
      </c>
      <c r="CM54" s="5">
        <v>2.9000000000000001E-2</v>
      </c>
    </row>
    <row r="55" spans="1:91" x14ac:dyDescent="0.25">
      <c r="A55" s="5" t="s">
        <v>152</v>
      </c>
      <c r="B55" s="5" t="s">
        <v>215</v>
      </c>
      <c r="C55" s="5" t="s">
        <v>154</v>
      </c>
      <c r="D55" s="6">
        <v>43081.614583333336</v>
      </c>
      <c r="E55" s="5" t="s">
        <v>782</v>
      </c>
      <c r="F55" s="5" t="s">
        <v>782</v>
      </c>
      <c r="G55" s="5" t="s">
        <v>188</v>
      </c>
      <c r="Y55" s="9"/>
      <c r="Z55" s="9"/>
      <c r="AP55" s="9"/>
      <c r="BD55" s="5">
        <v>1.7000000000000001E-4</v>
      </c>
    </row>
    <row r="56" spans="1:91" x14ac:dyDescent="0.25">
      <c r="A56" s="5" t="s">
        <v>152</v>
      </c>
      <c r="B56" s="5" t="s">
        <v>215</v>
      </c>
      <c r="C56" s="5" t="s">
        <v>187</v>
      </c>
      <c r="D56" s="6">
        <v>43081.614583333336</v>
      </c>
      <c r="E56" s="5" t="s">
        <v>781</v>
      </c>
      <c r="F56" s="5" t="s">
        <v>781</v>
      </c>
      <c r="G56" s="5" t="s">
        <v>188</v>
      </c>
      <c r="Y56" s="9"/>
      <c r="Z56" s="9"/>
      <c r="AJ56" s="5">
        <v>60</v>
      </c>
      <c r="AP56" s="9"/>
      <c r="BN56" s="5">
        <v>7</v>
      </c>
      <c r="BO56" s="5">
        <v>90.1</v>
      </c>
      <c r="BP56" s="5">
        <v>6.9</v>
      </c>
      <c r="BR56" s="5">
        <v>235.1</v>
      </c>
      <c r="CF56" s="5">
        <v>30.1</v>
      </c>
      <c r="CG56" s="5">
        <v>26.61</v>
      </c>
      <c r="CI56" s="5">
        <v>394</v>
      </c>
    </row>
    <row r="57" spans="1:91" s="2" customFormat="1" x14ac:dyDescent="0.25">
      <c r="D57" s="3"/>
      <c r="H57" s="2">
        <f>(H51-H54)/((H51+H54)/2)*100</f>
        <v>-32.558139534883722</v>
      </c>
      <c r="I57" s="2">
        <f t="shared" ref="I57:J57" si="35">(I51-I54)/((I51+I54)/2)*100</f>
        <v>-19.081272084805647</v>
      </c>
      <c r="J57" s="2">
        <f t="shared" si="35"/>
        <v>-8.4210526315789558</v>
      </c>
      <c r="P57" s="2">
        <f t="shared" ref="P57:BP57" si="36">(P51-P54)/((P51+P54)/2)*100</f>
        <v>12.345679012345673</v>
      </c>
      <c r="X57" s="2">
        <f t="shared" si="36"/>
        <v>6.6666666666666723</v>
      </c>
      <c r="Y57" s="21">
        <f t="shared" si="36"/>
        <v>50</v>
      </c>
      <c r="Z57" s="21">
        <f t="shared" si="36"/>
        <v>47.619047619047613</v>
      </c>
      <c r="AD57" s="2">
        <f t="shared" si="36"/>
        <v>-9.5238095238095184</v>
      </c>
      <c r="AG57" s="2">
        <f t="shared" si="36"/>
        <v>8.0000000000000036</v>
      </c>
      <c r="AI57" s="2">
        <f t="shared" si="36"/>
        <v>3.1746031746031735</v>
      </c>
      <c r="AJ57" s="2">
        <f t="shared" si="36"/>
        <v>-27.118644067796609</v>
      </c>
      <c r="AO57" s="2">
        <f t="shared" si="36"/>
        <v>8.253968253968246</v>
      </c>
      <c r="AP57" s="21">
        <f t="shared" si="36"/>
        <v>-22.222222222222221</v>
      </c>
      <c r="AR57" s="2">
        <f t="shared" si="36"/>
        <v>-11.458333333333343</v>
      </c>
      <c r="AT57" s="2">
        <f t="shared" si="36"/>
        <v>5.1282051282051277</v>
      </c>
      <c r="AU57" s="2">
        <f t="shared" si="36"/>
        <v>5.1282051282051277</v>
      </c>
      <c r="AX57" s="2">
        <f t="shared" si="36"/>
        <v>10.000000000000009</v>
      </c>
      <c r="AZ57" s="2">
        <f t="shared" si="36"/>
        <v>10.666666666666677</v>
      </c>
      <c r="BD57" s="2">
        <f>(BD52-BD55)/((BD52+BD55)/2)*100</f>
        <v>-6.0606060606060597</v>
      </c>
      <c r="BI57" s="2">
        <f t="shared" si="36"/>
        <v>-7.6923076923076987</v>
      </c>
      <c r="BN57" s="2">
        <f>(BN53-BN56)/((BN53+BN56)/2)*100</f>
        <v>0</v>
      </c>
      <c r="BO57" s="2">
        <f>(BO53-BO56)/((BO53+BO56)/2)*100</f>
        <v>0</v>
      </c>
      <c r="BP57" s="2">
        <f t="shared" si="36"/>
        <v>-18.404907975460123</v>
      </c>
      <c r="BR57" s="2">
        <f>(BR53-BR56)/((BR53+BR56)/2)*100</f>
        <v>0</v>
      </c>
      <c r="BY57" s="2">
        <f t="shared" ref="BY57:CC57" si="37">(BY51-BY54)/((BY51+BY54)/2)*100</f>
        <v>0</v>
      </c>
      <c r="BZ57" s="2">
        <f>(BZ51-BZ54)/((BZ51+BZ54)/2)*100</f>
        <v>-12.244897959183673</v>
      </c>
      <c r="CC57" s="2">
        <f t="shared" si="37"/>
        <v>-14.634146341463413</v>
      </c>
      <c r="CF57" s="2">
        <f t="shared" ref="CF57:CG57" si="38">(CF53-CF56)/((CF53+CF56)/2)*100</f>
        <v>-12.308234879210023</v>
      </c>
      <c r="CG57" s="2">
        <f t="shared" si="38"/>
        <v>12.308234879210023</v>
      </c>
      <c r="CI57" s="2">
        <f t="shared" ref="CI57" si="39">(CI53-CI56)/((CI53+CI56)/2)*100</f>
        <v>0</v>
      </c>
    </row>
    <row r="58" spans="1:91" x14ac:dyDescent="0.25">
      <c r="A58" s="5" t="s">
        <v>152</v>
      </c>
      <c r="B58" s="5" t="s">
        <v>267</v>
      </c>
      <c r="C58" s="5" t="s">
        <v>154</v>
      </c>
      <c r="D58" s="6">
        <v>43082.375</v>
      </c>
      <c r="E58" s="5" t="s">
        <v>744</v>
      </c>
      <c r="F58" s="5" t="s">
        <v>744</v>
      </c>
      <c r="G58" s="5" t="s">
        <v>156</v>
      </c>
      <c r="H58" s="5">
        <v>19</v>
      </c>
      <c r="I58" s="5">
        <v>0.14000000000000001</v>
      </c>
      <c r="J58" s="5">
        <v>7.5</v>
      </c>
      <c r="K58" s="5" t="s">
        <v>182</v>
      </c>
      <c r="L58" s="5" t="s">
        <v>182</v>
      </c>
      <c r="M58" s="5" t="s">
        <v>182</v>
      </c>
      <c r="N58" s="5">
        <v>2.0999999999999999E-3</v>
      </c>
      <c r="O58" s="5">
        <v>2.5000000000000001E-2</v>
      </c>
      <c r="P58" s="5">
        <v>7.4999999999999997E-2</v>
      </c>
      <c r="Q58" s="5" t="s">
        <v>182</v>
      </c>
      <c r="R58" s="5" t="s">
        <v>182</v>
      </c>
      <c r="T58" s="5" t="s">
        <v>183</v>
      </c>
      <c r="U58" s="5" t="s">
        <v>183</v>
      </c>
      <c r="V58" s="5" t="s">
        <v>182</v>
      </c>
      <c r="W58" s="5" t="s">
        <v>182</v>
      </c>
      <c r="X58" s="5">
        <v>4.7</v>
      </c>
      <c r="Y58" s="5">
        <v>2.9</v>
      </c>
      <c r="Z58" s="5">
        <v>2.9</v>
      </c>
      <c r="AA58" s="5" t="s">
        <v>158</v>
      </c>
      <c r="AB58" s="5">
        <v>1.0999999999999999E-2</v>
      </c>
      <c r="AC58" s="5">
        <v>1.6000000000000001E-3</v>
      </c>
      <c r="AD58" s="5">
        <v>3.8</v>
      </c>
      <c r="AE58" s="5" t="s">
        <v>165</v>
      </c>
      <c r="AF58" s="5" t="s">
        <v>182</v>
      </c>
      <c r="AG58" s="5">
        <v>2E-3</v>
      </c>
      <c r="AH58" s="5">
        <v>2.5999999999999999E-3</v>
      </c>
      <c r="AI58" s="5">
        <v>6.3E-3</v>
      </c>
      <c r="AJ58" s="5">
        <v>56</v>
      </c>
      <c r="AK58" s="5">
        <v>90</v>
      </c>
      <c r="AL58" s="5" t="s">
        <v>158</v>
      </c>
      <c r="AM58" s="5">
        <v>1.2999999999999999E-2</v>
      </c>
      <c r="AN58" s="5" t="s">
        <v>166</v>
      </c>
      <c r="AO58" s="5">
        <v>19.100000000000001</v>
      </c>
      <c r="AP58" s="9">
        <v>170</v>
      </c>
      <c r="AQ58" s="5" t="s">
        <v>165</v>
      </c>
      <c r="AR58" s="5">
        <v>0.28000000000000003</v>
      </c>
      <c r="AS58" s="5">
        <v>0.22</v>
      </c>
      <c r="AT58" s="5">
        <v>14</v>
      </c>
      <c r="AU58" s="5">
        <v>14</v>
      </c>
      <c r="AV58" s="5" t="s">
        <v>158</v>
      </c>
      <c r="AW58" s="5">
        <v>9.6000000000000002E-2</v>
      </c>
      <c r="AX58" s="5">
        <v>1.8</v>
      </c>
      <c r="AY58" s="5" t="s">
        <v>158</v>
      </c>
      <c r="AZ58" s="5">
        <v>0.13500000000000001</v>
      </c>
      <c r="BA58" s="5" t="s">
        <v>674</v>
      </c>
      <c r="BC58" s="5" t="s">
        <v>184</v>
      </c>
      <c r="BE58" s="5" t="s">
        <v>158</v>
      </c>
      <c r="BF58" s="5" t="s">
        <v>158</v>
      </c>
      <c r="BG58" s="5" t="s">
        <v>158</v>
      </c>
      <c r="BH58" s="5" t="s">
        <v>158</v>
      </c>
      <c r="BI58" s="5">
        <v>0.54</v>
      </c>
      <c r="BJ58" s="5" t="s">
        <v>172</v>
      </c>
      <c r="BK58" s="5" t="s">
        <v>170</v>
      </c>
      <c r="BL58" s="5" t="s">
        <v>173</v>
      </c>
      <c r="BM58" s="5" t="s">
        <v>173</v>
      </c>
      <c r="BP58" s="5">
        <v>7</v>
      </c>
      <c r="BQ58" s="5" t="s">
        <v>179</v>
      </c>
      <c r="BS58" s="5" t="s">
        <v>185</v>
      </c>
      <c r="BT58" s="5" t="s">
        <v>185</v>
      </c>
      <c r="BW58" s="5" t="s">
        <v>182</v>
      </c>
      <c r="BX58" s="5" t="s">
        <v>182</v>
      </c>
      <c r="BY58" s="5">
        <v>6.2</v>
      </c>
      <c r="BZ58" s="5">
        <v>30</v>
      </c>
      <c r="CA58" s="5" t="s">
        <v>168</v>
      </c>
      <c r="CB58" s="5">
        <v>68</v>
      </c>
      <c r="CC58" s="5">
        <v>98</v>
      </c>
      <c r="CD58" s="5" t="s">
        <v>175</v>
      </c>
      <c r="CE58" s="5" t="s">
        <v>175</v>
      </c>
      <c r="CJ58" s="5" t="s">
        <v>158</v>
      </c>
      <c r="CK58" s="5">
        <v>2.7E-2</v>
      </c>
      <c r="CL58" s="5">
        <v>1.2999999999999999E-2</v>
      </c>
      <c r="CM58" s="5">
        <v>2.5999999999999999E-2</v>
      </c>
    </row>
    <row r="59" spans="1:91" x14ac:dyDescent="0.25">
      <c r="A59" s="5" t="s">
        <v>152</v>
      </c>
      <c r="B59" s="5" t="s">
        <v>267</v>
      </c>
      <c r="C59" s="5" t="s">
        <v>154</v>
      </c>
      <c r="D59" s="6">
        <v>43082.375</v>
      </c>
      <c r="E59" s="5" t="s">
        <v>745</v>
      </c>
      <c r="F59" s="5" t="s">
        <v>745</v>
      </c>
      <c r="G59" s="5" t="s">
        <v>156</v>
      </c>
      <c r="AP59" s="9"/>
      <c r="BD59" s="5">
        <v>1.4999999999999999E-4</v>
      </c>
    </row>
    <row r="60" spans="1:91" x14ac:dyDescent="0.25">
      <c r="A60" s="5" t="s">
        <v>152</v>
      </c>
      <c r="B60" s="5" t="s">
        <v>267</v>
      </c>
      <c r="C60" s="5" t="s">
        <v>187</v>
      </c>
      <c r="D60" s="6">
        <v>43082.375</v>
      </c>
      <c r="E60" s="5" t="s">
        <v>744</v>
      </c>
      <c r="F60" s="5" t="s">
        <v>744</v>
      </c>
      <c r="G60" s="5" t="s">
        <v>156</v>
      </c>
      <c r="AJ60" s="5">
        <v>68</v>
      </c>
      <c r="AP60" s="9"/>
      <c r="BN60" s="5">
        <v>6.7</v>
      </c>
      <c r="BO60" s="5">
        <v>86.2</v>
      </c>
      <c r="BP60" s="5">
        <v>6.9</v>
      </c>
      <c r="BR60" s="5">
        <v>247.3</v>
      </c>
      <c r="CF60" s="5">
        <v>27.1</v>
      </c>
      <c r="CG60" s="5">
        <v>28.46</v>
      </c>
      <c r="CI60" s="5">
        <v>286</v>
      </c>
    </row>
    <row r="61" spans="1:91" x14ac:dyDescent="0.25">
      <c r="A61" s="5" t="s">
        <v>152</v>
      </c>
      <c r="B61" s="5" t="s">
        <v>267</v>
      </c>
      <c r="C61" s="5" t="s">
        <v>154</v>
      </c>
      <c r="D61" s="6">
        <v>43082.375</v>
      </c>
      <c r="E61" s="5" t="s">
        <v>783</v>
      </c>
      <c r="F61" s="5" t="s">
        <v>783</v>
      </c>
      <c r="G61" s="5" t="s">
        <v>188</v>
      </c>
      <c r="H61" s="5">
        <v>19</v>
      </c>
      <c r="I61" s="5">
        <v>0.12</v>
      </c>
      <c r="J61" s="5">
        <v>8.4</v>
      </c>
      <c r="K61" s="5" t="s">
        <v>182</v>
      </c>
      <c r="L61" s="5" t="s">
        <v>182</v>
      </c>
      <c r="M61" s="5" t="s">
        <v>182</v>
      </c>
      <c r="N61" s="5">
        <v>2.2000000000000001E-3</v>
      </c>
      <c r="O61" s="5">
        <v>2.3E-2</v>
      </c>
      <c r="P61" s="5">
        <v>7.6999999999999999E-2</v>
      </c>
      <c r="Q61" s="5" t="s">
        <v>182</v>
      </c>
      <c r="R61" s="5" t="s">
        <v>182</v>
      </c>
      <c r="T61" s="5" t="s">
        <v>183</v>
      </c>
      <c r="U61" s="5" t="s">
        <v>183</v>
      </c>
      <c r="V61" s="5" t="s">
        <v>182</v>
      </c>
      <c r="W61" s="5" t="s">
        <v>182</v>
      </c>
      <c r="X61" s="5">
        <v>4.4000000000000004</v>
      </c>
      <c r="Y61" s="5">
        <v>2.5</v>
      </c>
      <c r="Z61" s="5">
        <v>2.5</v>
      </c>
      <c r="AA61" s="5" t="s">
        <v>158</v>
      </c>
      <c r="AB61" s="5">
        <v>1.0999999999999999E-2</v>
      </c>
      <c r="AC61" s="5">
        <v>2E-3</v>
      </c>
      <c r="AD61" s="5">
        <v>3.8</v>
      </c>
      <c r="AE61" s="5" t="s">
        <v>165</v>
      </c>
      <c r="AF61" s="5" t="s">
        <v>182</v>
      </c>
      <c r="AG61" s="5">
        <v>2.0999999999999999E-3</v>
      </c>
      <c r="AH61" s="5">
        <v>2.0999999999999999E-3</v>
      </c>
      <c r="AI61" s="5">
        <v>7.0000000000000001E-3</v>
      </c>
      <c r="AJ61" s="5">
        <v>46</v>
      </c>
      <c r="AK61" s="5">
        <v>80</v>
      </c>
      <c r="AL61" s="5" t="s">
        <v>158</v>
      </c>
      <c r="AM61" s="5">
        <v>1.4E-2</v>
      </c>
      <c r="AN61" s="5" t="s">
        <v>166</v>
      </c>
      <c r="AO61" s="5">
        <v>19.2</v>
      </c>
      <c r="AP61" s="9">
        <v>2200</v>
      </c>
      <c r="AQ61" s="5" t="s">
        <v>165</v>
      </c>
      <c r="AR61" s="5">
        <v>0.251</v>
      </c>
      <c r="AS61" s="5">
        <v>0.26</v>
      </c>
      <c r="AT61" s="5">
        <v>14</v>
      </c>
      <c r="AU61" s="5">
        <v>14</v>
      </c>
      <c r="AV61" s="5" t="s">
        <v>158</v>
      </c>
      <c r="AW61" s="5">
        <v>0.105</v>
      </c>
      <c r="AX61" s="5">
        <v>2</v>
      </c>
      <c r="AY61" s="5" t="s">
        <v>158</v>
      </c>
      <c r="AZ61" s="5">
        <v>0.13</v>
      </c>
      <c r="BB61" s="5" t="s">
        <v>674</v>
      </c>
      <c r="BC61" s="5" t="s">
        <v>184</v>
      </c>
      <c r="BE61" s="5" t="s">
        <v>158</v>
      </c>
      <c r="BF61" s="5" t="s">
        <v>158</v>
      </c>
      <c r="BG61" s="5" t="s">
        <v>158</v>
      </c>
      <c r="BH61" s="5" t="s">
        <v>158</v>
      </c>
      <c r="BI61" s="5">
        <v>0.48</v>
      </c>
      <c r="BJ61" s="5" t="s">
        <v>172</v>
      </c>
      <c r="BK61" s="5" t="s">
        <v>170</v>
      </c>
      <c r="BL61" s="5" t="s">
        <v>173</v>
      </c>
      <c r="BM61" s="5" t="s">
        <v>173</v>
      </c>
      <c r="BP61" s="5">
        <v>8.1</v>
      </c>
      <c r="BQ61" s="5" t="s">
        <v>179</v>
      </c>
      <c r="BS61" s="5" t="s">
        <v>185</v>
      </c>
      <c r="BT61" s="5" t="s">
        <v>185</v>
      </c>
      <c r="BW61" s="5" t="s">
        <v>182</v>
      </c>
      <c r="BX61" s="5" t="s">
        <v>182</v>
      </c>
      <c r="BY61" s="5">
        <v>6.5</v>
      </c>
      <c r="BZ61" s="5">
        <v>29</v>
      </c>
      <c r="CA61" s="5" t="s">
        <v>168</v>
      </c>
      <c r="CB61" s="5">
        <v>88</v>
      </c>
      <c r="CC61" s="5">
        <v>117</v>
      </c>
      <c r="CD61" s="5" t="s">
        <v>175</v>
      </c>
      <c r="CE61" s="5" t="s">
        <v>175</v>
      </c>
      <c r="CJ61" s="5" t="s">
        <v>158</v>
      </c>
      <c r="CK61" s="5">
        <v>2.8000000000000001E-2</v>
      </c>
      <c r="CL61" s="5">
        <v>1.0999999999999999E-2</v>
      </c>
      <c r="CM61" s="5">
        <v>2.4E-2</v>
      </c>
    </row>
    <row r="62" spans="1:91" x14ac:dyDescent="0.25">
      <c r="A62" s="5" t="s">
        <v>152</v>
      </c>
      <c r="B62" s="5" t="s">
        <v>267</v>
      </c>
      <c r="C62" s="5" t="s">
        <v>154</v>
      </c>
      <c r="D62" s="6">
        <v>43082.375</v>
      </c>
      <c r="E62" s="5" t="s">
        <v>784</v>
      </c>
      <c r="F62" s="5" t="s">
        <v>784</v>
      </c>
      <c r="G62" s="5" t="s">
        <v>188</v>
      </c>
      <c r="AP62" s="9"/>
      <c r="BD62" s="5">
        <v>2.2000000000000001E-4</v>
      </c>
    </row>
    <row r="63" spans="1:91" x14ac:dyDescent="0.25">
      <c r="A63" s="5" t="s">
        <v>152</v>
      </c>
      <c r="B63" s="5" t="s">
        <v>267</v>
      </c>
      <c r="C63" s="5" t="s">
        <v>187</v>
      </c>
      <c r="D63" s="6">
        <v>43082.375</v>
      </c>
      <c r="E63" s="5" t="s">
        <v>783</v>
      </c>
      <c r="F63" s="5" t="s">
        <v>783</v>
      </c>
      <c r="G63" s="5" t="s">
        <v>188</v>
      </c>
      <c r="AJ63" s="5">
        <v>68</v>
      </c>
      <c r="AP63" s="9"/>
      <c r="BN63" s="5">
        <v>6.7</v>
      </c>
      <c r="BO63" s="5">
        <v>86.2</v>
      </c>
      <c r="BP63" s="5">
        <v>6.9</v>
      </c>
      <c r="BR63" s="5">
        <v>247.4</v>
      </c>
      <c r="CF63" s="5">
        <v>28.46</v>
      </c>
      <c r="CG63" s="5">
        <v>27.1</v>
      </c>
      <c r="CI63" s="5">
        <v>286</v>
      </c>
    </row>
    <row r="64" spans="1:91" s="2" customFormat="1" x14ac:dyDescent="0.25">
      <c r="D64" s="3"/>
      <c r="H64" s="2">
        <f>(H58-H61)/((H58+H61)/2)*100</f>
        <v>0</v>
      </c>
      <c r="I64" s="2">
        <f t="shared" ref="I64:J64" si="40">(I58-I61)/((I58+I61)/2)*100</f>
        <v>15.384615384615397</v>
      </c>
      <c r="J64" s="2">
        <f t="shared" si="40"/>
        <v>-11.320754716981137</v>
      </c>
      <c r="P64" s="2">
        <f t="shared" ref="P64:BP64" si="41">(P58-P61)/((P58+P61)/2)*100</f>
        <v>-2.6315789473684235</v>
      </c>
      <c r="X64" s="2">
        <f t="shared" si="41"/>
        <v>6.5934065934065877</v>
      </c>
      <c r="Y64" s="2">
        <f t="shared" si="41"/>
        <v>14.814814814814811</v>
      </c>
      <c r="Z64" s="2">
        <f t="shared" si="41"/>
        <v>14.814814814814811</v>
      </c>
      <c r="AD64" s="2">
        <f t="shared" si="41"/>
        <v>0</v>
      </c>
      <c r="AG64" s="2">
        <f t="shared" si="41"/>
        <v>-4.8780487804877977</v>
      </c>
      <c r="AI64" s="2">
        <f t="shared" si="41"/>
        <v>-10.526315789473687</v>
      </c>
      <c r="AJ64" s="2">
        <f t="shared" si="41"/>
        <v>19.607843137254903</v>
      </c>
      <c r="AO64" s="2">
        <f t="shared" si="41"/>
        <v>-0.52219321148823961</v>
      </c>
      <c r="AP64" s="21">
        <f t="shared" si="41"/>
        <v>-171.30801687763713</v>
      </c>
      <c r="AR64" s="2">
        <f t="shared" si="41"/>
        <v>10.922787193973644</v>
      </c>
      <c r="AT64" s="2">
        <f t="shared" si="41"/>
        <v>0</v>
      </c>
      <c r="AU64" s="2">
        <f t="shared" si="41"/>
        <v>0</v>
      </c>
      <c r="AX64" s="2">
        <f t="shared" si="41"/>
        <v>-10.526315789473681</v>
      </c>
      <c r="AZ64" s="2">
        <f t="shared" si="41"/>
        <v>3.7735849056603805</v>
      </c>
      <c r="BD64" s="2">
        <f>(BD59-BD62)/((BD59+BD62)/2)*100</f>
        <v>-37.837837837837853</v>
      </c>
      <c r="BI64" s="2">
        <f t="shared" si="41"/>
        <v>11.764705882352951</v>
      </c>
      <c r="BN64" s="2">
        <f>(BN60-BN63)/((BN60+BN63)/2)*100</f>
        <v>0</v>
      </c>
      <c r="BO64" s="2">
        <f>(BO60-BO63)/((BO60+BO63)/2)*100</f>
        <v>0</v>
      </c>
      <c r="BP64" s="2">
        <f t="shared" si="41"/>
        <v>-14.569536423841056</v>
      </c>
      <c r="BR64" s="2">
        <f>(BR60-BR63)/((BR60+BR63)/2)*100</f>
        <v>-4.0428542551038733E-2</v>
      </c>
      <c r="BY64" s="2">
        <f t="shared" ref="BY64:CC64" si="42">(BY58-BY61)/((BY58+BY61)/2)*100</f>
        <v>-4.7244094488188946</v>
      </c>
      <c r="BZ64" s="2">
        <f>(BZ58-BZ61)/((BZ58+BZ61)/2)*100</f>
        <v>3.3898305084745761</v>
      </c>
      <c r="CC64" s="2">
        <f t="shared" si="42"/>
        <v>-17.674418604651162</v>
      </c>
      <c r="CF64" s="2">
        <f t="shared" ref="CF64:CG64" si="43">(CF60-CF63)/((CF60+CF63)/2)*100</f>
        <v>-4.8956083513318909</v>
      </c>
      <c r="CG64" s="2">
        <f t="shared" si="43"/>
        <v>4.8956083513318909</v>
      </c>
      <c r="CI64" s="2">
        <f t="shared" ref="CI64" si="44">(CI60-CI63)/((CI60+CI63)/2)*100</f>
        <v>0</v>
      </c>
    </row>
    <row r="65" spans="1:91" x14ac:dyDescent="0.25">
      <c r="A65" s="5" t="s">
        <v>152</v>
      </c>
      <c r="B65" s="5" t="s">
        <v>281</v>
      </c>
      <c r="C65" s="5" t="s">
        <v>154</v>
      </c>
      <c r="D65" s="6">
        <v>43073.628472222219</v>
      </c>
      <c r="E65" s="5" t="s">
        <v>746</v>
      </c>
      <c r="F65" s="5" t="s">
        <v>746</v>
      </c>
      <c r="G65" s="5" t="s">
        <v>156</v>
      </c>
      <c r="H65" s="5">
        <v>18</v>
      </c>
      <c r="I65" s="5">
        <v>0.3</v>
      </c>
      <c r="J65" s="5">
        <v>5.0999999999999996</v>
      </c>
      <c r="K65" s="5" t="s">
        <v>182</v>
      </c>
      <c r="L65" s="5" t="s">
        <v>182</v>
      </c>
      <c r="M65" s="5">
        <v>1.2999999999999999E-3</v>
      </c>
      <c r="N65" s="5">
        <v>4.0000000000000001E-3</v>
      </c>
      <c r="O65" s="5">
        <v>1.7999999999999999E-2</v>
      </c>
      <c r="P65" s="5">
        <v>8.3000000000000004E-2</v>
      </c>
      <c r="Q65" s="5" t="s">
        <v>182</v>
      </c>
      <c r="R65" s="5" t="s">
        <v>182</v>
      </c>
      <c r="T65" s="5" t="s">
        <v>183</v>
      </c>
      <c r="U65" s="5" t="s">
        <v>183</v>
      </c>
      <c r="V65" s="5" t="s">
        <v>182</v>
      </c>
      <c r="W65" s="5" t="s">
        <v>182</v>
      </c>
      <c r="X65" s="5">
        <v>3</v>
      </c>
      <c r="Y65" s="5">
        <v>5.7</v>
      </c>
      <c r="Z65" s="5">
        <v>6.1</v>
      </c>
      <c r="AA65" s="5" t="s">
        <v>158</v>
      </c>
      <c r="AB65" s="5">
        <v>1.0999999999999999E-2</v>
      </c>
      <c r="AC65" s="5">
        <v>1.9E-3</v>
      </c>
      <c r="AD65" s="5">
        <v>2.7</v>
      </c>
      <c r="AE65" s="5" t="s">
        <v>165</v>
      </c>
      <c r="AF65" s="5" t="s">
        <v>182</v>
      </c>
      <c r="AG65" s="5">
        <v>4.3E-3</v>
      </c>
      <c r="AH65" s="5">
        <v>1.9E-3</v>
      </c>
      <c r="AI65" s="5">
        <v>1.0500000000000001E-2</v>
      </c>
      <c r="AJ65" s="5">
        <v>46</v>
      </c>
      <c r="AK65" s="5">
        <v>30</v>
      </c>
      <c r="AL65" s="5" t="s">
        <v>158</v>
      </c>
      <c r="AM65" s="5" t="s">
        <v>158</v>
      </c>
      <c r="AN65" s="5" t="s">
        <v>166</v>
      </c>
      <c r="AO65" s="5">
        <v>13.3</v>
      </c>
      <c r="AP65" s="9">
        <v>16000</v>
      </c>
      <c r="AQ65" s="5" t="s">
        <v>165</v>
      </c>
      <c r="AR65" s="5">
        <v>1.4</v>
      </c>
      <c r="AS65" s="5">
        <v>1.4</v>
      </c>
      <c r="AT65" s="5">
        <v>18</v>
      </c>
      <c r="AU65" s="5">
        <v>19</v>
      </c>
      <c r="AV65" s="5" t="s">
        <v>158</v>
      </c>
      <c r="AW65" s="5">
        <v>0.1</v>
      </c>
      <c r="AX65" s="5">
        <v>1.4</v>
      </c>
      <c r="AY65" s="5">
        <v>9.8000000000000004E-2</v>
      </c>
      <c r="AZ65" s="5">
        <v>0.59199999999999997</v>
      </c>
      <c r="BA65" s="5" t="s">
        <v>184</v>
      </c>
      <c r="BC65" s="5" t="s">
        <v>184</v>
      </c>
      <c r="BE65" s="5" t="s">
        <v>158</v>
      </c>
      <c r="BF65" s="5" t="s">
        <v>158</v>
      </c>
      <c r="BG65" s="5" t="s">
        <v>158</v>
      </c>
      <c r="BH65" s="5">
        <v>6.0000000000000001E-3</v>
      </c>
      <c r="BI65" s="5">
        <v>0.43</v>
      </c>
      <c r="BJ65" s="5" t="s">
        <v>172</v>
      </c>
      <c r="BK65" s="5" t="s">
        <v>200</v>
      </c>
      <c r="BL65" s="5" t="s">
        <v>173</v>
      </c>
      <c r="BM65" s="5" t="s">
        <v>173</v>
      </c>
      <c r="BP65" s="5">
        <v>7.7</v>
      </c>
      <c r="BQ65" s="5" t="s">
        <v>179</v>
      </c>
      <c r="BS65" s="5" t="s">
        <v>185</v>
      </c>
      <c r="BT65" s="5" t="s">
        <v>185</v>
      </c>
      <c r="BW65" s="5" t="s">
        <v>182</v>
      </c>
      <c r="BX65" s="5">
        <v>8.9999999999999998E-4</v>
      </c>
      <c r="BY65" s="5">
        <v>6.4</v>
      </c>
      <c r="BZ65" s="5">
        <v>41</v>
      </c>
      <c r="CA65" s="5">
        <v>1</v>
      </c>
      <c r="CB65" s="5">
        <v>205</v>
      </c>
      <c r="CC65" s="5">
        <v>246</v>
      </c>
      <c r="CD65" s="5">
        <v>2E-3</v>
      </c>
      <c r="CE65" s="5">
        <v>1.2E-2</v>
      </c>
      <c r="CJ65" s="5" t="s">
        <v>158</v>
      </c>
      <c r="CK65" s="5">
        <v>2.8000000000000001E-2</v>
      </c>
      <c r="CL65" s="5">
        <v>4.7E-2</v>
      </c>
      <c r="CM65" s="5">
        <v>7.0000000000000007E-2</v>
      </c>
    </row>
    <row r="66" spans="1:91" x14ac:dyDescent="0.25">
      <c r="A66" s="5" t="s">
        <v>152</v>
      </c>
      <c r="B66" s="5" t="s">
        <v>281</v>
      </c>
      <c r="C66" s="5" t="s">
        <v>154</v>
      </c>
      <c r="D66" s="6">
        <v>43073.628472222219</v>
      </c>
      <c r="E66" s="5" t="s">
        <v>747</v>
      </c>
      <c r="F66" s="5" t="s">
        <v>747</v>
      </c>
      <c r="G66" s="5" t="s">
        <v>156</v>
      </c>
      <c r="AP66" s="9"/>
      <c r="BD66" s="5">
        <v>2.0000000000000001E-4</v>
      </c>
    </row>
    <row r="67" spans="1:91" x14ac:dyDescent="0.25">
      <c r="A67" s="5" t="s">
        <v>152</v>
      </c>
      <c r="B67" s="5" t="s">
        <v>281</v>
      </c>
      <c r="C67" s="5" t="s">
        <v>187</v>
      </c>
      <c r="D67" s="6">
        <v>43073.628472222219</v>
      </c>
      <c r="E67" s="5" t="s">
        <v>746</v>
      </c>
      <c r="F67" s="5" t="s">
        <v>746</v>
      </c>
      <c r="G67" s="5" t="s">
        <v>156</v>
      </c>
      <c r="AJ67" s="5">
        <v>60</v>
      </c>
      <c r="AP67" s="9"/>
      <c r="BN67" s="5">
        <v>5.3</v>
      </c>
      <c r="BO67" s="5">
        <v>57.2</v>
      </c>
      <c r="BP67" s="5">
        <v>6.85</v>
      </c>
      <c r="BR67" s="5">
        <v>207.7</v>
      </c>
      <c r="CF67" s="5">
        <v>26.8</v>
      </c>
      <c r="CG67" s="5">
        <v>30.8</v>
      </c>
      <c r="CI67" s="5">
        <v>331</v>
      </c>
    </row>
    <row r="68" spans="1:91" x14ac:dyDescent="0.25">
      <c r="A68" s="5" t="s">
        <v>152</v>
      </c>
      <c r="B68" s="5" t="s">
        <v>281</v>
      </c>
      <c r="C68" s="5" t="s">
        <v>154</v>
      </c>
      <c r="D68" s="6">
        <v>43073.628472222219</v>
      </c>
      <c r="E68" s="5" t="s">
        <v>785</v>
      </c>
      <c r="F68" s="5" t="s">
        <v>785</v>
      </c>
      <c r="G68" s="5" t="s">
        <v>188</v>
      </c>
      <c r="H68" s="5">
        <v>18</v>
      </c>
      <c r="I68" s="5">
        <v>0.28199999999999997</v>
      </c>
      <c r="J68" s="5">
        <v>5.8</v>
      </c>
      <c r="K68" s="5" t="s">
        <v>182</v>
      </c>
      <c r="L68" s="5" t="s">
        <v>182</v>
      </c>
      <c r="M68" s="5">
        <v>1.1999999999999999E-3</v>
      </c>
      <c r="N68" s="5">
        <v>4.7000000000000002E-3</v>
      </c>
      <c r="O68" s="5">
        <v>2.1000000000000001E-2</v>
      </c>
      <c r="P68" s="5">
        <v>8.5000000000000006E-2</v>
      </c>
      <c r="Q68" s="5" t="s">
        <v>182</v>
      </c>
      <c r="R68" s="5" t="s">
        <v>182</v>
      </c>
      <c r="T68" s="5" t="s">
        <v>183</v>
      </c>
      <c r="U68" s="5" t="s">
        <v>183</v>
      </c>
      <c r="V68" s="5" t="s">
        <v>182</v>
      </c>
      <c r="W68" s="5" t="s">
        <v>182</v>
      </c>
      <c r="X68" s="5">
        <v>2.9</v>
      </c>
      <c r="Y68" s="5">
        <v>5.2</v>
      </c>
      <c r="Z68" s="5">
        <v>6.4</v>
      </c>
      <c r="AA68" s="5" t="s">
        <v>158</v>
      </c>
      <c r="AB68" s="5">
        <v>1.4E-2</v>
      </c>
      <c r="AC68" s="5">
        <v>1.5E-3</v>
      </c>
      <c r="AD68" s="5">
        <v>2.8</v>
      </c>
      <c r="AE68" s="5" t="s">
        <v>165</v>
      </c>
      <c r="AF68" s="5" t="s">
        <v>182</v>
      </c>
      <c r="AG68" s="5">
        <v>4.7999999999999996E-3</v>
      </c>
      <c r="AH68" s="5">
        <v>2.2000000000000001E-3</v>
      </c>
      <c r="AI68" s="5">
        <v>1.2699999999999999E-2</v>
      </c>
      <c r="AJ68" s="5">
        <v>45</v>
      </c>
      <c r="AK68" s="5">
        <v>27</v>
      </c>
      <c r="AL68" s="5" t="s">
        <v>158</v>
      </c>
      <c r="AM68" s="5" t="s">
        <v>158</v>
      </c>
      <c r="AN68" s="5" t="s">
        <v>166</v>
      </c>
      <c r="AO68" s="5">
        <v>13</v>
      </c>
      <c r="AP68" s="9" t="s">
        <v>251</v>
      </c>
      <c r="AQ68" s="5" t="s">
        <v>165</v>
      </c>
      <c r="AR68" s="5">
        <v>1.2</v>
      </c>
      <c r="AS68" s="5">
        <v>1.2</v>
      </c>
      <c r="AT68" s="5">
        <v>22</v>
      </c>
      <c r="AU68" s="5">
        <v>23</v>
      </c>
      <c r="AV68" s="5" t="s">
        <v>158</v>
      </c>
      <c r="AW68" s="5">
        <v>0.125</v>
      </c>
      <c r="AX68" s="5">
        <v>1.4</v>
      </c>
      <c r="AY68" s="5">
        <v>9.2999999999999999E-2</v>
      </c>
      <c r="AZ68" s="5">
        <v>0.6</v>
      </c>
      <c r="BA68" s="5" t="s">
        <v>184</v>
      </c>
      <c r="BC68" s="5" t="s">
        <v>184</v>
      </c>
      <c r="BE68" s="5" t="s">
        <v>158</v>
      </c>
      <c r="BF68" s="5" t="s">
        <v>158</v>
      </c>
      <c r="BG68" s="5" t="s">
        <v>158</v>
      </c>
      <c r="BH68" s="5">
        <v>8.9999999999999993E-3</v>
      </c>
      <c r="BI68" s="5">
        <v>0.43</v>
      </c>
      <c r="BJ68" s="5" t="s">
        <v>172</v>
      </c>
      <c r="BK68" s="5" t="s">
        <v>200</v>
      </c>
      <c r="BL68" s="5" t="s">
        <v>173</v>
      </c>
      <c r="BM68" s="5" t="s">
        <v>173</v>
      </c>
      <c r="BP68" s="5">
        <v>8.5</v>
      </c>
      <c r="BQ68" s="5">
        <v>0.27</v>
      </c>
      <c r="BS68" s="5" t="s">
        <v>185</v>
      </c>
      <c r="BT68" s="5" t="s">
        <v>185</v>
      </c>
      <c r="BW68" s="5" t="s">
        <v>182</v>
      </c>
      <c r="BX68" s="5">
        <v>1.4E-3</v>
      </c>
      <c r="BY68" s="5">
        <v>6</v>
      </c>
      <c r="BZ68" s="5">
        <v>40</v>
      </c>
      <c r="CA68" s="5" t="s">
        <v>168</v>
      </c>
      <c r="CB68" s="5">
        <v>193</v>
      </c>
      <c r="CC68" s="5">
        <v>284</v>
      </c>
      <c r="CD68" s="5" t="s">
        <v>175</v>
      </c>
      <c r="CE68" s="5" t="s">
        <v>175</v>
      </c>
      <c r="CJ68" s="5" t="s">
        <v>158</v>
      </c>
      <c r="CK68" s="5">
        <v>3.3000000000000002E-2</v>
      </c>
      <c r="CL68" s="5">
        <v>0.05</v>
      </c>
      <c r="CM68" s="5">
        <v>0.08</v>
      </c>
    </row>
    <row r="69" spans="1:91" x14ac:dyDescent="0.25">
      <c r="A69" s="5" t="s">
        <v>152</v>
      </c>
      <c r="B69" s="5" t="s">
        <v>281</v>
      </c>
      <c r="C69" s="5" t="s">
        <v>154</v>
      </c>
      <c r="D69" s="6">
        <v>43073.628472222219</v>
      </c>
      <c r="E69" s="5" t="s">
        <v>786</v>
      </c>
      <c r="F69" s="5" t="s">
        <v>786</v>
      </c>
      <c r="G69" s="5" t="s">
        <v>188</v>
      </c>
      <c r="AP69" s="9"/>
      <c r="BD69" s="5">
        <v>3.2000000000000003E-4</v>
      </c>
    </row>
    <row r="70" spans="1:91" x14ac:dyDescent="0.25">
      <c r="A70" s="5" t="s">
        <v>152</v>
      </c>
      <c r="B70" s="5" t="s">
        <v>281</v>
      </c>
      <c r="C70" s="5" t="s">
        <v>187</v>
      </c>
      <c r="D70" s="6">
        <v>43073.628472222219</v>
      </c>
      <c r="E70" s="5" t="s">
        <v>785</v>
      </c>
      <c r="F70" s="5" t="s">
        <v>785</v>
      </c>
      <c r="G70" s="5" t="s">
        <v>188</v>
      </c>
      <c r="AJ70" s="5">
        <v>60</v>
      </c>
      <c r="AP70" s="9"/>
      <c r="BN70" s="5">
        <v>5.3</v>
      </c>
      <c r="BO70" s="5">
        <v>57.2</v>
      </c>
      <c r="BP70" s="5">
        <v>6.85</v>
      </c>
      <c r="BR70" s="5">
        <v>207.8</v>
      </c>
      <c r="CF70" s="5">
        <v>30.8</v>
      </c>
      <c r="CG70" s="5">
        <v>26.8</v>
      </c>
      <c r="CI70" s="5">
        <v>331</v>
      </c>
    </row>
    <row r="71" spans="1:91" s="2" customFormat="1" x14ac:dyDescent="0.25">
      <c r="D71" s="3"/>
      <c r="H71" s="2">
        <f>(H65-H68)/((H65+H68)/2)*100</f>
        <v>0</v>
      </c>
      <c r="I71" s="2">
        <f t="shared" ref="I71:J71" si="45">(I65-I68)/((I65+I68)/2)*100</f>
        <v>6.1855670103092839</v>
      </c>
      <c r="J71" s="2">
        <f t="shared" si="45"/>
        <v>-12.844036697247713</v>
      </c>
      <c r="P71" s="2">
        <f t="shared" ref="P71:BP71" si="46">(P65-P68)/((P65+P68)/2)*100</f>
        <v>-2.3809523809523827</v>
      </c>
      <c r="X71" s="2">
        <f t="shared" si="46"/>
        <v>3.3898305084745792</v>
      </c>
      <c r="Y71" s="2">
        <f t="shared" si="46"/>
        <v>9.1743119266055029</v>
      </c>
      <c r="Z71" s="2">
        <f t="shared" si="46"/>
        <v>-4.8000000000000114</v>
      </c>
      <c r="AD71" s="2">
        <f t="shared" si="46"/>
        <v>-3.6363636363636238</v>
      </c>
      <c r="AG71" s="2">
        <f t="shared" si="46"/>
        <v>-10.989010989010978</v>
      </c>
      <c r="AI71" s="2">
        <f t="shared" si="46"/>
        <v>-18.965517241379303</v>
      </c>
      <c r="AJ71" s="2">
        <f t="shared" si="46"/>
        <v>2.197802197802198</v>
      </c>
      <c r="AO71" s="2">
        <f t="shared" si="46"/>
        <v>2.281368821292781</v>
      </c>
      <c r="AP71" s="21" t="e">
        <f t="shared" si="46"/>
        <v>#VALUE!</v>
      </c>
      <c r="AR71" s="2">
        <f t="shared" si="46"/>
        <v>15.384615384615383</v>
      </c>
      <c r="AT71" s="2">
        <f t="shared" si="46"/>
        <v>-20</v>
      </c>
      <c r="AU71" s="2">
        <f t="shared" si="46"/>
        <v>-19.047619047619047</v>
      </c>
      <c r="AX71" s="2">
        <f t="shared" si="46"/>
        <v>0</v>
      </c>
      <c r="AZ71" s="2">
        <f t="shared" si="46"/>
        <v>-1.342281879194632</v>
      </c>
      <c r="BD71" s="2">
        <f>(BD66-BD69)/((BD66+BD69)/2)*100</f>
        <v>-46.153846153846153</v>
      </c>
      <c r="BI71" s="2">
        <f t="shared" si="46"/>
        <v>0</v>
      </c>
      <c r="BN71" s="2">
        <f>(BN67-BN70)/((BN67+BN70)/2)*100</f>
        <v>0</v>
      </c>
      <c r="BO71" s="2">
        <f>(BO67-BO70)/((BO67+BO70)/2)*100</f>
        <v>0</v>
      </c>
      <c r="BP71" s="2">
        <f t="shared" si="46"/>
        <v>-9.8765432098765409</v>
      </c>
      <c r="BR71" s="2">
        <f>(BR67-BR70)/((BR67+BR70)/2)*100</f>
        <v>-4.8134777376665577E-2</v>
      </c>
      <c r="BY71" s="2">
        <f t="shared" ref="BY71:CC71" si="47">(BY65-BY68)/((BY65+BY68)/2)*100</f>
        <v>6.4516129032258114</v>
      </c>
      <c r="BZ71" s="2">
        <f>(BZ65-BZ68)/((BZ65+BZ68)/2)*100</f>
        <v>2.4691358024691357</v>
      </c>
      <c r="CC71" s="2">
        <f t="shared" si="47"/>
        <v>-14.339622641509434</v>
      </c>
      <c r="CF71" s="2">
        <f t="shared" ref="CF71:CG71" si="48">(CF67-CF70)/((CF67+CF70)/2)*100</f>
        <v>-13.888888888888889</v>
      </c>
      <c r="CG71" s="2">
        <f t="shared" si="48"/>
        <v>13.888888888888889</v>
      </c>
      <c r="CI71" s="2">
        <f t="shared" ref="CI71" si="49">(CI67-CI70)/((CI67+CI70)/2)*100</f>
        <v>0</v>
      </c>
    </row>
    <row r="72" spans="1:91" x14ac:dyDescent="0.25">
      <c r="A72" s="5" t="s">
        <v>152</v>
      </c>
      <c r="B72" s="5" t="s">
        <v>462</v>
      </c>
      <c r="C72" s="5" t="s">
        <v>154</v>
      </c>
      <c r="D72" s="6">
        <v>43073.429166666669</v>
      </c>
      <c r="E72" s="5" t="s">
        <v>748</v>
      </c>
      <c r="F72" s="5" t="s">
        <v>748</v>
      </c>
      <c r="G72" s="5" t="s">
        <v>156</v>
      </c>
      <c r="H72" s="5">
        <v>34</v>
      </c>
      <c r="I72" s="5" t="s">
        <v>183</v>
      </c>
      <c r="J72" s="5">
        <v>0.19</v>
      </c>
      <c r="K72" s="5" t="s">
        <v>182</v>
      </c>
      <c r="L72" s="5" t="s">
        <v>182</v>
      </c>
      <c r="M72" s="5" t="s">
        <v>182</v>
      </c>
      <c r="N72" s="5" t="s">
        <v>182</v>
      </c>
      <c r="O72" s="5">
        <v>1.2999999999999999E-2</v>
      </c>
      <c r="P72" s="5">
        <v>2.8000000000000001E-2</v>
      </c>
      <c r="Q72" s="5" t="s">
        <v>182</v>
      </c>
      <c r="R72" s="5" t="s">
        <v>182</v>
      </c>
      <c r="T72" s="5" t="s">
        <v>183</v>
      </c>
      <c r="U72" s="5" t="s">
        <v>183</v>
      </c>
      <c r="V72" s="5" t="s">
        <v>182</v>
      </c>
      <c r="W72" s="5" t="s">
        <v>182</v>
      </c>
      <c r="X72" s="5">
        <v>3.8</v>
      </c>
      <c r="Y72" s="5">
        <v>2.1</v>
      </c>
      <c r="Z72" s="5">
        <v>2.8</v>
      </c>
      <c r="AA72" s="5" t="s">
        <v>158</v>
      </c>
      <c r="AB72" s="5" t="s">
        <v>158</v>
      </c>
      <c r="AC72" s="5" t="s">
        <v>163</v>
      </c>
      <c r="AD72" s="5">
        <v>1.7</v>
      </c>
      <c r="AE72" s="5" t="s">
        <v>165</v>
      </c>
      <c r="AF72" s="5" t="s">
        <v>182</v>
      </c>
      <c r="AG72" s="5" t="s">
        <v>182</v>
      </c>
      <c r="AH72" s="5" t="s">
        <v>182</v>
      </c>
      <c r="AI72" s="5" t="s">
        <v>182</v>
      </c>
      <c r="AJ72" s="5">
        <v>63</v>
      </c>
      <c r="AK72" s="5">
        <v>5</v>
      </c>
      <c r="AL72" s="5" t="s">
        <v>158</v>
      </c>
      <c r="AM72" s="5" t="s">
        <v>158</v>
      </c>
      <c r="AN72" s="5" t="s">
        <v>166</v>
      </c>
      <c r="AO72" s="5">
        <v>16.5</v>
      </c>
      <c r="AP72" s="9">
        <v>170</v>
      </c>
      <c r="AQ72" s="5" t="s">
        <v>165</v>
      </c>
      <c r="AR72" s="5" t="s">
        <v>157</v>
      </c>
      <c r="AS72" s="5" t="s">
        <v>168</v>
      </c>
      <c r="AT72" s="5">
        <v>0.55000000000000004</v>
      </c>
      <c r="AU72" s="5">
        <v>0.55000000000000004</v>
      </c>
      <c r="AV72" s="5" t="s">
        <v>158</v>
      </c>
      <c r="AW72" s="5" t="s">
        <v>158</v>
      </c>
      <c r="AX72" s="5">
        <v>1.7</v>
      </c>
      <c r="AY72" s="5" t="s">
        <v>158</v>
      </c>
      <c r="AZ72" s="5">
        <v>7.0000000000000007E-2</v>
      </c>
      <c r="BA72" s="5" t="s">
        <v>184</v>
      </c>
      <c r="BC72" s="5" t="s">
        <v>184</v>
      </c>
      <c r="BE72" s="5" t="s">
        <v>158</v>
      </c>
      <c r="BF72" s="5" t="s">
        <v>158</v>
      </c>
      <c r="BG72" s="5" t="s">
        <v>158</v>
      </c>
      <c r="BH72" s="5" t="s">
        <v>158</v>
      </c>
      <c r="BI72" s="5">
        <v>0.23</v>
      </c>
      <c r="BJ72" s="5" t="s">
        <v>172</v>
      </c>
      <c r="BK72" s="5" t="s">
        <v>200</v>
      </c>
      <c r="BL72" s="5" t="s">
        <v>173</v>
      </c>
      <c r="BM72" s="5" t="s">
        <v>173</v>
      </c>
      <c r="BP72" s="5">
        <v>7.4</v>
      </c>
      <c r="BQ72" s="5" t="s">
        <v>179</v>
      </c>
      <c r="BS72" s="5" t="s">
        <v>185</v>
      </c>
      <c r="BT72" s="5" t="s">
        <v>185</v>
      </c>
      <c r="BW72" s="5" t="s">
        <v>182</v>
      </c>
      <c r="BX72" s="5" t="s">
        <v>182</v>
      </c>
      <c r="BY72" s="5">
        <v>8.5</v>
      </c>
      <c r="BZ72" s="5">
        <v>51</v>
      </c>
      <c r="CA72" s="5" t="s">
        <v>168</v>
      </c>
      <c r="CB72" s="5" t="s">
        <v>174</v>
      </c>
      <c r="CC72" s="5">
        <v>63</v>
      </c>
      <c r="CD72" s="5" t="s">
        <v>175</v>
      </c>
      <c r="CE72" s="5" t="s">
        <v>175</v>
      </c>
      <c r="CJ72" s="5" t="s">
        <v>158</v>
      </c>
      <c r="CK72" s="5" t="s">
        <v>158</v>
      </c>
      <c r="CL72" s="5" t="s">
        <v>158</v>
      </c>
      <c r="CM72" s="5" t="s">
        <v>158</v>
      </c>
    </row>
    <row r="73" spans="1:91" x14ac:dyDescent="0.25">
      <c r="A73" s="5" t="s">
        <v>152</v>
      </c>
      <c r="B73" s="5" t="s">
        <v>462</v>
      </c>
      <c r="C73" s="5" t="s">
        <v>154</v>
      </c>
      <c r="D73" s="6">
        <v>43073.429166666669</v>
      </c>
      <c r="E73" s="5" t="s">
        <v>749</v>
      </c>
      <c r="F73" s="5" t="s">
        <v>749</v>
      </c>
      <c r="G73" s="5" t="s">
        <v>156</v>
      </c>
      <c r="AP73" s="9"/>
      <c r="BD73" s="5">
        <v>9.0000000000000006E-5</v>
      </c>
    </row>
    <row r="74" spans="1:91" x14ac:dyDescent="0.25">
      <c r="A74" s="5" t="s">
        <v>152</v>
      </c>
      <c r="B74" s="5" t="s">
        <v>462</v>
      </c>
      <c r="C74" s="5" t="s">
        <v>187</v>
      </c>
      <c r="D74" s="6">
        <v>43073.429166666669</v>
      </c>
      <c r="E74" s="5" t="s">
        <v>748</v>
      </c>
      <c r="F74" s="5" t="s">
        <v>748</v>
      </c>
      <c r="G74" s="5" t="s">
        <v>156</v>
      </c>
      <c r="AJ74" s="5">
        <v>74</v>
      </c>
      <c r="AP74" s="9"/>
      <c r="BN74" s="5">
        <v>4.32</v>
      </c>
      <c r="BO74" s="5">
        <v>56.5</v>
      </c>
      <c r="BP74" s="5">
        <v>7.4</v>
      </c>
      <c r="BR74" s="5">
        <v>234.7</v>
      </c>
      <c r="CF74" s="5">
        <v>23.98</v>
      </c>
      <c r="CG74" s="5">
        <v>21</v>
      </c>
      <c r="CI74" s="5">
        <v>53</v>
      </c>
    </row>
    <row r="75" spans="1:91" x14ac:dyDescent="0.25">
      <c r="A75" s="5" t="s">
        <v>152</v>
      </c>
      <c r="B75" s="5" t="s">
        <v>462</v>
      </c>
      <c r="C75" s="5" t="s">
        <v>154</v>
      </c>
      <c r="D75" s="6">
        <v>43073.429166666669</v>
      </c>
      <c r="E75" s="5" t="s">
        <v>787</v>
      </c>
      <c r="F75" s="5" t="s">
        <v>787</v>
      </c>
      <c r="G75" s="5" t="s">
        <v>188</v>
      </c>
      <c r="H75" s="5">
        <v>32</v>
      </c>
      <c r="I75" s="5" t="s">
        <v>183</v>
      </c>
      <c r="J75" s="5">
        <v>0.17499999999999999</v>
      </c>
      <c r="K75" s="5" t="s">
        <v>182</v>
      </c>
      <c r="L75" s="5" t="s">
        <v>182</v>
      </c>
      <c r="M75" s="5" t="s">
        <v>182</v>
      </c>
      <c r="N75" s="5" t="s">
        <v>182</v>
      </c>
      <c r="O75" s="5">
        <v>1.4E-2</v>
      </c>
      <c r="P75" s="5">
        <v>3.2000000000000001E-2</v>
      </c>
      <c r="Q75" s="5" t="s">
        <v>182</v>
      </c>
      <c r="R75" s="5" t="s">
        <v>182</v>
      </c>
      <c r="T75" s="5" t="s">
        <v>183</v>
      </c>
      <c r="U75" s="5" t="s">
        <v>183</v>
      </c>
      <c r="V75" s="5" t="s">
        <v>182</v>
      </c>
      <c r="W75" s="5" t="s">
        <v>182</v>
      </c>
      <c r="X75" s="5">
        <v>4.3</v>
      </c>
      <c r="Y75" s="5" t="s">
        <v>164</v>
      </c>
      <c r="Z75" s="5">
        <v>2.8</v>
      </c>
      <c r="AA75" s="5" t="s">
        <v>158</v>
      </c>
      <c r="AB75" s="5" t="s">
        <v>158</v>
      </c>
      <c r="AC75" s="5">
        <v>1.4E-3</v>
      </c>
      <c r="AD75" s="5">
        <v>1.7</v>
      </c>
      <c r="AE75" s="5" t="s">
        <v>165</v>
      </c>
      <c r="AF75" s="5" t="s">
        <v>182</v>
      </c>
      <c r="AG75" s="5" t="s">
        <v>182</v>
      </c>
      <c r="AH75" s="5" t="s">
        <v>182</v>
      </c>
      <c r="AI75" s="5" t="s">
        <v>182</v>
      </c>
      <c r="AJ75" s="5">
        <v>65</v>
      </c>
      <c r="AK75" s="5">
        <v>5</v>
      </c>
      <c r="AL75" s="5" t="s">
        <v>158</v>
      </c>
      <c r="AM75" s="5" t="s">
        <v>158</v>
      </c>
      <c r="AN75" s="5" t="s">
        <v>166</v>
      </c>
      <c r="AO75" s="5">
        <v>18.600000000000001</v>
      </c>
      <c r="AP75" s="9">
        <v>2200</v>
      </c>
      <c r="AQ75" s="5" t="s">
        <v>165</v>
      </c>
      <c r="AR75" s="5" t="s">
        <v>157</v>
      </c>
      <c r="AS75" s="5" t="s">
        <v>168</v>
      </c>
      <c r="AT75" s="5">
        <v>0.52</v>
      </c>
      <c r="AU75" s="5">
        <v>0.51800000000000002</v>
      </c>
      <c r="AV75" s="5" t="s">
        <v>158</v>
      </c>
      <c r="AW75" s="5" t="s">
        <v>158</v>
      </c>
      <c r="AX75" s="5">
        <v>1.9</v>
      </c>
      <c r="AY75" s="5" t="s">
        <v>158</v>
      </c>
      <c r="AZ75" s="5">
        <v>6.6000000000000003E-2</v>
      </c>
      <c r="BA75" s="5" t="s">
        <v>184</v>
      </c>
      <c r="BC75" s="5" t="s">
        <v>184</v>
      </c>
      <c r="BE75" s="5" t="s">
        <v>158</v>
      </c>
      <c r="BF75" s="5" t="s">
        <v>158</v>
      </c>
      <c r="BG75" s="5" t="s">
        <v>158</v>
      </c>
      <c r="BH75" s="5" t="s">
        <v>158</v>
      </c>
      <c r="BI75" s="5">
        <v>0.27</v>
      </c>
      <c r="BJ75" s="5" t="s">
        <v>172</v>
      </c>
      <c r="BK75" s="5" t="s">
        <v>200</v>
      </c>
      <c r="BL75" s="5" t="s">
        <v>173</v>
      </c>
      <c r="BM75" s="5" t="s">
        <v>173</v>
      </c>
      <c r="BP75" s="5">
        <v>7.6</v>
      </c>
      <c r="BQ75" s="5" t="s">
        <v>179</v>
      </c>
      <c r="BS75" s="5" t="s">
        <v>185</v>
      </c>
      <c r="BT75" s="5" t="s">
        <v>185</v>
      </c>
      <c r="BW75" s="5" t="s">
        <v>182</v>
      </c>
      <c r="BX75" s="5" t="s">
        <v>182</v>
      </c>
      <c r="BY75" s="5">
        <v>9.4</v>
      </c>
      <c r="BZ75" s="5">
        <v>56</v>
      </c>
      <c r="CA75" s="5" t="s">
        <v>168</v>
      </c>
      <c r="CB75" s="5" t="s">
        <v>174</v>
      </c>
      <c r="CC75" s="5">
        <v>58</v>
      </c>
      <c r="CD75" s="5" t="s">
        <v>175</v>
      </c>
      <c r="CE75" s="5" t="s">
        <v>175</v>
      </c>
      <c r="CJ75" s="5" t="s">
        <v>158</v>
      </c>
      <c r="CK75" s="5" t="s">
        <v>158</v>
      </c>
      <c r="CL75" s="5" t="s">
        <v>158</v>
      </c>
      <c r="CM75" s="5" t="s">
        <v>158</v>
      </c>
    </row>
    <row r="76" spans="1:91" x14ac:dyDescent="0.25">
      <c r="A76" s="5" t="s">
        <v>152</v>
      </c>
      <c r="B76" s="5" t="s">
        <v>462</v>
      </c>
      <c r="C76" s="5" t="s">
        <v>154</v>
      </c>
      <c r="D76" s="6">
        <v>43073.429166666669</v>
      </c>
      <c r="E76" s="5" t="s">
        <v>788</v>
      </c>
      <c r="F76" s="5" t="s">
        <v>788</v>
      </c>
      <c r="G76" s="5" t="s">
        <v>188</v>
      </c>
      <c r="AP76" s="9"/>
      <c r="BD76" s="5">
        <v>9.0000000000000006E-5</v>
      </c>
    </row>
    <row r="77" spans="1:91" x14ac:dyDescent="0.25">
      <c r="A77" s="5" t="s">
        <v>152</v>
      </c>
      <c r="B77" s="5" t="s">
        <v>462</v>
      </c>
      <c r="C77" s="5" t="s">
        <v>187</v>
      </c>
      <c r="D77" s="6">
        <v>43073.429166666669</v>
      </c>
      <c r="E77" s="5" t="s">
        <v>787</v>
      </c>
      <c r="F77" s="5" t="s">
        <v>787</v>
      </c>
      <c r="G77" s="5" t="s">
        <v>188</v>
      </c>
      <c r="AJ77" s="5">
        <v>74</v>
      </c>
      <c r="AP77" s="9"/>
      <c r="BN77" s="5">
        <v>4.32</v>
      </c>
      <c r="BO77" s="5">
        <v>56.5</v>
      </c>
      <c r="BP77" s="5">
        <v>7.4</v>
      </c>
      <c r="BR77" s="5">
        <v>234.7</v>
      </c>
      <c r="CF77" s="5">
        <v>21</v>
      </c>
      <c r="CG77" s="5">
        <v>23.98</v>
      </c>
      <c r="CI77" s="5">
        <v>53</v>
      </c>
    </row>
    <row r="78" spans="1:91" s="2" customFormat="1" x14ac:dyDescent="0.25">
      <c r="D78" s="3"/>
      <c r="H78" s="2">
        <f>(H72-H75)/((H72+H75)/2)*100</f>
        <v>6.0606060606060606</v>
      </c>
      <c r="J78" s="2">
        <f t="shared" ref="J78" si="50">(J72-J75)/((J72+J75)/2)*100</f>
        <v>8.2191780821917888</v>
      </c>
      <c r="P78" s="2">
        <f t="shared" ref="P78:BP78" si="51">(P72-P75)/((P72+P75)/2)*100</f>
        <v>-13.333333333333334</v>
      </c>
      <c r="X78" s="2">
        <f t="shared" si="51"/>
        <v>-12.345679012345681</v>
      </c>
      <c r="Z78" s="2">
        <f t="shared" si="51"/>
        <v>0</v>
      </c>
      <c r="AD78" s="2">
        <f t="shared" si="51"/>
        <v>0</v>
      </c>
      <c r="AJ78" s="2">
        <f t="shared" si="51"/>
        <v>-3.125</v>
      </c>
      <c r="AO78" s="2">
        <f t="shared" si="51"/>
        <v>-11.965811965811973</v>
      </c>
      <c r="AP78" s="21">
        <f t="shared" si="51"/>
        <v>-171.30801687763713</v>
      </c>
      <c r="AT78" s="2">
        <f t="shared" si="51"/>
        <v>5.6074766355140238</v>
      </c>
      <c r="AU78" s="2">
        <f t="shared" si="51"/>
        <v>5.992509363295885</v>
      </c>
      <c r="AX78" s="2">
        <f t="shared" si="51"/>
        <v>-11.111111111111109</v>
      </c>
      <c r="AZ78" s="2">
        <f t="shared" si="51"/>
        <v>5.8823529411764754</v>
      </c>
      <c r="BD78" s="2">
        <f>(BD73-BD76)/((BD73+BD76)/2)*100</f>
        <v>0</v>
      </c>
      <c r="BI78" s="2">
        <f t="shared" si="51"/>
        <v>-16.000000000000004</v>
      </c>
      <c r="BN78" s="2">
        <f>(BN74-BN77)/((BN74+BN77)/2)*100</f>
        <v>0</v>
      </c>
      <c r="BO78" s="2">
        <f>(BO74-BO77)/((BO74+BO77)/2)*100</f>
        <v>0</v>
      </c>
      <c r="BP78" s="2">
        <f t="shared" si="51"/>
        <v>-2.6666666666666572</v>
      </c>
      <c r="BR78" s="2">
        <f>(BR74-BR77)/((BR74+BR77)/2)*100</f>
        <v>0</v>
      </c>
      <c r="BY78" s="2">
        <f t="shared" ref="BY78:CC78" si="52">(BY72-BY75)/((BY72+BY75)/2)*100</f>
        <v>-10.055865921787714</v>
      </c>
      <c r="BZ78" s="2">
        <f>(BZ72-BZ75)/((BZ72+BZ75)/2)*100</f>
        <v>-9.3457943925233646</v>
      </c>
      <c r="CC78" s="2">
        <f t="shared" si="52"/>
        <v>8.2644628099173563</v>
      </c>
      <c r="CF78" s="2">
        <f t="shared" ref="CF78:CG78" si="53">(CF74-CF77)/((CF74+CF77)/2)*100</f>
        <v>13.250333481547354</v>
      </c>
      <c r="CG78" s="2">
        <f t="shared" si="53"/>
        <v>-13.250333481547354</v>
      </c>
      <c r="CI78" s="2">
        <f t="shared" ref="CI78" si="54">(CI74-CI77)/((CI74+CI77)/2)*100</f>
        <v>0</v>
      </c>
    </row>
    <row r="79" spans="1:91" x14ac:dyDescent="0.25">
      <c r="A79" s="5" t="s">
        <v>152</v>
      </c>
      <c r="B79" s="5" t="s">
        <v>315</v>
      </c>
      <c r="C79" s="5" t="s">
        <v>154</v>
      </c>
      <c r="D79" s="6">
        <v>43075.392361111109</v>
      </c>
      <c r="E79" s="5" t="s">
        <v>750</v>
      </c>
      <c r="F79" s="5" t="s">
        <v>750</v>
      </c>
      <c r="G79" s="5" t="s">
        <v>156</v>
      </c>
      <c r="H79" s="5">
        <v>22</v>
      </c>
      <c r="I79" s="5" t="s">
        <v>751</v>
      </c>
      <c r="J79" s="5">
        <v>3</v>
      </c>
      <c r="K79" s="5" t="s">
        <v>197</v>
      </c>
      <c r="L79" s="5">
        <v>1.5E-3</v>
      </c>
      <c r="M79" s="5" t="s">
        <v>197</v>
      </c>
      <c r="N79" s="5">
        <v>5.7999999999999996E-3</v>
      </c>
      <c r="O79" s="5">
        <v>1.9099999999999999E-2</v>
      </c>
      <c r="P79" s="5">
        <v>0.105</v>
      </c>
      <c r="Q79" s="5" t="s">
        <v>197</v>
      </c>
      <c r="R79" s="5" t="s">
        <v>182</v>
      </c>
      <c r="T79" s="5" t="s">
        <v>183</v>
      </c>
      <c r="U79" s="5" t="s">
        <v>183</v>
      </c>
      <c r="V79" s="5" t="s">
        <v>197</v>
      </c>
      <c r="W79" s="5" t="s">
        <v>182</v>
      </c>
      <c r="X79" s="5">
        <v>3.8</v>
      </c>
      <c r="Y79" s="9">
        <v>3.3</v>
      </c>
      <c r="Z79" s="9">
        <v>3.3</v>
      </c>
      <c r="AA79" s="5" t="s">
        <v>198</v>
      </c>
      <c r="AB79" s="5">
        <v>7.0000000000000001E-3</v>
      </c>
      <c r="AC79" s="5">
        <v>1.2999999999999999E-3</v>
      </c>
      <c r="AD79" s="5">
        <v>0.94</v>
      </c>
      <c r="AE79" s="5" t="s">
        <v>165</v>
      </c>
      <c r="AF79" s="5" t="s">
        <v>197</v>
      </c>
      <c r="AG79" s="5">
        <v>5.1999999999999998E-3</v>
      </c>
      <c r="AH79" s="5" t="s">
        <v>197</v>
      </c>
      <c r="AI79" s="5">
        <v>1.0200000000000001E-2</v>
      </c>
      <c r="AJ79" s="5">
        <v>49</v>
      </c>
      <c r="AK79" s="5">
        <v>101</v>
      </c>
      <c r="AL79" s="5" t="s">
        <v>198</v>
      </c>
      <c r="AM79" s="5">
        <v>1.0999999999999999E-2</v>
      </c>
      <c r="AN79" s="5" t="s">
        <v>166</v>
      </c>
      <c r="AO79" s="5">
        <v>18.100000000000001</v>
      </c>
      <c r="AP79" s="9">
        <v>1100</v>
      </c>
      <c r="AQ79" s="5" t="s">
        <v>165</v>
      </c>
      <c r="AR79" s="9">
        <v>0.21</v>
      </c>
      <c r="AS79" s="5" t="s">
        <v>168</v>
      </c>
      <c r="AT79" s="5">
        <v>29</v>
      </c>
      <c r="AU79" s="5">
        <v>29</v>
      </c>
      <c r="AV79" s="5" t="s">
        <v>198</v>
      </c>
      <c r="AW79" s="5" t="s">
        <v>158</v>
      </c>
      <c r="AX79" s="5">
        <v>2.1</v>
      </c>
      <c r="AY79" s="5">
        <v>7.7399999999999997E-2</v>
      </c>
      <c r="AZ79" s="5">
        <v>2.8</v>
      </c>
      <c r="BA79" s="5" t="s">
        <v>199</v>
      </c>
      <c r="BC79" s="5" t="s">
        <v>184</v>
      </c>
      <c r="BE79" s="5" t="s">
        <v>198</v>
      </c>
      <c r="BF79" s="5" t="s">
        <v>158</v>
      </c>
      <c r="BG79" s="5" t="s">
        <v>198</v>
      </c>
      <c r="BH79" s="5">
        <v>6.0000000000000001E-3</v>
      </c>
      <c r="BI79" s="5">
        <v>0.22</v>
      </c>
      <c r="BJ79" s="5" t="s">
        <v>172</v>
      </c>
      <c r="BK79" s="5" t="s">
        <v>170</v>
      </c>
      <c r="BL79" s="5" t="s">
        <v>173</v>
      </c>
      <c r="BM79" s="5" t="s">
        <v>173</v>
      </c>
      <c r="BP79" s="5">
        <v>8.4</v>
      </c>
      <c r="BQ79" s="5">
        <v>7.0000000000000007E-2</v>
      </c>
      <c r="BS79" s="5" t="s">
        <v>202</v>
      </c>
      <c r="BT79" s="5" t="s">
        <v>185</v>
      </c>
      <c r="BW79" s="5" t="s">
        <v>197</v>
      </c>
      <c r="BX79" s="5" t="s">
        <v>182</v>
      </c>
      <c r="BY79" s="5">
        <v>4.9000000000000004</v>
      </c>
      <c r="BZ79" s="5">
        <v>53</v>
      </c>
      <c r="CA79" s="5">
        <v>0.1</v>
      </c>
      <c r="CB79" s="5">
        <v>406</v>
      </c>
      <c r="CC79" s="5">
        <v>461</v>
      </c>
      <c r="CD79" s="5" t="s">
        <v>175</v>
      </c>
      <c r="CE79" s="5" t="s">
        <v>175</v>
      </c>
      <c r="CJ79" s="5" t="s">
        <v>198</v>
      </c>
      <c r="CK79" s="5">
        <v>1.2E-2</v>
      </c>
      <c r="CL79" s="5">
        <v>9.4999999999999998E-3</v>
      </c>
      <c r="CM79" s="5">
        <v>2.3E-2</v>
      </c>
    </row>
    <row r="80" spans="1:91" x14ac:dyDescent="0.25">
      <c r="A80" s="5" t="s">
        <v>152</v>
      </c>
      <c r="B80" s="5" t="s">
        <v>315</v>
      </c>
      <c r="C80" s="5" t="s">
        <v>154</v>
      </c>
      <c r="D80" s="6">
        <v>43075.392361111109</v>
      </c>
      <c r="E80" s="5" t="s">
        <v>752</v>
      </c>
      <c r="F80" s="5" t="s">
        <v>752</v>
      </c>
      <c r="G80" s="5" t="s">
        <v>156</v>
      </c>
      <c r="Y80" s="9"/>
      <c r="Z80" s="9"/>
      <c r="AP80" s="9"/>
      <c r="AR80" s="9"/>
      <c r="BD80" s="5">
        <v>1.25E-3</v>
      </c>
    </row>
    <row r="81" spans="1:91" x14ac:dyDescent="0.25">
      <c r="A81" s="5" t="s">
        <v>152</v>
      </c>
      <c r="B81" s="5" t="s">
        <v>315</v>
      </c>
      <c r="C81" s="5" t="s">
        <v>187</v>
      </c>
      <c r="D81" s="6">
        <v>43075.392361111109</v>
      </c>
      <c r="E81" s="5" t="s">
        <v>750</v>
      </c>
      <c r="F81" s="5" t="s">
        <v>750</v>
      </c>
      <c r="G81" s="5" t="s">
        <v>156</v>
      </c>
      <c r="Y81" s="9"/>
      <c r="Z81" s="9"/>
      <c r="AJ81" s="5">
        <v>58</v>
      </c>
      <c r="AP81" s="9"/>
      <c r="AR81" s="9"/>
      <c r="BN81" s="5">
        <v>7.87</v>
      </c>
      <c r="BO81" s="5">
        <v>98.6</v>
      </c>
      <c r="BP81" s="5">
        <v>7.57</v>
      </c>
      <c r="BR81" s="5">
        <v>247.2</v>
      </c>
      <c r="CF81" s="5">
        <v>23.15</v>
      </c>
      <c r="CG81" s="5">
        <v>22.26</v>
      </c>
      <c r="CI81" s="5">
        <v>461</v>
      </c>
    </row>
    <row r="82" spans="1:91" x14ac:dyDescent="0.25">
      <c r="A82" s="5" t="s">
        <v>152</v>
      </c>
      <c r="B82" s="5" t="s">
        <v>315</v>
      </c>
      <c r="C82" s="5" t="s">
        <v>154</v>
      </c>
      <c r="D82" s="6">
        <v>43075.392361111109</v>
      </c>
      <c r="E82" s="5" t="s">
        <v>789</v>
      </c>
      <c r="F82" s="5" t="s">
        <v>789</v>
      </c>
      <c r="G82" s="5" t="s">
        <v>188</v>
      </c>
      <c r="H82" s="5">
        <v>21</v>
      </c>
      <c r="I82" s="5" t="s">
        <v>183</v>
      </c>
      <c r="J82" s="5">
        <v>3.4</v>
      </c>
      <c r="K82" s="5" t="s">
        <v>182</v>
      </c>
      <c r="L82" s="5">
        <v>1.8E-3</v>
      </c>
      <c r="M82" s="5" t="s">
        <v>182</v>
      </c>
      <c r="N82" s="5">
        <v>6.7000000000000002E-3</v>
      </c>
      <c r="O82" s="5">
        <v>1.7000000000000001E-2</v>
      </c>
      <c r="P82" s="5">
        <v>0.106</v>
      </c>
      <c r="Q82" s="5" t="s">
        <v>182</v>
      </c>
      <c r="R82" s="5" t="s">
        <v>182</v>
      </c>
      <c r="T82" s="5" t="s">
        <v>183</v>
      </c>
      <c r="U82" s="5" t="s">
        <v>183</v>
      </c>
      <c r="V82" s="5" t="s">
        <v>182</v>
      </c>
      <c r="W82" s="5" t="s">
        <v>182</v>
      </c>
      <c r="X82" s="5">
        <v>4.0999999999999996</v>
      </c>
      <c r="Y82" s="9">
        <v>4.5</v>
      </c>
      <c r="Z82" s="9">
        <v>4.5</v>
      </c>
      <c r="AA82" s="5" t="s">
        <v>158</v>
      </c>
      <c r="AB82" s="5">
        <v>7.0000000000000001E-3</v>
      </c>
      <c r="AC82" s="5">
        <v>1.5E-3</v>
      </c>
      <c r="AD82" s="5">
        <v>0.89</v>
      </c>
      <c r="AE82" s="5" t="s">
        <v>165</v>
      </c>
      <c r="AF82" s="5" t="s">
        <v>182</v>
      </c>
      <c r="AG82" s="5">
        <v>5.1000000000000004E-3</v>
      </c>
      <c r="AH82" s="5" t="s">
        <v>182</v>
      </c>
      <c r="AI82" s="5">
        <v>1.1299999999999999E-2</v>
      </c>
      <c r="AJ82" s="5">
        <v>47</v>
      </c>
      <c r="AK82" s="5">
        <v>90</v>
      </c>
      <c r="AL82" s="5" t="s">
        <v>158</v>
      </c>
      <c r="AM82" s="5">
        <v>1.2E-2</v>
      </c>
      <c r="AN82" s="5" t="s">
        <v>166</v>
      </c>
      <c r="AO82" s="5">
        <v>19.7</v>
      </c>
      <c r="AP82" s="9">
        <v>7000</v>
      </c>
      <c r="AQ82" s="5" t="s">
        <v>165</v>
      </c>
      <c r="AR82" s="9">
        <v>0.16500000000000001</v>
      </c>
      <c r="AS82" s="5" t="s">
        <v>168</v>
      </c>
      <c r="AT82" s="5">
        <v>33</v>
      </c>
      <c r="AU82" s="5">
        <v>33</v>
      </c>
      <c r="AV82" s="5" t="s">
        <v>158</v>
      </c>
      <c r="AW82" s="5" t="s">
        <v>158</v>
      </c>
      <c r="AX82" s="5">
        <v>2.2999999999999998</v>
      </c>
      <c r="AY82" s="5">
        <v>0.06</v>
      </c>
      <c r="AZ82" s="5">
        <v>2.9</v>
      </c>
      <c r="BA82" s="5" t="s">
        <v>184</v>
      </c>
      <c r="BC82" s="5" t="s">
        <v>184</v>
      </c>
      <c r="BE82" s="5" t="s">
        <v>158</v>
      </c>
      <c r="BF82" s="5" t="s">
        <v>158</v>
      </c>
      <c r="BG82" s="5" t="s">
        <v>158</v>
      </c>
      <c r="BH82" s="5">
        <v>7.0000000000000001E-3</v>
      </c>
      <c r="BI82" s="5">
        <v>0.19</v>
      </c>
      <c r="BJ82" s="5" t="s">
        <v>172</v>
      </c>
      <c r="BK82" s="5" t="s">
        <v>170</v>
      </c>
      <c r="BL82" s="5" t="s">
        <v>173</v>
      </c>
      <c r="BM82" s="5" t="s">
        <v>173</v>
      </c>
      <c r="BP82" s="5">
        <v>8.1</v>
      </c>
      <c r="BQ82" s="5" t="s">
        <v>179</v>
      </c>
      <c r="BS82" s="5" t="s">
        <v>185</v>
      </c>
      <c r="BT82" s="5" t="s">
        <v>185</v>
      </c>
      <c r="BW82" s="5" t="s">
        <v>182</v>
      </c>
      <c r="BX82" s="5" t="s">
        <v>182</v>
      </c>
      <c r="BY82" s="5">
        <v>5.4</v>
      </c>
      <c r="BZ82" s="5">
        <v>53</v>
      </c>
      <c r="CA82" s="5" t="s">
        <v>168</v>
      </c>
      <c r="CB82" s="5">
        <v>302</v>
      </c>
      <c r="CC82" s="5">
        <v>357</v>
      </c>
      <c r="CD82" s="5" t="s">
        <v>175</v>
      </c>
      <c r="CE82" s="5" t="s">
        <v>175</v>
      </c>
      <c r="CJ82" s="5" t="s">
        <v>158</v>
      </c>
      <c r="CK82" s="5">
        <v>1.2999999999999999E-2</v>
      </c>
      <c r="CL82" s="5">
        <v>1.2E-2</v>
      </c>
      <c r="CM82" s="5">
        <v>2.8000000000000001E-2</v>
      </c>
    </row>
    <row r="83" spans="1:91" x14ac:dyDescent="0.25">
      <c r="A83" s="5" t="s">
        <v>152</v>
      </c>
      <c r="B83" s="5" t="s">
        <v>315</v>
      </c>
      <c r="C83" s="5" t="s">
        <v>154</v>
      </c>
      <c r="D83" s="6">
        <v>43075.392361111109</v>
      </c>
      <c r="E83" s="5" t="s">
        <v>790</v>
      </c>
      <c r="F83" s="5" t="s">
        <v>790</v>
      </c>
      <c r="G83" s="5" t="s">
        <v>188</v>
      </c>
      <c r="Y83" s="9"/>
      <c r="Z83" s="9"/>
      <c r="AP83" s="9"/>
      <c r="AR83" s="9"/>
      <c r="BD83" s="5">
        <v>1E-3</v>
      </c>
    </row>
    <row r="84" spans="1:91" x14ac:dyDescent="0.25">
      <c r="A84" s="5" t="s">
        <v>152</v>
      </c>
      <c r="B84" s="5" t="s">
        <v>315</v>
      </c>
      <c r="C84" s="5" t="s">
        <v>187</v>
      </c>
      <c r="D84" s="6">
        <v>43075.392361111109</v>
      </c>
      <c r="E84" s="5" t="s">
        <v>789</v>
      </c>
      <c r="F84" s="5" t="s">
        <v>789</v>
      </c>
      <c r="G84" s="5" t="s">
        <v>188</v>
      </c>
      <c r="Y84" s="9"/>
      <c r="Z84" s="9"/>
      <c r="AJ84" s="5">
        <v>58</v>
      </c>
      <c r="AP84" s="9"/>
      <c r="AR84" s="9"/>
      <c r="BN84" s="5">
        <v>7.87</v>
      </c>
      <c r="BO84" s="5">
        <v>98.6</v>
      </c>
      <c r="BP84" s="5">
        <v>7.57</v>
      </c>
      <c r="BR84" s="5">
        <v>247.2</v>
      </c>
      <c r="CF84" s="5">
        <v>22.26</v>
      </c>
      <c r="CG84" s="5">
        <v>23.16</v>
      </c>
      <c r="CI84" s="5">
        <v>461</v>
      </c>
    </row>
    <row r="85" spans="1:91" s="2" customFormat="1" x14ac:dyDescent="0.25">
      <c r="D85" s="3"/>
      <c r="H85" s="2">
        <f>(H79-H82)/((H79+H82)/2)*100</f>
        <v>4.6511627906976747</v>
      </c>
      <c r="J85" s="2">
        <f t="shared" ref="J85" si="55">(J79-J82)/((J79+J82)/2)*100</f>
        <v>-12.499999999999996</v>
      </c>
      <c r="P85" s="2">
        <f t="shared" ref="P85:BP85" si="56">(P79-P82)/((P79+P82)/2)*100</f>
        <v>-0.94786729857819996</v>
      </c>
      <c r="X85" s="2">
        <f t="shared" si="56"/>
        <v>-7.5949367088607556</v>
      </c>
      <c r="Y85" s="21">
        <f t="shared" si="56"/>
        <v>-30.769230769230777</v>
      </c>
      <c r="Z85" s="21">
        <f t="shared" si="56"/>
        <v>-30.769230769230777</v>
      </c>
      <c r="AD85" s="2">
        <f t="shared" si="56"/>
        <v>5.4644808743169317</v>
      </c>
      <c r="AG85" s="2">
        <f t="shared" si="56"/>
        <v>1.9417475728155225</v>
      </c>
      <c r="AI85" s="2">
        <f t="shared" si="56"/>
        <v>-10.232558139534872</v>
      </c>
      <c r="AJ85" s="2">
        <f t="shared" si="56"/>
        <v>4.1666666666666661</v>
      </c>
      <c r="AO85" s="2">
        <f t="shared" si="56"/>
        <v>-8.4656084656084563</v>
      </c>
      <c r="AP85" s="21">
        <f t="shared" si="56"/>
        <v>-145.67901234567901</v>
      </c>
      <c r="AR85" s="22">
        <f t="shared" si="56"/>
        <v>23.999999999999989</v>
      </c>
      <c r="AT85" s="2">
        <f t="shared" si="56"/>
        <v>-12.903225806451612</v>
      </c>
      <c r="AU85" s="2">
        <f t="shared" si="56"/>
        <v>-12.903225806451612</v>
      </c>
      <c r="AX85" s="2">
        <f t="shared" si="56"/>
        <v>-9.0909090909090793</v>
      </c>
      <c r="AZ85" s="2">
        <f t="shared" si="56"/>
        <v>-3.5087719298245648</v>
      </c>
      <c r="BD85" s="2">
        <f>(BD80-BD83)/((BD80+BD83)/2)*100</f>
        <v>22.222222222222221</v>
      </c>
      <c r="BI85" s="2">
        <f t="shared" si="56"/>
        <v>14.634146341463413</v>
      </c>
      <c r="BN85" s="2">
        <f>(BN81-BN84)/((BN81+BN84)/2)*100</f>
        <v>0</v>
      </c>
      <c r="BO85" s="2">
        <f>(BO81-BO84)/((BO81+BO84)/2)*100</f>
        <v>0</v>
      </c>
      <c r="BP85" s="2">
        <f t="shared" si="56"/>
        <v>3.6363636363636451</v>
      </c>
      <c r="BR85" s="2">
        <f>(BR81-BR84)/((BR81+BR84)/2)*100</f>
        <v>0</v>
      </c>
      <c r="BY85" s="2">
        <f t="shared" ref="BY85:CC85" si="57">(BY79-BY82)/((BY79+BY82)/2)*100</f>
        <v>-9.7087378640776691</v>
      </c>
      <c r="BZ85" s="2">
        <f>(BZ79-BZ82)/((BZ79+BZ82)/2)*100</f>
        <v>0</v>
      </c>
      <c r="CC85" s="2">
        <f t="shared" si="57"/>
        <v>25.427872860635699</v>
      </c>
      <c r="CF85" s="2">
        <f t="shared" ref="CF85:CG85" si="58">(CF81-CF84)/((CF81+CF84)/2)*100</f>
        <v>3.9198414446157104</v>
      </c>
      <c r="CG85" s="2">
        <f t="shared" si="58"/>
        <v>-3.9630118890356605</v>
      </c>
      <c r="CI85" s="2">
        <f t="shared" ref="CI85" si="59">(CI81-CI84)/((CI81+CI84)/2)*100</f>
        <v>0</v>
      </c>
    </row>
    <row r="86" spans="1:91" x14ac:dyDescent="0.25">
      <c r="A86" s="5" t="s">
        <v>152</v>
      </c>
      <c r="B86" s="5" t="s">
        <v>318</v>
      </c>
      <c r="C86" s="5" t="s">
        <v>154</v>
      </c>
      <c r="D86" s="6">
        <v>43076.381944444445</v>
      </c>
      <c r="E86" s="5" t="s">
        <v>753</v>
      </c>
      <c r="F86" s="5" t="s">
        <v>753</v>
      </c>
      <c r="G86" s="5" t="s">
        <v>156</v>
      </c>
      <c r="H86" s="5">
        <v>25</v>
      </c>
      <c r="I86" s="5" t="s">
        <v>183</v>
      </c>
      <c r="J86" s="5">
        <v>4</v>
      </c>
      <c r="K86" s="5" t="s">
        <v>182</v>
      </c>
      <c r="L86" s="5">
        <v>2.5999999999999999E-3</v>
      </c>
      <c r="M86" s="5" t="s">
        <v>182</v>
      </c>
      <c r="N86" s="5">
        <v>1.6299999999999999E-2</v>
      </c>
      <c r="O86" s="5">
        <v>2.1000000000000001E-2</v>
      </c>
      <c r="P86" s="5">
        <v>0.222</v>
      </c>
      <c r="Q86" s="5" t="s">
        <v>182</v>
      </c>
      <c r="R86" s="5" t="s">
        <v>182</v>
      </c>
      <c r="T86" s="5" t="s">
        <v>183</v>
      </c>
      <c r="U86" s="5" t="s">
        <v>183</v>
      </c>
      <c r="V86" s="5" t="s">
        <v>182</v>
      </c>
      <c r="W86" s="5" t="s">
        <v>182</v>
      </c>
      <c r="X86" s="5">
        <v>3.1</v>
      </c>
      <c r="Y86" s="5">
        <v>3.8</v>
      </c>
      <c r="Z86" s="5">
        <v>3.8</v>
      </c>
      <c r="AA86" s="5" t="s">
        <v>158</v>
      </c>
      <c r="AB86" s="5">
        <v>8.0000000000000002E-3</v>
      </c>
      <c r="AC86" s="5" t="s">
        <v>163</v>
      </c>
      <c r="AD86" s="5">
        <v>1.3</v>
      </c>
      <c r="AE86" s="5" t="s">
        <v>165</v>
      </c>
      <c r="AF86" s="5" t="s">
        <v>182</v>
      </c>
      <c r="AG86" s="5">
        <v>4.7000000000000002E-3</v>
      </c>
      <c r="AH86" s="5" t="s">
        <v>182</v>
      </c>
      <c r="AI86" s="5">
        <v>1.1599999999999999E-2</v>
      </c>
      <c r="AJ86" s="5">
        <v>52</v>
      </c>
      <c r="AK86" s="5">
        <v>112</v>
      </c>
      <c r="AL86" s="5" t="s">
        <v>158</v>
      </c>
      <c r="AM86" s="5">
        <v>0.01</v>
      </c>
      <c r="AN86" s="5" t="s">
        <v>166</v>
      </c>
      <c r="AO86" s="5">
        <v>16</v>
      </c>
      <c r="AP86" s="9">
        <v>2800</v>
      </c>
      <c r="AQ86" s="5" t="s">
        <v>165</v>
      </c>
      <c r="AR86" s="5">
        <v>5.6000000000000001E-2</v>
      </c>
      <c r="AS86" s="5" t="s">
        <v>168</v>
      </c>
      <c r="AT86" s="5">
        <v>31</v>
      </c>
      <c r="AU86" s="5">
        <v>31</v>
      </c>
      <c r="AV86" s="5" t="s">
        <v>158</v>
      </c>
      <c r="AW86" s="5" t="s">
        <v>158</v>
      </c>
      <c r="AX86" s="5">
        <v>2</v>
      </c>
      <c r="AY86" s="5">
        <v>2.5000000000000001E-2</v>
      </c>
      <c r="AZ86" s="5">
        <v>2.8</v>
      </c>
      <c r="BA86" s="5" t="s">
        <v>184</v>
      </c>
      <c r="BC86" s="5" t="s">
        <v>184</v>
      </c>
      <c r="BE86" s="5" t="s">
        <v>158</v>
      </c>
      <c r="BF86" s="5" t="s">
        <v>158</v>
      </c>
      <c r="BG86" s="5" t="s">
        <v>158</v>
      </c>
      <c r="BH86" s="5">
        <v>8.0000000000000002E-3</v>
      </c>
      <c r="BI86" s="5">
        <v>0.67</v>
      </c>
      <c r="BJ86" s="5">
        <v>2.3E-2</v>
      </c>
      <c r="BK86" s="5" t="s">
        <v>170</v>
      </c>
      <c r="BL86" s="5" t="s">
        <v>173</v>
      </c>
      <c r="BM86" s="5" t="s">
        <v>173</v>
      </c>
      <c r="BP86" s="5">
        <v>7.7</v>
      </c>
      <c r="BQ86" s="5" t="s">
        <v>179</v>
      </c>
      <c r="BS86" s="5" t="s">
        <v>185</v>
      </c>
      <c r="BT86" s="5" t="s">
        <v>185</v>
      </c>
      <c r="BW86" s="5" t="s">
        <v>182</v>
      </c>
      <c r="BX86" s="5" t="s">
        <v>182</v>
      </c>
      <c r="BY86" s="5">
        <v>4.9000000000000004</v>
      </c>
      <c r="BZ86" s="5">
        <v>52</v>
      </c>
      <c r="CA86" s="5" t="s">
        <v>168</v>
      </c>
      <c r="CB86" s="5">
        <v>93</v>
      </c>
      <c r="CC86" s="5">
        <v>145</v>
      </c>
      <c r="CD86" s="5" t="s">
        <v>175</v>
      </c>
      <c r="CE86" s="5" t="s">
        <v>175</v>
      </c>
      <c r="CJ86" s="5" t="s">
        <v>158</v>
      </c>
      <c r="CK86" s="5">
        <v>1.6E-2</v>
      </c>
      <c r="CL86" s="5">
        <v>1.4999999999999999E-2</v>
      </c>
      <c r="CM86" s="5">
        <v>1.7999999999999999E-2</v>
      </c>
    </row>
    <row r="87" spans="1:91" x14ac:dyDescent="0.25">
      <c r="A87" s="5" t="s">
        <v>152</v>
      </c>
      <c r="B87" s="5" t="s">
        <v>318</v>
      </c>
      <c r="C87" s="5" t="s">
        <v>154</v>
      </c>
      <c r="D87" s="6">
        <v>43076.381944444445</v>
      </c>
      <c r="E87" s="5" t="s">
        <v>754</v>
      </c>
      <c r="F87" s="5" t="s">
        <v>754</v>
      </c>
      <c r="G87" s="5" t="s">
        <v>156</v>
      </c>
      <c r="AP87" s="9"/>
      <c r="BD87" s="5">
        <v>1.25E-3</v>
      </c>
    </row>
    <row r="88" spans="1:91" x14ac:dyDescent="0.25">
      <c r="A88" s="5" t="s">
        <v>152</v>
      </c>
      <c r="B88" s="5" t="s">
        <v>318</v>
      </c>
      <c r="C88" s="5" t="s">
        <v>187</v>
      </c>
      <c r="D88" s="6">
        <v>43076.381944444445</v>
      </c>
      <c r="E88" s="5" t="s">
        <v>753</v>
      </c>
      <c r="F88" s="5" t="s">
        <v>753</v>
      </c>
      <c r="G88" s="5" t="s">
        <v>156</v>
      </c>
      <c r="AJ88" s="5">
        <v>57</v>
      </c>
      <c r="AP88" s="9"/>
      <c r="BN88" s="5">
        <v>4.45</v>
      </c>
      <c r="BO88" s="5">
        <v>55</v>
      </c>
      <c r="BP88" s="5">
        <v>7.71</v>
      </c>
      <c r="BR88" s="5">
        <v>258.10000000000002</v>
      </c>
      <c r="CF88" s="5">
        <v>22.46</v>
      </c>
      <c r="CG88" s="5">
        <v>20</v>
      </c>
      <c r="CI88" s="5">
        <v>728</v>
      </c>
    </row>
    <row r="89" spans="1:91" x14ac:dyDescent="0.25">
      <c r="A89" s="5" t="s">
        <v>152</v>
      </c>
      <c r="B89" s="5" t="s">
        <v>318</v>
      </c>
      <c r="C89" s="5" t="s">
        <v>154</v>
      </c>
      <c r="D89" s="6">
        <v>43076.381944444445</v>
      </c>
      <c r="E89" s="5" t="s">
        <v>792</v>
      </c>
      <c r="F89" s="5" t="s">
        <v>792</v>
      </c>
      <c r="G89" s="5" t="s">
        <v>188</v>
      </c>
      <c r="H89" s="5">
        <v>25</v>
      </c>
      <c r="I89" s="5" t="s">
        <v>183</v>
      </c>
      <c r="J89" s="5">
        <v>3.7</v>
      </c>
      <c r="K89" s="5" t="s">
        <v>182</v>
      </c>
      <c r="L89" s="5">
        <v>2.3999999999999998E-3</v>
      </c>
      <c r="M89" s="5" t="s">
        <v>182</v>
      </c>
      <c r="N89" s="5">
        <v>1.84E-2</v>
      </c>
      <c r="O89" s="5">
        <v>0.02</v>
      </c>
      <c r="P89" s="5">
        <v>0.185</v>
      </c>
      <c r="Q89" s="5" t="s">
        <v>182</v>
      </c>
      <c r="R89" s="5" t="s">
        <v>182</v>
      </c>
      <c r="T89" s="5" t="s">
        <v>183</v>
      </c>
      <c r="U89" s="5" t="s">
        <v>183</v>
      </c>
      <c r="V89" s="5" t="s">
        <v>182</v>
      </c>
      <c r="W89" s="5" t="s">
        <v>182</v>
      </c>
      <c r="X89" s="5">
        <v>2.6</v>
      </c>
      <c r="Y89" s="5">
        <v>4</v>
      </c>
      <c r="Z89" s="5">
        <v>4</v>
      </c>
      <c r="AA89" s="5" t="s">
        <v>158</v>
      </c>
      <c r="AB89" s="5">
        <v>7.0000000000000001E-3</v>
      </c>
      <c r="AC89" s="5">
        <v>1.1999999999999999E-3</v>
      </c>
      <c r="AD89" s="5">
        <v>1.3</v>
      </c>
      <c r="AE89" s="5" t="s">
        <v>165</v>
      </c>
      <c r="AF89" s="5" t="s">
        <v>182</v>
      </c>
      <c r="AG89" s="5">
        <v>4.1000000000000003E-3</v>
      </c>
      <c r="AH89" s="5" t="s">
        <v>182</v>
      </c>
      <c r="AI89" s="5">
        <v>1.23E-2</v>
      </c>
      <c r="AJ89" s="5">
        <v>53</v>
      </c>
      <c r="AK89" s="5">
        <v>120</v>
      </c>
      <c r="AL89" s="5" t="s">
        <v>158</v>
      </c>
      <c r="AM89" s="5" t="s">
        <v>158</v>
      </c>
      <c r="AN89" s="5" t="s">
        <v>166</v>
      </c>
      <c r="AO89" s="5">
        <v>15.1</v>
      </c>
      <c r="AP89" s="9">
        <v>1400</v>
      </c>
      <c r="AQ89" s="5" t="s">
        <v>165</v>
      </c>
      <c r="AR89" s="5">
        <v>6.5000000000000002E-2</v>
      </c>
      <c r="AS89" s="5" t="s">
        <v>168</v>
      </c>
      <c r="AT89" s="5">
        <v>30</v>
      </c>
      <c r="AU89" s="5">
        <v>30</v>
      </c>
      <c r="AV89" s="5" t="s">
        <v>158</v>
      </c>
      <c r="AW89" s="5" t="s">
        <v>158</v>
      </c>
      <c r="AX89" s="5">
        <v>2.1</v>
      </c>
      <c r="AY89" s="5">
        <v>0.03</v>
      </c>
      <c r="AZ89" s="5">
        <v>2.2999999999999998</v>
      </c>
      <c r="BA89" s="5" t="s">
        <v>184</v>
      </c>
      <c r="BC89" s="5" t="s">
        <v>184</v>
      </c>
      <c r="BE89" s="5" t="s">
        <v>158</v>
      </c>
      <c r="BF89" s="5" t="s">
        <v>158</v>
      </c>
      <c r="BG89" s="5" t="s">
        <v>158</v>
      </c>
      <c r="BH89" s="5">
        <v>8.0000000000000002E-3</v>
      </c>
      <c r="BI89" s="5">
        <v>0.67</v>
      </c>
      <c r="BJ89" s="5">
        <v>2.3E-2</v>
      </c>
      <c r="BK89" s="5" t="s">
        <v>170</v>
      </c>
      <c r="BL89" s="5" t="s">
        <v>173</v>
      </c>
      <c r="BM89" s="5" t="s">
        <v>173</v>
      </c>
      <c r="BP89" s="5">
        <v>7.6</v>
      </c>
      <c r="BQ89" s="5" t="s">
        <v>179</v>
      </c>
      <c r="BS89" s="5" t="s">
        <v>185</v>
      </c>
      <c r="BT89" s="5" t="s">
        <v>185</v>
      </c>
      <c r="BW89" s="5" t="s">
        <v>182</v>
      </c>
      <c r="BX89" s="5" t="s">
        <v>182</v>
      </c>
      <c r="BY89" s="5">
        <v>5.7</v>
      </c>
      <c r="BZ89" s="5">
        <v>50</v>
      </c>
      <c r="CA89" s="5" t="s">
        <v>168</v>
      </c>
      <c r="CB89" s="5">
        <v>99</v>
      </c>
      <c r="CC89" s="5">
        <v>151</v>
      </c>
      <c r="CD89" s="5" t="s">
        <v>175</v>
      </c>
      <c r="CE89" s="5">
        <v>3.0000000000000001E-3</v>
      </c>
      <c r="CJ89" s="5" t="s">
        <v>158</v>
      </c>
      <c r="CK89" s="5">
        <v>1.4E-2</v>
      </c>
      <c r="CL89" s="5">
        <v>1.4999999999999999E-2</v>
      </c>
      <c r="CM89" s="5">
        <v>1.6E-2</v>
      </c>
    </row>
    <row r="90" spans="1:91" x14ac:dyDescent="0.25">
      <c r="A90" s="5" t="s">
        <v>152</v>
      </c>
      <c r="B90" s="5" t="s">
        <v>318</v>
      </c>
      <c r="C90" s="5" t="s">
        <v>154</v>
      </c>
      <c r="D90" s="6">
        <v>43076.375</v>
      </c>
      <c r="E90" s="5" t="s">
        <v>791</v>
      </c>
      <c r="F90" s="5" t="s">
        <v>791</v>
      </c>
      <c r="G90" s="5" t="s">
        <v>188</v>
      </c>
      <c r="AP90" s="9"/>
      <c r="BD90" s="5">
        <v>1.6100000000000001E-3</v>
      </c>
    </row>
    <row r="91" spans="1:91" x14ac:dyDescent="0.25">
      <c r="A91" s="5" t="s">
        <v>152</v>
      </c>
      <c r="B91" s="5" t="s">
        <v>318</v>
      </c>
      <c r="C91" s="5" t="s">
        <v>187</v>
      </c>
      <c r="D91" s="6">
        <v>43076.381944444445</v>
      </c>
      <c r="E91" s="5" t="s">
        <v>792</v>
      </c>
      <c r="F91" s="5" t="s">
        <v>792</v>
      </c>
      <c r="G91" s="5" t="s">
        <v>188</v>
      </c>
      <c r="AJ91" s="5">
        <v>57</v>
      </c>
      <c r="AP91" s="9"/>
      <c r="BN91" s="5">
        <v>4.45</v>
      </c>
      <c r="BO91" s="5">
        <v>55</v>
      </c>
      <c r="BP91" s="5">
        <v>7.71</v>
      </c>
      <c r="BR91" s="5">
        <v>258.10000000000002</v>
      </c>
      <c r="CF91" s="5">
        <v>20</v>
      </c>
      <c r="CG91" s="5">
        <v>22.46</v>
      </c>
      <c r="CI91" s="5">
        <v>728</v>
      </c>
    </row>
    <row r="92" spans="1:91" s="2" customFormat="1" x14ac:dyDescent="0.25">
      <c r="D92" s="3"/>
      <c r="H92" s="2">
        <f>(H86-H89)/((H86+H89)/2)*100</f>
        <v>0</v>
      </c>
      <c r="J92" s="2">
        <f t="shared" ref="J92" si="60">(J86-J89)/((J86+J89)/2)*100</f>
        <v>7.7922077922077877</v>
      </c>
      <c r="P92" s="2">
        <f t="shared" ref="P92:BP92" si="61">(P86-P89)/((P86+P89)/2)*100</f>
        <v>18.181818181818183</v>
      </c>
      <c r="X92" s="2">
        <f t="shared" si="61"/>
        <v>17.543859649122805</v>
      </c>
      <c r="Y92" s="2">
        <f t="shared" si="61"/>
        <v>-5.1282051282051331</v>
      </c>
      <c r="Z92" s="2">
        <f t="shared" si="61"/>
        <v>-5.1282051282051331</v>
      </c>
      <c r="AD92" s="2">
        <f t="shared" si="61"/>
        <v>0</v>
      </c>
      <c r="AG92" s="2">
        <f t="shared" si="61"/>
        <v>13.636363636363633</v>
      </c>
      <c r="AI92" s="2">
        <f t="shared" si="61"/>
        <v>-5.8577405857740672</v>
      </c>
      <c r="AJ92" s="2">
        <f t="shared" si="61"/>
        <v>-1.9047619047619049</v>
      </c>
      <c r="AO92" s="2">
        <f t="shared" si="61"/>
        <v>5.7877813504823168</v>
      </c>
      <c r="AP92" s="21">
        <f t="shared" si="61"/>
        <v>66.666666666666657</v>
      </c>
      <c r="AR92" s="2">
        <f t="shared" si="61"/>
        <v>-14.876033057851243</v>
      </c>
      <c r="AT92" s="2">
        <f t="shared" si="61"/>
        <v>3.278688524590164</v>
      </c>
      <c r="AU92" s="2">
        <f t="shared" si="61"/>
        <v>3.278688524590164</v>
      </c>
      <c r="AX92" s="2">
        <f t="shared" si="61"/>
        <v>-4.8780487804878101</v>
      </c>
      <c r="AZ92" s="2">
        <f t="shared" si="61"/>
        <v>19.607843137254903</v>
      </c>
      <c r="BD92" s="2">
        <f>(BD87-BD90)/((BD87+BD90)/2)*100</f>
        <v>-25.174825174825177</v>
      </c>
      <c r="BI92" s="2">
        <f t="shared" si="61"/>
        <v>0</v>
      </c>
      <c r="BN92" s="2">
        <f>(BN88-BN91)/((BN88+BN91)/2)*100</f>
        <v>0</v>
      </c>
      <c r="BO92" s="2">
        <f>(BO88-BO91)/((BO88+BO91)/2)*100</f>
        <v>0</v>
      </c>
      <c r="BP92" s="2">
        <f t="shared" si="61"/>
        <v>1.307189542483667</v>
      </c>
      <c r="BR92" s="2">
        <f>(BR88-BR91)/((BR88+BR91)/2)*100</f>
        <v>0</v>
      </c>
      <c r="BY92" s="2">
        <f t="shared" ref="BY92:CC92" si="62">(BY86-BY89)/((BY86+BY89)/2)*100</f>
        <v>-15.094339622641503</v>
      </c>
      <c r="BZ92" s="2">
        <f>(BZ86-BZ89)/((BZ86+BZ89)/2)*100</f>
        <v>3.9215686274509802</v>
      </c>
      <c r="CC92" s="2">
        <f t="shared" si="62"/>
        <v>-4.0540540540540544</v>
      </c>
      <c r="CF92" s="2">
        <f t="shared" ref="CF92:CG92" si="63">(CF88-CF91)/((CF88+CF91)/2)*100</f>
        <v>11.587376354215737</v>
      </c>
      <c r="CG92" s="2">
        <f t="shared" si="63"/>
        <v>-11.587376354215737</v>
      </c>
      <c r="CI92" s="2">
        <f t="shared" ref="CI92" si="64">(CI88-CI91)/((CI88+CI91)/2)*100</f>
        <v>0</v>
      </c>
    </row>
    <row r="93" spans="1:91" x14ac:dyDescent="0.25">
      <c r="A93" s="5" t="s">
        <v>152</v>
      </c>
      <c r="B93" s="5" t="s">
        <v>229</v>
      </c>
      <c r="C93" s="5" t="s">
        <v>154</v>
      </c>
      <c r="D93" s="6">
        <v>43077.395833333336</v>
      </c>
      <c r="E93" s="5" t="s">
        <v>755</v>
      </c>
      <c r="F93" s="5" t="s">
        <v>755</v>
      </c>
      <c r="G93" s="5" t="s">
        <v>156</v>
      </c>
      <c r="H93" s="5">
        <v>28</v>
      </c>
      <c r="I93" s="5" t="s">
        <v>183</v>
      </c>
      <c r="J93" s="5">
        <v>1.4</v>
      </c>
      <c r="K93" s="5" t="s">
        <v>182</v>
      </c>
      <c r="L93" s="5" t="s">
        <v>182</v>
      </c>
      <c r="M93" s="5" t="s">
        <v>182</v>
      </c>
      <c r="N93" s="5">
        <v>4.4999999999999997E-3</v>
      </c>
      <c r="O93" s="5">
        <v>2.1999999999999999E-2</v>
      </c>
      <c r="P93" s="5">
        <v>7.0000000000000007E-2</v>
      </c>
      <c r="Q93" s="5" t="s">
        <v>182</v>
      </c>
      <c r="R93" s="5" t="s">
        <v>182</v>
      </c>
      <c r="T93" s="5" t="s">
        <v>183</v>
      </c>
      <c r="U93" s="5" t="s">
        <v>183</v>
      </c>
      <c r="V93" s="5" t="s">
        <v>182</v>
      </c>
      <c r="W93" s="5" t="s">
        <v>182</v>
      </c>
      <c r="X93" s="9">
        <v>3.3</v>
      </c>
      <c r="Y93" s="5">
        <v>3.3</v>
      </c>
      <c r="Z93" s="5">
        <v>3.3</v>
      </c>
      <c r="AA93" s="5" t="s">
        <v>158</v>
      </c>
      <c r="AB93" s="5">
        <v>5.0000000000000001E-3</v>
      </c>
      <c r="AC93" s="5">
        <v>1.1000000000000001E-3</v>
      </c>
      <c r="AD93" s="9">
        <v>0.91</v>
      </c>
      <c r="AE93" s="5" t="s">
        <v>165</v>
      </c>
      <c r="AF93" s="5" t="s">
        <v>182</v>
      </c>
      <c r="AG93" s="5">
        <v>2.8999999999999998E-3</v>
      </c>
      <c r="AH93" s="5" t="s">
        <v>182</v>
      </c>
      <c r="AI93" s="5">
        <v>4.5999999999999999E-3</v>
      </c>
      <c r="AJ93" s="5">
        <v>53</v>
      </c>
      <c r="AK93" s="5">
        <v>146</v>
      </c>
      <c r="AL93" s="5" t="s">
        <v>158</v>
      </c>
      <c r="AM93" s="5" t="s">
        <v>158</v>
      </c>
      <c r="AN93" s="5" t="s">
        <v>166</v>
      </c>
      <c r="AO93" s="5">
        <v>15.7</v>
      </c>
      <c r="AP93" s="5">
        <v>2800</v>
      </c>
      <c r="AQ93" s="5" t="s">
        <v>165</v>
      </c>
      <c r="AR93" s="5">
        <v>8.8999999999999996E-2</v>
      </c>
      <c r="AS93" s="5" t="s">
        <v>168</v>
      </c>
      <c r="AT93" s="5">
        <v>15</v>
      </c>
      <c r="AU93" s="5">
        <v>15</v>
      </c>
      <c r="AV93" s="5" t="s">
        <v>158</v>
      </c>
      <c r="AW93" s="5" t="s">
        <v>158</v>
      </c>
      <c r="AX93" s="5">
        <v>1.8</v>
      </c>
      <c r="AY93" s="5">
        <v>2.1000000000000001E-2</v>
      </c>
      <c r="AZ93" s="5">
        <v>0.998</v>
      </c>
      <c r="BA93" s="5" t="s">
        <v>184</v>
      </c>
      <c r="BC93" s="5" t="s">
        <v>184</v>
      </c>
      <c r="BE93" s="5" t="s">
        <v>158</v>
      </c>
      <c r="BF93" s="5" t="s">
        <v>158</v>
      </c>
      <c r="BG93" s="5" t="s">
        <v>158</v>
      </c>
      <c r="BH93" s="5" t="s">
        <v>158</v>
      </c>
      <c r="BI93" s="5">
        <v>0.19</v>
      </c>
      <c r="BJ93" s="5" t="s">
        <v>172</v>
      </c>
      <c r="BK93" s="5" t="s">
        <v>170</v>
      </c>
      <c r="BL93" s="5" t="s">
        <v>173</v>
      </c>
      <c r="BM93" s="5" t="s">
        <v>173</v>
      </c>
      <c r="BP93" s="5">
        <v>7.9</v>
      </c>
      <c r="BQ93" s="5" t="s">
        <v>179</v>
      </c>
      <c r="BS93" s="5" t="s">
        <v>185</v>
      </c>
      <c r="BT93" s="5" t="s">
        <v>185</v>
      </c>
      <c r="BW93" s="5" t="s">
        <v>182</v>
      </c>
      <c r="BX93" s="5" t="s">
        <v>182</v>
      </c>
      <c r="BY93" s="5">
        <v>4.8</v>
      </c>
      <c r="BZ93" s="5">
        <v>30</v>
      </c>
      <c r="CA93" s="5" t="s">
        <v>168</v>
      </c>
      <c r="CB93" s="5">
        <v>60</v>
      </c>
      <c r="CC93" s="5">
        <v>91</v>
      </c>
      <c r="CD93" s="5" t="s">
        <v>175</v>
      </c>
      <c r="CE93" s="5">
        <v>3.0000000000000001E-3</v>
      </c>
      <c r="CJ93" s="5" t="s">
        <v>158</v>
      </c>
      <c r="CK93" s="5">
        <v>7.0000000000000001E-3</v>
      </c>
      <c r="CL93" s="5">
        <v>1.4999999999999999E-2</v>
      </c>
      <c r="CM93" s="5">
        <v>0.02</v>
      </c>
    </row>
    <row r="94" spans="1:91" x14ac:dyDescent="0.25">
      <c r="A94" s="5" t="s">
        <v>152</v>
      </c>
      <c r="B94" s="5" t="s">
        <v>229</v>
      </c>
      <c r="C94" s="5" t="s">
        <v>154</v>
      </c>
      <c r="D94" s="6">
        <v>43077.395833333336</v>
      </c>
      <c r="E94" s="5" t="s">
        <v>756</v>
      </c>
      <c r="F94" s="5" t="s">
        <v>756</v>
      </c>
      <c r="G94" s="5" t="s">
        <v>156</v>
      </c>
      <c r="X94" s="9"/>
      <c r="AD94" s="9"/>
      <c r="BD94" s="5">
        <v>8.0999999999999996E-4</v>
      </c>
    </row>
    <row r="95" spans="1:91" x14ac:dyDescent="0.25">
      <c r="A95" s="5" t="s">
        <v>152</v>
      </c>
      <c r="B95" s="5" t="s">
        <v>229</v>
      </c>
      <c r="C95" s="5" t="s">
        <v>187</v>
      </c>
      <c r="D95" s="6">
        <v>43077.395833333336</v>
      </c>
      <c r="E95" s="5" t="s">
        <v>755</v>
      </c>
      <c r="F95" s="5" t="s">
        <v>755</v>
      </c>
      <c r="G95" s="5" t="s">
        <v>156</v>
      </c>
      <c r="X95" s="9"/>
      <c r="AD95" s="9"/>
      <c r="AJ95" s="5">
        <v>55</v>
      </c>
      <c r="BN95" s="5">
        <v>8.07</v>
      </c>
      <c r="BO95" s="5">
        <v>98.9</v>
      </c>
      <c r="BP95" s="5">
        <v>7.63</v>
      </c>
      <c r="BR95" s="5">
        <v>269.8</v>
      </c>
      <c r="CF95" s="5">
        <v>26.06</v>
      </c>
      <c r="CG95" s="5">
        <v>22</v>
      </c>
      <c r="CI95" s="5">
        <v>303</v>
      </c>
    </row>
    <row r="96" spans="1:91" x14ac:dyDescent="0.25">
      <c r="A96" s="5" t="s">
        <v>152</v>
      </c>
      <c r="B96" s="5" t="s">
        <v>229</v>
      </c>
      <c r="C96" s="5" t="s">
        <v>154</v>
      </c>
      <c r="D96" s="6">
        <v>43077.395833333336</v>
      </c>
      <c r="E96" s="5" t="s">
        <v>793</v>
      </c>
      <c r="F96" s="5" t="s">
        <v>793</v>
      </c>
      <c r="G96" s="5" t="s">
        <v>188</v>
      </c>
      <c r="H96" s="5">
        <v>23</v>
      </c>
      <c r="I96" s="5" t="s">
        <v>183</v>
      </c>
      <c r="J96" s="5">
        <v>1.7</v>
      </c>
      <c r="K96" s="5" t="s">
        <v>182</v>
      </c>
      <c r="L96" s="5" t="s">
        <v>182</v>
      </c>
      <c r="M96" s="5" t="s">
        <v>182</v>
      </c>
      <c r="N96" s="5">
        <v>5.4000000000000003E-3</v>
      </c>
      <c r="O96" s="5">
        <v>0.02</v>
      </c>
      <c r="P96" s="5">
        <v>8.8999999999999996E-2</v>
      </c>
      <c r="Q96" s="5" t="s">
        <v>182</v>
      </c>
      <c r="R96" s="5" t="s">
        <v>182</v>
      </c>
      <c r="T96" s="5" t="s">
        <v>183</v>
      </c>
      <c r="U96" s="5" t="s">
        <v>183</v>
      </c>
      <c r="V96" s="5" t="s">
        <v>182</v>
      </c>
      <c r="W96" s="5" t="s">
        <v>182</v>
      </c>
      <c r="X96" s="9">
        <v>4.2</v>
      </c>
      <c r="Y96" s="5">
        <v>3.2</v>
      </c>
      <c r="Z96" s="5">
        <v>3.2</v>
      </c>
      <c r="AA96" s="5" t="s">
        <v>158</v>
      </c>
      <c r="AB96" s="5">
        <v>6.0000000000000001E-3</v>
      </c>
      <c r="AC96" s="5" t="s">
        <v>163</v>
      </c>
      <c r="AD96" s="9">
        <v>1.5</v>
      </c>
      <c r="AE96" s="5" t="s">
        <v>165</v>
      </c>
      <c r="AF96" s="5" t="s">
        <v>182</v>
      </c>
      <c r="AG96" s="5">
        <v>3.5999999999999999E-3</v>
      </c>
      <c r="AH96" s="5" t="s">
        <v>182</v>
      </c>
      <c r="AI96" s="5">
        <v>5.4999999999999997E-3</v>
      </c>
      <c r="AJ96" s="5">
        <v>53</v>
      </c>
      <c r="AK96" s="5">
        <v>141</v>
      </c>
      <c r="AL96" s="5" t="s">
        <v>158</v>
      </c>
      <c r="AM96" s="5" t="s">
        <v>158</v>
      </c>
      <c r="AN96" s="5" t="s">
        <v>166</v>
      </c>
      <c r="AO96" s="5">
        <v>18.3</v>
      </c>
      <c r="AP96" s="5">
        <v>2200</v>
      </c>
      <c r="AQ96" s="5" t="s">
        <v>165</v>
      </c>
      <c r="AR96" s="5">
        <v>9.1999999999999998E-2</v>
      </c>
      <c r="AS96" s="5" t="s">
        <v>168</v>
      </c>
      <c r="AT96" s="5">
        <v>18</v>
      </c>
      <c r="AU96" s="5">
        <v>18</v>
      </c>
      <c r="AV96" s="5" t="s">
        <v>158</v>
      </c>
      <c r="AW96" s="5" t="s">
        <v>158</v>
      </c>
      <c r="AX96" s="5">
        <v>1.9</v>
      </c>
      <c r="AY96" s="5">
        <v>1.7999999999999999E-2</v>
      </c>
      <c r="AZ96" s="5">
        <v>1.2</v>
      </c>
      <c r="BB96" s="5" t="s">
        <v>184</v>
      </c>
      <c r="BC96" s="5" t="s">
        <v>184</v>
      </c>
      <c r="BE96" s="5" t="s">
        <v>158</v>
      </c>
      <c r="BF96" s="5" t="s">
        <v>158</v>
      </c>
      <c r="BG96" s="5" t="s">
        <v>158</v>
      </c>
      <c r="BH96" s="5" t="s">
        <v>158</v>
      </c>
      <c r="BI96" s="5">
        <v>0.19</v>
      </c>
      <c r="BJ96" s="5" t="s">
        <v>172</v>
      </c>
      <c r="BK96" s="5" t="s">
        <v>170</v>
      </c>
      <c r="BL96" s="5" t="s">
        <v>173</v>
      </c>
      <c r="BM96" s="5" t="s">
        <v>173</v>
      </c>
      <c r="BP96" s="5">
        <v>7.4</v>
      </c>
      <c r="BQ96" s="5" t="s">
        <v>179</v>
      </c>
      <c r="BS96" s="5" t="s">
        <v>185</v>
      </c>
      <c r="BT96" s="5" t="s">
        <v>185</v>
      </c>
      <c r="BW96" s="5" t="s">
        <v>182</v>
      </c>
      <c r="BX96" s="5" t="s">
        <v>182</v>
      </c>
      <c r="BY96" s="5">
        <v>4.8</v>
      </c>
      <c r="BZ96" s="5">
        <v>32</v>
      </c>
      <c r="CA96" s="5" t="s">
        <v>168</v>
      </c>
      <c r="CB96" s="5">
        <v>60</v>
      </c>
      <c r="CC96" s="5">
        <v>94</v>
      </c>
      <c r="CD96" s="5" t="s">
        <v>175</v>
      </c>
      <c r="CE96" s="5">
        <v>2E-3</v>
      </c>
      <c r="CJ96" s="5" t="s">
        <v>158</v>
      </c>
      <c r="CK96" s="5">
        <v>8.0000000000000002E-3</v>
      </c>
      <c r="CL96" s="5">
        <v>1.4999999999999999E-2</v>
      </c>
      <c r="CM96" s="5">
        <v>1.4999999999999999E-2</v>
      </c>
    </row>
    <row r="97" spans="1:91" x14ac:dyDescent="0.25">
      <c r="A97" s="5" t="s">
        <v>152</v>
      </c>
      <c r="B97" s="5" t="s">
        <v>229</v>
      </c>
      <c r="C97" s="5" t="s">
        <v>154</v>
      </c>
      <c r="D97" s="6">
        <v>43077.395833333336</v>
      </c>
      <c r="E97" s="5" t="s">
        <v>794</v>
      </c>
      <c r="F97" s="5" t="s">
        <v>794</v>
      </c>
      <c r="G97" s="5" t="s">
        <v>188</v>
      </c>
      <c r="X97" s="9"/>
      <c r="AD97" s="9"/>
      <c r="BD97" s="5">
        <v>9.5E-4</v>
      </c>
    </row>
    <row r="98" spans="1:91" x14ac:dyDescent="0.25">
      <c r="A98" s="5" t="s">
        <v>152</v>
      </c>
      <c r="B98" s="5" t="s">
        <v>229</v>
      </c>
      <c r="C98" s="5" t="s">
        <v>187</v>
      </c>
      <c r="D98" s="6">
        <v>43077.395833333336</v>
      </c>
      <c r="E98" s="5" t="s">
        <v>793</v>
      </c>
      <c r="F98" s="5" t="s">
        <v>793</v>
      </c>
      <c r="G98" s="5" t="s">
        <v>188</v>
      </c>
      <c r="X98" s="9"/>
      <c r="AD98" s="9"/>
      <c r="AJ98" s="5">
        <v>55</v>
      </c>
      <c r="BN98" s="5">
        <v>8.07</v>
      </c>
      <c r="BO98" s="5">
        <v>98.9</v>
      </c>
      <c r="BP98" s="5">
        <v>7.63</v>
      </c>
      <c r="BR98" s="5">
        <v>269.8</v>
      </c>
      <c r="CF98" s="5">
        <v>22</v>
      </c>
      <c r="CG98" s="5">
        <v>26.06</v>
      </c>
      <c r="CI98" s="5">
        <v>303</v>
      </c>
    </row>
    <row r="99" spans="1:91" s="2" customFormat="1" x14ac:dyDescent="0.25">
      <c r="D99" s="3"/>
      <c r="H99" s="2">
        <f>(H93-H96)/((H93+H96)/2)*100</f>
        <v>19.607843137254903</v>
      </c>
      <c r="J99" s="2">
        <f t="shared" ref="J99" si="65">(J93-J96)/((J93+J96)/2)*100</f>
        <v>-19.354838709677423</v>
      </c>
      <c r="P99" s="2">
        <f t="shared" ref="P99:BP99" si="66">(P93-P96)/((P93+P96)/2)*100</f>
        <v>-23.899371069182376</v>
      </c>
      <c r="X99" s="21">
        <f t="shared" si="66"/>
        <v>-24.000000000000011</v>
      </c>
      <c r="Y99" s="2">
        <f t="shared" si="66"/>
        <v>3.076923076923066</v>
      </c>
      <c r="Z99" s="2">
        <f t="shared" si="66"/>
        <v>3.076923076923066</v>
      </c>
      <c r="AD99" s="21">
        <f t="shared" si="66"/>
        <v>-48.962655601659741</v>
      </c>
      <c r="AG99" s="2">
        <f t="shared" si="66"/>
        <v>-21.538461538461544</v>
      </c>
      <c r="AI99" s="2">
        <f t="shared" si="66"/>
        <v>-17.82178217821782</v>
      </c>
      <c r="AJ99" s="2">
        <f t="shared" si="66"/>
        <v>0</v>
      </c>
      <c r="AO99" s="2">
        <f t="shared" si="66"/>
        <v>-15.294117647058833</v>
      </c>
      <c r="AP99" s="2">
        <f t="shared" si="66"/>
        <v>24</v>
      </c>
      <c r="AR99" s="2">
        <f t="shared" si="66"/>
        <v>-3.3149171270718267</v>
      </c>
      <c r="AT99" s="2">
        <f t="shared" si="66"/>
        <v>-18.181818181818183</v>
      </c>
      <c r="AU99" s="2">
        <f t="shared" si="66"/>
        <v>-18.181818181818183</v>
      </c>
      <c r="AX99" s="2">
        <f t="shared" si="66"/>
        <v>-5.4054054054053982</v>
      </c>
      <c r="AZ99" s="2">
        <f t="shared" si="66"/>
        <v>-18.380345768880797</v>
      </c>
      <c r="BD99" s="2">
        <f>(BD94-BD97)/((BD94+BD97)/2)*100</f>
        <v>-15.909090909090914</v>
      </c>
      <c r="BI99" s="2">
        <f t="shared" si="66"/>
        <v>0</v>
      </c>
      <c r="BN99" s="2">
        <f>(BN95-BN98)/((BN95+BN98)/2)*100</f>
        <v>0</v>
      </c>
      <c r="BO99" s="2">
        <f>(BO95-BO98)/((BO95+BO98)/2)*100</f>
        <v>0</v>
      </c>
      <c r="BP99" s="2">
        <f t="shared" si="66"/>
        <v>6.5359477124183014</v>
      </c>
      <c r="BR99" s="2">
        <f>(BR95-BR98)/((BR95+BR98)/2)*100</f>
        <v>0</v>
      </c>
      <c r="BY99" s="2">
        <f t="shared" ref="BY99:CC99" si="67">(BY93-BY96)/((BY93+BY96)/2)*100</f>
        <v>0</v>
      </c>
      <c r="BZ99" s="2">
        <f>(BZ93-BZ96)/((BZ93+BZ96)/2)*100</f>
        <v>-6.4516129032258061</v>
      </c>
      <c r="CC99" s="2">
        <f t="shared" si="67"/>
        <v>-3.2432432432432434</v>
      </c>
      <c r="CF99" s="2">
        <f t="shared" ref="CF99:CG99" si="68">(CF95-CF98)/((CF95+CF98)/2)*100</f>
        <v>16.89554723262588</v>
      </c>
      <c r="CG99" s="2">
        <f t="shared" si="68"/>
        <v>-16.89554723262588</v>
      </c>
      <c r="CI99" s="2">
        <f t="shared" ref="CI99" si="69">(CI95-CI98)/((CI95+CI98)/2)*100</f>
        <v>0</v>
      </c>
    </row>
    <row r="100" spans="1:91" x14ac:dyDescent="0.25">
      <c r="A100" s="5" t="s">
        <v>152</v>
      </c>
      <c r="B100" s="5" t="s">
        <v>231</v>
      </c>
      <c r="C100" s="5" t="s">
        <v>154</v>
      </c>
      <c r="D100" s="6">
        <v>43074.381944444445</v>
      </c>
      <c r="E100" s="5" t="s">
        <v>758</v>
      </c>
      <c r="F100" s="5" t="s">
        <v>758</v>
      </c>
      <c r="G100" s="5" t="s">
        <v>156</v>
      </c>
      <c r="H100" s="5" t="s">
        <v>351</v>
      </c>
      <c r="I100" s="5">
        <v>0.11</v>
      </c>
      <c r="J100" s="5">
        <v>0.46500000000000002</v>
      </c>
      <c r="K100" s="5" t="s">
        <v>182</v>
      </c>
      <c r="L100" s="5" t="s">
        <v>182</v>
      </c>
      <c r="M100" s="5" t="s">
        <v>182</v>
      </c>
      <c r="N100" s="5">
        <v>2.2000000000000001E-3</v>
      </c>
      <c r="O100" s="5" t="s">
        <v>158</v>
      </c>
      <c r="P100" s="5">
        <v>1.2E-2</v>
      </c>
      <c r="Q100" s="5" t="s">
        <v>182</v>
      </c>
      <c r="R100" s="5" t="s">
        <v>182</v>
      </c>
      <c r="T100" s="5" t="s">
        <v>183</v>
      </c>
      <c r="U100" s="5" t="s">
        <v>183</v>
      </c>
      <c r="V100" s="5" t="s">
        <v>182</v>
      </c>
      <c r="W100" s="5" t="s">
        <v>182</v>
      </c>
      <c r="X100" s="5">
        <v>0.61</v>
      </c>
      <c r="Y100" s="5">
        <v>9.8000000000000007</v>
      </c>
      <c r="Z100" s="5">
        <v>9.8000000000000007</v>
      </c>
      <c r="AA100" s="5" t="s">
        <v>158</v>
      </c>
      <c r="AB100" s="5" t="s">
        <v>158</v>
      </c>
      <c r="AC100" s="5">
        <v>1.6000000000000001E-3</v>
      </c>
      <c r="AD100" s="5" t="s">
        <v>226</v>
      </c>
      <c r="AE100" s="5" t="s">
        <v>165</v>
      </c>
      <c r="AF100" s="5" t="s">
        <v>182</v>
      </c>
      <c r="AG100" s="5">
        <v>8.9999999999999998E-4</v>
      </c>
      <c r="AH100" s="5" t="s">
        <v>182</v>
      </c>
      <c r="AI100" s="5" t="s">
        <v>182</v>
      </c>
      <c r="AJ100" s="5">
        <v>47</v>
      </c>
      <c r="AK100" s="5">
        <v>70</v>
      </c>
      <c r="AL100" s="5" t="s">
        <v>158</v>
      </c>
      <c r="AM100" s="5" t="s">
        <v>158</v>
      </c>
      <c r="AN100" s="5">
        <v>2.39</v>
      </c>
      <c r="AO100" s="5" t="s">
        <v>472</v>
      </c>
      <c r="AP100" s="9">
        <v>490</v>
      </c>
      <c r="AQ100" s="5" t="s">
        <v>165</v>
      </c>
      <c r="AR100" s="5">
        <v>0.186</v>
      </c>
      <c r="AS100" s="5">
        <v>0.18</v>
      </c>
      <c r="AT100" s="5">
        <v>3.4</v>
      </c>
      <c r="AU100" s="5">
        <v>3.6</v>
      </c>
      <c r="AV100" s="5" t="s">
        <v>158</v>
      </c>
      <c r="AW100" s="5" t="s">
        <v>158</v>
      </c>
      <c r="AX100" s="5">
        <v>0.20799999999999999</v>
      </c>
      <c r="AY100" s="5">
        <v>9.5000000000000001E-2</v>
      </c>
      <c r="AZ100" s="5">
        <v>0.182</v>
      </c>
      <c r="BA100" s="5" t="s">
        <v>184</v>
      </c>
      <c r="BC100" s="5" t="s">
        <v>184</v>
      </c>
      <c r="BE100" s="5" t="s">
        <v>158</v>
      </c>
      <c r="BF100" s="5" t="s">
        <v>158</v>
      </c>
      <c r="BG100" s="5" t="s">
        <v>158</v>
      </c>
      <c r="BH100" s="5" t="s">
        <v>158</v>
      </c>
      <c r="BI100" s="5">
        <v>0.15</v>
      </c>
      <c r="BJ100" s="5" t="s">
        <v>172</v>
      </c>
      <c r="BK100" s="5" t="s">
        <v>170</v>
      </c>
      <c r="BL100" s="5" t="s">
        <v>173</v>
      </c>
      <c r="BM100" s="5" t="s">
        <v>173</v>
      </c>
      <c r="BP100" s="5">
        <v>7.8</v>
      </c>
      <c r="BQ100" s="5" t="s">
        <v>179</v>
      </c>
      <c r="BS100" s="5" t="s">
        <v>185</v>
      </c>
      <c r="BT100" s="5" t="s">
        <v>185</v>
      </c>
      <c r="BW100" s="5" t="s">
        <v>182</v>
      </c>
      <c r="BX100" s="5" t="s">
        <v>182</v>
      </c>
      <c r="BY100" s="5">
        <v>0.65</v>
      </c>
      <c r="BZ100" s="5">
        <v>32</v>
      </c>
      <c r="CA100" s="5" t="s">
        <v>168</v>
      </c>
      <c r="CB100" s="5" t="s">
        <v>174</v>
      </c>
      <c r="CC100" s="9">
        <v>33</v>
      </c>
      <c r="CD100" s="5" t="s">
        <v>175</v>
      </c>
      <c r="CE100" s="5">
        <v>2E-3</v>
      </c>
      <c r="CJ100" s="5" t="s">
        <v>158</v>
      </c>
      <c r="CK100" s="5" t="s">
        <v>158</v>
      </c>
      <c r="CL100" s="5">
        <v>1.6E-2</v>
      </c>
      <c r="CM100" s="5">
        <v>1.2E-2</v>
      </c>
    </row>
    <row r="101" spans="1:91" x14ac:dyDescent="0.25">
      <c r="A101" s="5" t="s">
        <v>152</v>
      </c>
      <c r="B101" s="5" t="s">
        <v>231</v>
      </c>
      <c r="C101" s="5" t="s">
        <v>154</v>
      </c>
      <c r="D101" s="6">
        <v>43074.125</v>
      </c>
      <c r="E101" s="5" t="s">
        <v>757</v>
      </c>
      <c r="F101" s="5" t="s">
        <v>757</v>
      </c>
      <c r="G101" s="5" t="s">
        <v>156</v>
      </c>
      <c r="AP101" s="9"/>
      <c r="BD101" s="5">
        <v>1.2E-4</v>
      </c>
      <c r="CC101" s="9"/>
    </row>
    <row r="102" spans="1:91" x14ac:dyDescent="0.25">
      <c r="A102" s="5" t="s">
        <v>152</v>
      </c>
      <c r="B102" s="5" t="s">
        <v>231</v>
      </c>
      <c r="C102" s="5" t="s">
        <v>187</v>
      </c>
      <c r="D102" s="6">
        <v>43074.381944444445</v>
      </c>
      <c r="E102" s="5" t="s">
        <v>758</v>
      </c>
      <c r="F102" s="5" t="s">
        <v>758</v>
      </c>
      <c r="G102" s="5" t="s">
        <v>156</v>
      </c>
      <c r="AJ102" s="5">
        <v>9</v>
      </c>
      <c r="AP102" s="9"/>
      <c r="BN102" s="5">
        <v>8.34</v>
      </c>
      <c r="BO102" s="5">
        <v>101.8</v>
      </c>
      <c r="BP102" s="5">
        <v>5.54</v>
      </c>
      <c r="BR102" s="5">
        <v>219.9</v>
      </c>
      <c r="CC102" s="9"/>
      <c r="CF102" s="5">
        <v>20.34</v>
      </c>
      <c r="CG102" s="5">
        <v>18</v>
      </c>
      <c r="CI102" s="5">
        <v>147</v>
      </c>
    </row>
    <row r="103" spans="1:91" x14ac:dyDescent="0.25">
      <c r="A103" s="5" t="s">
        <v>152</v>
      </c>
      <c r="B103" s="5" t="s">
        <v>231</v>
      </c>
      <c r="C103" s="5" t="s">
        <v>154</v>
      </c>
      <c r="D103" s="6">
        <v>43074.381944444445</v>
      </c>
      <c r="E103" s="5" t="s">
        <v>795</v>
      </c>
      <c r="F103" s="5" t="s">
        <v>795</v>
      </c>
      <c r="G103" s="5" t="s">
        <v>188</v>
      </c>
      <c r="H103" s="5" t="s">
        <v>351</v>
      </c>
      <c r="I103" s="5">
        <v>9.6000000000000002E-2</v>
      </c>
      <c r="J103" s="5">
        <v>0.52600000000000002</v>
      </c>
      <c r="K103" s="5" t="s">
        <v>182</v>
      </c>
      <c r="L103" s="5" t="s">
        <v>182</v>
      </c>
      <c r="M103" s="5" t="s">
        <v>182</v>
      </c>
      <c r="N103" s="5">
        <v>2.7000000000000001E-3</v>
      </c>
      <c r="O103" s="5" t="s">
        <v>158</v>
      </c>
      <c r="P103" s="5">
        <v>1.4E-2</v>
      </c>
      <c r="Q103" s="5" t="s">
        <v>182</v>
      </c>
      <c r="R103" s="5" t="s">
        <v>182</v>
      </c>
      <c r="T103" s="5" t="s">
        <v>183</v>
      </c>
      <c r="U103" s="5" t="s">
        <v>183</v>
      </c>
      <c r="V103" s="5" t="s">
        <v>182</v>
      </c>
      <c r="W103" s="5" t="s">
        <v>182</v>
      </c>
      <c r="X103" s="5">
        <v>0.72</v>
      </c>
      <c r="Y103" s="5">
        <v>9.6999999999999993</v>
      </c>
      <c r="Z103" s="5">
        <v>9.6999999999999993</v>
      </c>
      <c r="AA103" s="5" t="s">
        <v>158</v>
      </c>
      <c r="AB103" s="5" t="s">
        <v>158</v>
      </c>
      <c r="AC103" s="5" t="s">
        <v>163</v>
      </c>
      <c r="AD103" s="5" t="s">
        <v>226</v>
      </c>
      <c r="AE103" s="5" t="s">
        <v>165</v>
      </c>
      <c r="AF103" s="5" t="s">
        <v>182</v>
      </c>
      <c r="AG103" s="5">
        <v>1.1000000000000001E-3</v>
      </c>
      <c r="AH103" s="5" t="s">
        <v>182</v>
      </c>
      <c r="AI103" s="5" t="s">
        <v>182</v>
      </c>
      <c r="AJ103" s="5">
        <v>39</v>
      </c>
      <c r="AK103" s="5">
        <v>70</v>
      </c>
      <c r="AL103" s="5" t="s">
        <v>158</v>
      </c>
      <c r="AM103" s="5" t="s">
        <v>158</v>
      </c>
      <c r="AN103" s="5" t="s">
        <v>166</v>
      </c>
      <c r="AO103" s="5" t="s">
        <v>472</v>
      </c>
      <c r="AP103" s="9">
        <v>110</v>
      </c>
      <c r="AQ103" s="5" t="s">
        <v>165</v>
      </c>
      <c r="AR103" s="5">
        <v>0.23100000000000001</v>
      </c>
      <c r="AS103" s="5">
        <v>0.15</v>
      </c>
      <c r="AT103" s="5">
        <v>3.9</v>
      </c>
      <c r="AU103" s="5">
        <v>4</v>
      </c>
      <c r="AV103" s="5" t="s">
        <v>158</v>
      </c>
      <c r="AW103" s="5" t="s">
        <v>158</v>
      </c>
      <c r="AX103" s="5">
        <v>0.26700000000000002</v>
      </c>
      <c r="AY103" s="5">
        <v>7.9000000000000001E-2</v>
      </c>
      <c r="AZ103" s="5">
        <v>0.22</v>
      </c>
      <c r="BB103" s="5" t="s">
        <v>184</v>
      </c>
      <c r="BC103" s="5" t="s">
        <v>184</v>
      </c>
      <c r="BE103" s="5" t="s">
        <v>158</v>
      </c>
      <c r="BF103" s="5" t="s">
        <v>158</v>
      </c>
      <c r="BG103" s="5" t="s">
        <v>158</v>
      </c>
      <c r="BH103" s="5" t="s">
        <v>158</v>
      </c>
      <c r="BI103" s="5">
        <v>0.16</v>
      </c>
      <c r="BJ103" s="5" t="s">
        <v>172</v>
      </c>
      <c r="BK103" s="5" t="s">
        <v>170</v>
      </c>
      <c r="BL103" s="5" t="s">
        <v>173</v>
      </c>
      <c r="BM103" s="5" t="s">
        <v>173</v>
      </c>
      <c r="BP103" s="5">
        <v>7.6</v>
      </c>
      <c r="BQ103" s="5" t="s">
        <v>179</v>
      </c>
      <c r="BS103" s="5" t="s">
        <v>185</v>
      </c>
      <c r="BT103" s="5" t="s">
        <v>185</v>
      </c>
      <c r="BW103" s="5" t="s">
        <v>182</v>
      </c>
      <c r="BX103" s="5" t="s">
        <v>182</v>
      </c>
      <c r="BY103" s="5">
        <v>0.76400000000000001</v>
      </c>
      <c r="BZ103" s="5">
        <v>31</v>
      </c>
      <c r="CA103" s="5" t="s">
        <v>168</v>
      </c>
      <c r="CB103" s="5">
        <v>17</v>
      </c>
      <c r="CC103" s="9">
        <v>48</v>
      </c>
      <c r="CD103" s="5" t="s">
        <v>175</v>
      </c>
      <c r="CE103" s="5">
        <v>7.0000000000000001E-3</v>
      </c>
      <c r="CJ103" s="5" t="s">
        <v>158</v>
      </c>
      <c r="CK103" s="5" t="s">
        <v>158</v>
      </c>
      <c r="CL103" s="5">
        <v>1.4E-2</v>
      </c>
      <c r="CM103" s="5">
        <v>0.01</v>
      </c>
    </row>
    <row r="104" spans="1:91" x14ac:dyDescent="0.25">
      <c r="A104" s="5" t="s">
        <v>152</v>
      </c>
      <c r="B104" s="5" t="s">
        <v>231</v>
      </c>
      <c r="C104" s="5" t="s">
        <v>154</v>
      </c>
      <c r="D104" s="6">
        <v>43074.381944444445</v>
      </c>
      <c r="E104" s="5" t="s">
        <v>796</v>
      </c>
      <c r="F104" s="5" t="s">
        <v>796</v>
      </c>
      <c r="G104" s="5" t="s">
        <v>188</v>
      </c>
      <c r="AP104" s="9"/>
      <c r="BD104" s="5">
        <v>8.0000000000000007E-5</v>
      </c>
      <c r="CC104" s="9"/>
    </row>
    <row r="105" spans="1:91" x14ac:dyDescent="0.25">
      <c r="A105" s="5" t="s">
        <v>152</v>
      </c>
      <c r="B105" s="5" t="s">
        <v>231</v>
      </c>
      <c r="C105" s="5" t="s">
        <v>187</v>
      </c>
      <c r="D105" s="6">
        <v>43074.381944444445</v>
      </c>
      <c r="E105" s="5" t="s">
        <v>795</v>
      </c>
      <c r="F105" s="5" t="s">
        <v>795</v>
      </c>
      <c r="G105" s="5" t="s">
        <v>188</v>
      </c>
      <c r="AJ105" s="5">
        <v>9</v>
      </c>
      <c r="AP105" s="9"/>
      <c r="BN105" s="5">
        <v>8.34</v>
      </c>
      <c r="BO105" s="5">
        <v>101.8</v>
      </c>
      <c r="BP105" s="5">
        <v>5.54</v>
      </c>
      <c r="BR105" s="5">
        <v>219.9</v>
      </c>
      <c r="CC105" s="9"/>
      <c r="CF105" s="5">
        <v>18</v>
      </c>
      <c r="CG105" s="5">
        <v>20.34</v>
      </c>
      <c r="CI105" s="5">
        <v>147</v>
      </c>
    </row>
    <row r="106" spans="1:91" s="2" customFormat="1" x14ac:dyDescent="0.25">
      <c r="D106" s="3"/>
      <c r="J106" s="2">
        <f>(J100-J103)/((J100+J103)/2)*100</f>
        <v>-12.310797174571139</v>
      </c>
      <c r="P106" s="2">
        <f t="shared" ref="P106:BP106" si="70">(P100-P103)/((P100+P103)/2)*100</f>
        <v>-15.384615384615383</v>
      </c>
      <c r="X106" s="2">
        <f t="shared" si="70"/>
        <v>-16.541353383458642</v>
      </c>
      <c r="Y106" s="2">
        <f t="shared" si="70"/>
        <v>1.0256410256410402</v>
      </c>
      <c r="Z106" s="2">
        <f t="shared" si="70"/>
        <v>1.0256410256410402</v>
      </c>
      <c r="AG106" s="2">
        <f t="shared" si="70"/>
        <v>-20.000000000000011</v>
      </c>
      <c r="AJ106" s="2">
        <f t="shared" si="70"/>
        <v>18.604651162790699</v>
      </c>
      <c r="AP106" s="21">
        <f t="shared" si="70"/>
        <v>126.66666666666666</v>
      </c>
      <c r="AR106" s="2">
        <f t="shared" si="70"/>
        <v>-21.582733812949645</v>
      </c>
      <c r="AT106" s="2">
        <f t="shared" si="70"/>
        <v>-13.698630136986301</v>
      </c>
      <c r="AU106" s="2">
        <f t="shared" si="70"/>
        <v>-10.526315789473681</v>
      </c>
      <c r="AX106" s="2">
        <f t="shared" si="70"/>
        <v>-24.842105263157908</v>
      </c>
      <c r="AZ106" s="2">
        <f t="shared" si="70"/>
        <v>-18.905472636815922</v>
      </c>
      <c r="BD106" s="2">
        <f>(BD101-BD104)/((BD101+BD104)/2)*100</f>
        <v>40</v>
      </c>
      <c r="BI106" s="2">
        <f t="shared" si="70"/>
        <v>-6.4516129032258114</v>
      </c>
      <c r="BN106" s="2">
        <f>(BN102-BN105)/((BN102+BN105)/2)*100</f>
        <v>0</v>
      </c>
      <c r="BO106" s="2">
        <f>(BO102-BO105)/((BO102+BO105)/2)*100</f>
        <v>0</v>
      </c>
      <c r="BP106" s="2">
        <f t="shared" si="70"/>
        <v>2.5974025974026</v>
      </c>
      <c r="BR106" s="2">
        <f>(BR102-BR105)/((BR102+BR105)/2)*100</f>
        <v>0</v>
      </c>
      <c r="BY106" s="2">
        <f t="shared" ref="BY106:CC106" si="71">(BY100-BY103)/((BY100+BY103)/2)*100</f>
        <v>-16.124469589816119</v>
      </c>
      <c r="BZ106" s="2">
        <f>(BZ100-BZ103)/((BZ100+BZ103)/2)*100</f>
        <v>3.1746031746031744</v>
      </c>
      <c r="CC106" s="21">
        <f t="shared" si="71"/>
        <v>-37.037037037037038</v>
      </c>
      <c r="CF106" s="2">
        <f t="shared" ref="CF106:CG106" si="72">(CF102-CF105)/((CF102+CF105)/2)*100</f>
        <v>12.20657276995305</v>
      </c>
      <c r="CG106" s="2">
        <f t="shared" si="72"/>
        <v>-12.20657276995305</v>
      </c>
      <c r="CI106" s="2">
        <f t="shared" ref="CI106" si="73">(CI102-CI105)/((CI102+CI105)/2)*100</f>
        <v>0</v>
      </c>
    </row>
    <row r="107" spans="1:91" x14ac:dyDescent="0.25">
      <c r="A107" s="5" t="s">
        <v>152</v>
      </c>
      <c r="B107" s="5" t="s">
        <v>237</v>
      </c>
      <c r="C107" s="5" t="s">
        <v>154</v>
      </c>
      <c r="D107" s="6">
        <v>43091.427083333336</v>
      </c>
      <c r="E107" s="5" t="s">
        <v>760</v>
      </c>
      <c r="F107" s="5" t="s">
        <v>760</v>
      </c>
      <c r="G107" s="5" t="s">
        <v>156</v>
      </c>
      <c r="H107" s="5">
        <v>24</v>
      </c>
      <c r="I107" s="5" t="s">
        <v>751</v>
      </c>
      <c r="J107" s="5">
        <v>0.84199999999999997</v>
      </c>
      <c r="K107" s="5" t="s">
        <v>197</v>
      </c>
      <c r="L107" s="5" t="s">
        <v>197</v>
      </c>
      <c r="M107" s="5" t="s">
        <v>197</v>
      </c>
      <c r="N107" s="5" t="s">
        <v>197</v>
      </c>
      <c r="O107" s="5">
        <v>2.8799999999999999E-2</v>
      </c>
      <c r="P107" s="5">
        <v>3.3700000000000001E-2</v>
      </c>
      <c r="Q107" s="5" t="s">
        <v>197</v>
      </c>
      <c r="R107" s="5" t="s">
        <v>197</v>
      </c>
      <c r="T107" s="5" t="s">
        <v>183</v>
      </c>
      <c r="U107" s="5" t="s">
        <v>183</v>
      </c>
      <c r="V107" s="5" t="s">
        <v>197</v>
      </c>
      <c r="W107" s="5" t="s">
        <v>197</v>
      </c>
      <c r="X107" s="5">
        <v>2.8</v>
      </c>
      <c r="Y107" s="5">
        <v>5.7</v>
      </c>
      <c r="Z107" s="5">
        <v>7.3</v>
      </c>
      <c r="AA107" s="5" t="s">
        <v>198</v>
      </c>
      <c r="AB107" s="5" t="s">
        <v>198</v>
      </c>
      <c r="AC107" s="5">
        <v>2.0999999999999999E-3</v>
      </c>
      <c r="AD107" s="9">
        <v>6.1</v>
      </c>
      <c r="AE107" s="5" t="s">
        <v>165</v>
      </c>
      <c r="AF107" s="5" t="s">
        <v>197</v>
      </c>
      <c r="AG107" s="5" t="s">
        <v>197</v>
      </c>
      <c r="AH107" s="5" t="s">
        <v>197</v>
      </c>
      <c r="AI107" s="5" t="s">
        <v>197</v>
      </c>
      <c r="AJ107" s="5">
        <v>68</v>
      </c>
      <c r="AK107" s="5">
        <v>70</v>
      </c>
      <c r="AL107" s="5" t="s">
        <v>198</v>
      </c>
      <c r="AM107" s="5" t="s">
        <v>198</v>
      </c>
      <c r="AN107" s="5" t="s">
        <v>166</v>
      </c>
      <c r="AO107" s="5">
        <v>13.2</v>
      </c>
      <c r="AP107" s="5">
        <v>9200</v>
      </c>
      <c r="AQ107" s="5" t="s">
        <v>165</v>
      </c>
      <c r="AR107" s="5">
        <v>0.375</v>
      </c>
      <c r="AS107" s="5">
        <v>0.38</v>
      </c>
      <c r="AT107" s="5">
        <v>2.2000000000000002</v>
      </c>
      <c r="AU107" s="5">
        <v>2.7</v>
      </c>
      <c r="AV107" s="5" t="s">
        <v>198</v>
      </c>
      <c r="AW107" s="5">
        <v>0.254</v>
      </c>
      <c r="AX107" s="5">
        <v>1.5</v>
      </c>
      <c r="AY107" s="5" t="s">
        <v>198</v>
      </c>
      <c r="AZ107" s="5">
        <v>5.1700000000000003E-2</v>
      </c>
      <c r="BA107" s="5" t="s">
        <v>199</v>
      </c>
      <c r="BC107" s="5" t="s">
        <v>199</v>
      </c>
      <c r="BE107" s="5" t="s">
        <v>198</v>
      </c>
      <c r="BF107" s="5" t="s">
        <v>198</v>
      </c>
      <c r="BG107" s="5" t="s">
        <v>198</v>
      </c>
      <c r="BH107" s="5" t="s">
        <v>198</v>
      </c>
      <c r="BI107" s="5">
        <v>0.56999999999999995</v>
      </c>
      <c r="BJ107" s="5" t="s">
        <v>175</v>
      </c>
      <c r="BK107" s="5" t="s">
        <v>200</v>
      </c>
      <c r="BL107" s="5" t="s">
        <v>201</v>
      </c>
      <c r="BM107" s="5" t="s">
        <v>201</v>
      </c>
      <c r="BP107" s="5">
        <v>7.7</v>
      </c>
      <c r="BQ107" s="5" t="s">
        <v>179</v>
      </c>
      <c r="BS107" s="5" t="s">
        <v>202</v>
      </c>
      <c r="BT107" s="5" t="s">
        <v>202</v>
      </c>
      <c r="BW107" s="5" t="s">
        <v>197</v>
      </c>
      <c r="BX107" s="5" t="s">
        <v>197</v>
      </c>
      <c r="BY107" s="5">
        <v>7</v>
      </c>
      <c r="BZ107" s="5">
        <v>77</v>
      </c>
      <c r="CA107" s="5" t="s">
        <v>168</v>
      </c>
      <c r="CB107" s="5" t="s">
        <v>174</v>
      </c>
      <c r="CC107" s="5">
        <v>79</v>
      </c>
      <c r="CD107" s="5" t="s">
        <v>175</v>
      </c>
      <c r="CE107" s="5" t="s">
        <v>175</v>
      </c>
      <c r="CJ107" s="5" t="s">
        <v>198</v>
      </c>
      <c r="CK107" s="5" t="s">
        <v>198</v>
      </c>
      <c r="CL107" s="5" t="s">
        <v>198</v>
      </c>
      <c r="CM107" s="5" t="s">
        <v>198</v>
      </c>
    </row>
    <row r="108" spans="1:91" x14ac:dyDescent="0.25">
      <c r="A108" s="5" t="s">
        <v>152</v>
      </c>
      <c r="B108" s="5" t="s">
        <v>237</v>
      </c>
      <c r="C108" s="5" t="s">
        <v>154</v>
      </c>
      <c r="D108" s="6">
        <v>43091.419444444444</v>
      </c>
      <c r="E108" s="5" t="s">
        <v>759</v>
      </c>
      <c r="F108" s="5" t="s">
        <v>759</v>
      </c>
      <c r="G108" s="5" t="s">
        <v>156</v>
      </c>
      <c r="AD108" s="9"/>
      <c r="BD108" s="5">
        <v>1.1E-4</v>
      </c>
    </row>
    <row r="109" spans="1:91" x14ac:dyDescent="0.25">
      <c r="A109" s="5" t="s">
        <v>152</v>
      </c>
      <c r="B109" s="5" t="s">
        <v>237</v>
      </c>
      <c r="C109" s="5" t="s">
        <v>187</v>
      </c>
      <c r="D109" s="6">
        <v>43091.427083333336</v>
      </c>
      <c r="E109" s="5" t="s">
        <v>760</v>
      </c>
      <c r="F109" s="5" t="s">
        <v>760</v>
      </c>
      <c r="G109" s="5" t="s">
        <v>156</v>
      </c>
      <c r="AD109" s="9"/>
      <c r="AJ109" s="5">
        <v>81</v>
      </c>
      <c r="BN109" s="5">
        <v>6.74</v>
      </c>
      <c r="BO109" s="5">
        <v>89.3</v>
      </c>
      <c r="BP109" s="5">
        <v>6.97</v>
      </c>
      <c r="BR109" s="5">
        <v>281.60000000000002</v>
      </c>
      <c r="CF109" s="5">
        <v>28.66</v>
      </c>
      <c r="CG109" s="5">
        <v>30.3</v>
      </c>
      <c r="CI109" s="5">
        <v>55</v>
      </c>
    </row>
    <row r="110" spans="1:91" x14ac:dyDescent="0.25">
      <c r="A110" s="5" t="s">
        <v>152</v>
      </c>
      <c r="B110" s="5" t="s">
        <v>237</v>
      </c>
      <c r="C110" s="5" t="s">
        <v>154</v>
      </c>
      <c r="D110" s="6">
        <v>43091.42083333333</v>
      </c>
      <c r="E110" s="5" t="s">
        <v>798</v>
      </c>
      <c r="F110" s="5" t="s">
        <v>798</v>
      </c>
      <c r="G110" s="5" t="s">
        <v>188</v>
      </c>
      <c r="H110" s="5">
        <v>24</v>
      </c>
      <c r="I110" s="5" t="s">
        <v>751</v>
      </c>
      <c r="J110" s="5">
        <v>0.95299999999999996</v>
      </c>
      <c r="K110" s="5" t="s">
        <v>197</v>
      </c>
      <c r="L110" s="5" t="s">
        <v>197</v>
      </c>
      <c r="M110" s="5" t="s">
        <v>197</v>
      </c>
      <c r="N110" s="5" t="s">
        <v>197</v>
      </c>
      <c r="O110" s="5">
        <v>3.4000000000000002E-2</v>
      </c>
      <c r="P110" s="5">
        <v>3.5799999999999998E-2</v>
      </c>
      <c r="Q110" s="5" t="s">
        <v>197</v>
      </c>
      <c r="R110" s="5" t="s">
        <v>197</v>
      </c>
      <c r="T110" s="5" t="s">
        <v>183</v>
      </c>
      <c r="U110" s="5" t="s">
        <v>183</v>
      </c>
      <c r="V110" s="5" t="s">
        <v>197</v>
      </c>
      <c r="W110" s="5" t="s">
        <v>197</v>
      </c>
      <c r="X110" s="5">
        <v>2.8</v>
      </c>
      <c r="Y110" s="5">
        <v>5</v>
      </c>
      <c r="Z110" s="5">
        <v>5.5</v>
      </c>
      <c r="AA110" s="5" t="s">
        <v>198</v>
      </c>
      <c r="AB110" s="5" t="s">
        <v>198</v>
      </c>
      <c r="AC110" s="5">
        <v>1.8E-3</v>
      </c>
      <c r="AD110" s="9">
        <v>4.8</v>
      </c>
      <c r="AE110" s="5" t="s">
        <v>165</v>
      </c>
      <c r="AF110" s="5" t="s">
        <v>197</v>
      </c>
      <c r="AG110" s="5" t="s">
        <v>197</v>
      </c>
      <c r="AH110" s="5" t="s">
        <v>197</v>
      </c>
      <c r="AI110" s="5" t="s">
        <v>197</v>
      </c>
      <c r="AJ110" s="5">
        <v>66</v>
      </c>
      <c r="AK110" s="5">
        <v>70</v>
      </c>
      <c r="AL110" s="5" t="s">
        <v>198</v>
      </c>
      <c r="AM110" s="5" t="s">
        <v>198</v>
      </c>
      <c r="AN110" s="5" t="s">
        <v>166</v>
      </c>
      <c r="AO110" s="5">
        <v>13.6</v>
      </c>
      <c r="AP110" s="5">
        <v>9200</v>
      </c>
      <c r="AQ110" s="5" t="s">
        <v>165</v>
      </c>
      <c r="AR110" s="5">
        <v>0.315</v>
      </c>
      <c r="AS110" s="5">
        <v>0.32</v>
      </c>
      <c r="AT110" s="5">
        <v>2.5</v>
      </c>
      <c r="AU110" s="5">
        <v>2.8</v>
      </c>
      <c r="AV110" s="5" t="s">
        <v>198</v>
      </c>
      <c r="AW110" s="5">
        <v>0.254</v>
      </c>
      <c r="AX110" s="5">
        <v>1.6</v>
      </c>
      <c r="AY110" s="5" t="s">
        <v>198</v>
      </c>
      <c r="AZ110" s="5">
        <v>4.4999999999999998E-2</v>
      </c>
      <c r="BA110" s="5" t="s">
        <v>199</v>
      </c>
      <c r="BC110" s="5" t="s">
        <v>199</v>
      </c>
      <c r="BE110" s="5" t="s">
        <v>198</v>
      </c>
      <c r="BF110" s="5" t="s">
        <v>198</v>
      </c>
      <c r="BG110" s="5" t="s">
        <v>198</v>
      </c>
      <c r="BH110" s="5" t="s">
        <v>198</v>
      </c>
      <c r="BI110" s="5">
        <v>0.52</v>
      </c>
      <c r="BJ110" s="5">
        <v>2E-3</v>
      </c>
      <c r="BK110" s="5" t="s">
        <v>200</v>
      </c>
      <c r="BL110" s="5" t="s">
        <v>201</v>
      </c>
      <c r="BM110" s="5" t="s">
        <v>201</v>
      </c>
      <c r="BP110" s="5">
        <v>8.1999999999999993</v>
      </c>
      <c r="BQ110" s="5" t="s">
        <v>179</v>
      </c>
      <c r="BS110" s="5" t="s">
        <v>202</v>
      </c>
      <c r="BT110" s="5" t="s">
        <v>202</v>
      </c>
      <c r="BW110" s="5" t="s">
        <v>197</v>
      </c>
      <c r="BX110" s="5" t="s">
        <v>197</v>
      </c>
      <c r="BY110" s="5">
        <v>7.7</v>
      </c>
      <c r="BZ110" s="5">
        <v>77</v>
      </c>
      <c r="CA110" s="5" t="s">
        <v>168</v>
      </c>
      <c r="CB110" s="5">
        <v>14</v>
      </c>
      <c r="CC110" s="5">
        <v>91</v>
      </c>
      <c r="CD110" s="5" t="s">
        <v>175</v>
      </c>
      <c r="CE110" s="5" t="s">
        <v>175</v>
      </c>
      <c r="CJ110" s="5" t="s">
        <v>198</v>
      </c>
      <c r="CK110" s="5" t="s">
        <v>198</v>
      </c>
      <c r="CL110" s="5" t="s">
        <v>198</v>
      </c>
      <c r="CM110" s="5" t="s">
        <v>198</v>
      </c>
    </row>
    <row r="111" spans="1:91" x14ac:dyDescent="0.25">
      <c r="A111" s="5" t="s">
        <v>152</v>
      </c>
      <c r="B111" s="5" t="s">
        <v>237</v>
      </c>
      <c r="C111" s="5" t="s">
        <v>154</v>
      </c>
      <c r="D111" s="6">
        <v>43091.419444444444</v>
      </c>
      <c r="E111" s="5" t="s">
        <v>797</v>
      </c>
      <c r="F111" s="5" t="s">
        <v>797</v>
      </c>
      <c r="G111" s="5" t="s">
        <v>188</v>
      </c>
      <c r="AD111" s="9"/>
      <c r="BD111" s="5">
        <v>1E-4</v>
      </c>
    </row>
    <row r="112" spans="1:91" x14ac:dyDescent="0.25">
      <c r="A112" s="5" t="s">
        <v>152</v>
      </c>
      <c r="B112" s="5" t="s">
        <v>237</v>
      </c>
      <c r="C112" s="5" t="s">
        <v>187</v>
      </c>
      <c r="D112" s="6">
        <v>43091.42083333333</v>
      </c>
      <c r="E112" s="5" t="s">
        <v>798</v>
      </c>
      <c r="F112" s="5" t="s">
        <v>798</v>
      </c>
      <c r="G112" s="5" t="s">
        <v>188</v>
      </c>
      <c r="AD112" s="9"/>
      <c r="AJ112" s="5">
        <v>81</v>
      </c>
      <c r="BN112" s="5">
        <v>6.74</v>
      </c>
      <c r="BO112" s="5">
        <v>89.3</v>
      </c>
      <c r="BP112" s="5">
        <v>6.97</v>
      </c>
      <c r="BR112" s="5">
        <v>281.60000000000002</v>
      </c>
      <c r="CF112" s="5">
        <v>30.32</v>
      </c>
      <c r="CG112" s="5">
        <v>28.66</v>
      </c>
      <c r="CI112" s="5">
        <v>55</v>
      </c>
    </row>
    <row r="113" spans="1:91" s="2" customFormat="1" x14ac:dyDescent="0.25">
      <c r="D113" s="3"/>
      <c r="H113" s="2">
        <f>(H107-H110)/((H107+H110)/2)*100</f>
        <v>0</v>
      </c>
      <c r="J113" s="2">
        <f>(J107-J110)/((J107+J110)/2)*100</f>
        <v>-12.367688022284122</v>
      </c>
      <c r="P113" s="2">
        <f t="shared" ref="P113:BP113" si="74">(P107-P110)/((P107+P110)/2)*100</f>
        <v>-6.0431654676258919</v>
      </c>
      <c r="X113" s="2">
        <f t="shared" si="74"/>
        <v>0</v>
      </c>
      <c r="Y113" s="2">
        <f t="shared" si="74"/>
        <v>13.084112149532714</v>
      </c>
      <c r="Z113" s="2">
        <f t="shared" si="74"/>
        <v>28.124999999999993</v>
      </c>
      <c r="AD113" s="21">
        <f t="shared" si="74"/>
        <v>23.853211009174309</v>
      </c>
      <c r="AJ113" s="2">
        <f t="shared" si="74"/>
        <v>2.9850746268656714</v>
      </c>
      <c r="AO113" s="2">
        <f t="shared" si="74"/>
        <v>-2.9850746268656749</v>
      </c>
      <c r="AP113" s="2">
        <f t="shared" si="74"/>
        <v>0</v>
      </c>
      <c r="AR113" s="2">
        <f t="shared" si="74"/>
        <v>17.391304347826086</v>
      </c>
      <c r="AT113" s="2">
        <f t="shared" si="74"/>
        <v>-12.765957446808502</v>
      </c>
      <c r="AU113" s="2">
        <f t="shared" si="74"/>
        <v>-3.6363636363636238</v>
      </c>
      <c r="AX113" s="2">
        <f t="shared" si="74"/>
        <v>-6.4516129032258114</v>
      </c>
      <c r="AZ113" s="2">
        <f t="shared" si="74"/>
        <v>13.857290589451921</v>
      </c>
      <c r="BD113" s="2">
        <f>(BD108-BD111)/((BD108+BD111)/2)*100</f>
        <v>9.5238095238095219</v>
      </c>
      <c r="BI113" s="2">
        <f t="shared" si="74"/>
        <v>9.174311926605494</v>
      </c>
      <c r="BN113" s="2">
        <f>(BN109-BN112)/((BN109+BN112)/2)*100</f>
        <v>0</v>
      </c>
      <c r="BO113" s="2">
        <f>(BO109-BO112)/((BO109+BO112)/2)*100</f>
        <v>0</v>
      </c>
      <c r="BP113" s="2">
        <f t="shared" si="74"/>
        <v>-6.2893081761006178</v>
      </c>
      <c r="BR113" s="2">
        <f>(BR109-BR112)/((BR109+BR112)/2)*100</f>
        <v>0</v>
      </c>
      <c r="BY113" s="2">
        <f t="shared" ref="BY113:CC113" si="75">(BY107-BY110)/((BY107+BY110)/2)*100</f>
        <v>-9.5238095238095255</v>
      </c>
      <c r="BZ113" s="2">
        <f>(BZ107-BZ110)/((BZ107+BZ110)/2)*100</f>
        <v>0</v>
      </c>
      <c r="CC113" s="2">
        <f t="shared" si="75"/>
        <v>-14.117647058823529</v>
      </c>
      <c r="CF113" s="2">
        <f t="shared" ref="CF113:CG113" si="76">(CF109-CF112)/((CF109+CF112)/2)*100</f>
        <v>-5.6290267887419461</v>
      </c>
      <c r="CG113" s="2">
        <f t="shared" si="76"/>
        <v>5.5630936227951171</v>
      </c>
      <c r="CI113" s="2">
        <f t="shared" ref="CI113" si="77">(CI109-CI112)/((CI109+CI112)/2)*100</f>
        <v>0</v>
      </c>
    </row>
    <row r="114" spans="1:91" x14ac:dyDescent="0.25">
      <c r="A114" s="5" t="s">
        <v>152</v>
      </c>
      <c r="B114" s="5" t="s">
        <v>331</v>
      </c>
      <c r="C114" s="5" t="s">
        <v>154</v>
      </c>
      <c r="D114" s="6">
        <v>43075.694444444445</v>
      </c>
      <c r="E114" s="5" t="s">
        <v>761</v>
      </c>
      <c r="F114" s="5" t="s">
        <v>761</v>
      </c>
      <c r="G114" s="5" t="s">
        <v>156</v>
      </c>
      <c r="H114" s="5">
        <v>18</v>
      </c>
      <c r="I114" s="5">
        <v>0.76100000000000001</v>
      </c>
      <c r="J114" s="5">
        <v>9</v>
      </c>
      <c r="K114" s="5" t="s">
        <v>182</v>
      </c>
      <c r="L114" s="5" t="s">
        <v>182</v>
      </c>
      <c r="M114" s="5">
        <v>6.9999999999999999E-4</v>
      </c>
      <c r="N114" s="5">
        <v>4.0000000000000001E-3</v>
      </c>
      <c r="O114" s="5">
        <v>7.4999999999999997E-2</v>
      </c>
      <c r="P114" s="5">
        <v>0.126</v>
      </c>
      <c r="Q114" s="5" t="s">
        <v>182</v>
      </c>
      <c r="R114" s="5" t="s">
        <v>182</v>
      </c>
      <c r="T114" s="5" t="s">
        <v>183</v>
      </c>
      <c r="U114" s="5" t="s">
        <v>183</v>
      </c>
      <c r="V114" s="5" t="s">
        <v>182</v>
      </c>
      <c r="W114" s="5" t="s">
        <v>182</v>
      </c>
      <c r="X114" s="5">
        <v>2.9</v>
      </c>
      <c r="Y114" s="5">
        <v>18</v>
      </c>
      <c r="Z114" s="5">
        <v>18</v>
      </c>
      <c r="AA114" s="5" t="s">
        <v>158</v>
      </c>
      <c r="AB114" s="5">
        <v>1.4999999999999999E-2</v>
      </c>
      <c r="AC114" s="5">
        <v>1.5E-3</v>
      </c>
      <c r="AD114" s="5">
        <v>2.9</v>
      </c>
      <c r="AE114" s="5" t="s">
        <v>165</v>
      </c>
      <c r="AF114" s="5">
        <v>1.1000000000000001E-3</v>
      </c>
      <c r="AG114" s="5">
        <v>5.7000000000000002E-3</v>
      </c>
      <c r="AH114" s="5">
        <v>1.4E-3</v>
      </c>
      <c r="AI114" s="5">
        <v>1.09E-2</v>
      </c>
      <c r="AJ114" s="5">
        <v>49</v>
      </c>
      <c r="AK114" s="5">
        <v>192</v>
      </c>
      <c r="AL114" s="5" t="s">
        <v>158</v>
      </c>
      <c r="AM114" s="5">
        <v>2.1999999999999999E-2</v>
      </c>
      <c r="AN114" s="5" t="s">
        <v>166</v>
      </c>
      <c r="AO114" s="5">
        <v>17.899999999999999</v>
      </c>
      <c r="AP114" s="5">
        <v>130</v>
      </c>
      <c r="AQ114" s="5" t="s">
        <v>165</v>
      </c>
      <c r="AR114" s="5">
        <v>1.6</v>
      </c>
      <c r="AS114" s="5">
        <v>0.57999999999999996</v>
      </c>
      <c r="AT114" s="5">
        <v>23</v>
      </c>
      <c r="AU114" s="5">
        <v>24</v>
      </c>
      <c r="AV114" s="5" t="s">
        <v>158</v>
      </c>
      <c r="AW114" s="5" t="s">
        <v>158</v>
      </c>
      <c r="AX114" s="5">
        <v>2.6</v>
      </c>
      <c r="AY114" s="5">
        <v>0.123</v>
      </c>
      <c r="AZ114" s="5">
        <v>0.44</v>
      </c>
      <c r="BA114" s="5" t="s">
        <v>184</v>
      </c>
      <c r="BC114" s="5" t="s">
        <v>184</v>
      </c>
      <c r="BE114" s="5" t="s">
        <v>158</v>
      </c>
      <c r="BF114" s="5" t="s">
        <v>158</v>
      </c>
      <c r="BG114" s="5" t="s">
        <v>158</v>
      </c>
      <c r="BH114" s="5">
        <v>8.9999999999999993E-3</v>
      </c>
      <c r="BI114" s="5">
        <v>0.48</v>
      </c>
      <c r="BJ114" s="5" t="s">
        <v>172</v>
      </c>
      <c r="BK114" s="5" t="s">
        <v>170</v>
      </c>
      <c r="BL114" s="5" t="s">
        <v>173</v>
      </c>
      <c r="BM114" s="5" t="s">
        <v>173</v>
      </c>
      <c r="BP114" s="5">
        <v>7.8</v>
      </c>
      <c r="BQ114" s="5" t="s">
        <v>179</v>
      </c>
      <c r="BS114" s="5" t="s">
        <v>185</v>
      </c>
      <c r="BT114" s="5" t="s">
        <v>185</v>
      </c>
      <c r="BW114" s="5">
        <v>5.9999999999999995E-4</v>
      </c>
      <c r="BX114" s="5">
        <v>1.6999999999999999E-3</v>
      </c>
      <c r="BY114" s="5">
        <v>4.7</v>
      </c>
      <c r="BZ114" s="5">
        <v>44</v>
      </c>
      <c r="CA114" s="5" t="s">
        <v>168</v>
      </c>
      <c r="CB114" s="5">
        <v>396</v>
      </c>
      <c r="CC114" s="5">
        <v>440</v>
      </c>
      <c r="CD114" s="5" t="s">
        <v>175</v>
      </c>
      <c r="CE114" s="5">
        <v>3.0000000000000001E-3</v>
      </c>
      <c r="CJ114" s="5" t="s">
        <v>158</v>
      </c>
      <c r="CK114" s="5">
        <v>4.1000000000000002E-2</v>
      </c>
      <c r="CL114" s="5">
        <v>1.6E-2</v>
      </c>
      <c r="CM114" s="5">
        <v>3.7999999999999999E-2</v>
      </c>
    </row>
    <row r="115" spans="1:91" x14ac:dyDescent="0.25">
      <c r="A115" s="5" t="s">
        <v>152</v>
      </c>
      <c r="B115" s="5" t="s">
        <v>331</v>
      </c>
      <c r="C115" s="5" t="s">
        <v>154</v>
      </c>
      <c r="D115" s="6">
        <v>43075.694444444445</v>
      </c>
      <c r="E115" s="5" t="s">
        <v>762</v>
      </c>
      <c r="F115" s="5" t="s">
        <v>762</v>
      </c>
      <c r="G115" s="5" t="s">
        <v>156</v>
      </c>
      <c r="BD115" s="5">
        <v>2.2000000000000001E-4</v>
      </c>
    </row>
    <row r="116" spans="1:91" x14ac:dyDescent="0.25">
      <c r="A116" s="5" t="s">
        <v>152</v>
      </c>
      <c r="B116" s="5" t="s">
        <v>331</v>
      </c>
      <c r="C116" s="5" t="s">
        <v>187</v>
      </c>
      <c r="D116" s="6">
        <v>43075.694444444445</v>
      </c>
      <c r="E116" s="5" t="s">
        <v>761</v>
      </c>
      <c r="F116" s="5" t="s">
        <v>761</v>
      </c>
      <c r="G116" s="5" t="s">
        <v>156</v>
      </c>
      <c r="AJ116" s="5">
        <v>61</v>
      </c>
      <c r="BN116" s="5">
        <v>5.0999999999999996</v>
      </c>
      <c r="BO116" s="5">
        <v>64.2</v>
      </c>
      <c r="BP116" s="5">
        <v>6.89</v>
      </c>
      <c r="BR116" s="5">
        <v>178</v>
      </c>
      <c r="CF116" s="5">
        <v>26.12</v>
      </c>
      <c r="CG116" s="5">
        <v>31.2</v>
      </c>
      <c r="CI116" s="5">
        <v>686</v>
      </c>
    </row>
    <row r="117" spans="1:91" x14ac:dyDescent="0.25">
      <c r="A117" s="5" t="s">
        <v>152</v>
      </c>
      <c r="B117" s="5" t="s">
        <v>331</v>
      </c>
      <c r="C117" s="5" t="s">
        <v>154</v>
      </c>
      <c r="D117" s="6">
        <v>43075.694444444445</v>
      </c>
      <c r="E117" s="5" t="s">
        <v>799</v>
      </c>
      <c r="F117" s="5" t="s">
        <v>799</v>
      </c>
      <c r="G117" s="5" t="s">
        <v>188</v>
      </c>
      <c r="H117" s="5">
        <v>18</v>
      </c>
      <c r="I117" s="5">
        <v>0.9</v>
      </c>
      <c r="J117" s="5">
        <v>9.1</v>
      </c>
      <c r="K117" s="5" t="s">
        <v>182</v>
      </c>
      <c r="L117" s="5" t="s">
        <v>182</v>
      </c>
      <c r="M117" s="5">
        <v>8.9999999999999998E-4</v>
      </c>
      <c r="N117" s="5">
        <v>3.8999999999999998E-3</v>
      </c>
      <c r="O117" s="5">
        <v>8.5999999999999993E-2</v>
      </c>
      <c r="P117" s="5">
        <v>0.13</v>
      </c>
      <c r="Q117" s="5" t="s">
        <v>182</v>
      </c>
      <c r="R117" s="5" t="s">
        <v>182</v>
      </c>
      <c r="T117" s="5" t="s">
        <v>183</v>
      </c>
      <c r="U117" s="5" t="s">
        <v>183</v>
      </c>
      <c r="V117" s="5" t="s">
        <v>182</v>
      </c>
      <c r="W117" s="5" t="s">
        <v>182</v>
      </c>
      <c r="X117" s="5">
        <v>3.1</v>
      </c>
      <c r="Y117" s="5">
        <v>16</v>
      </c>
      <c r="Z117" s="5">
        <v>16</v>
      </c>
      <c r="AA117" s="5" t="s">
        <v>158</v>
      </c>
      <c r="AB117" s="5">
        <v>1.4999999999999999E-2</v>
      </c>
      <c r="AC117" s="5">
        <v>1.8E-3</v>
      </c>
      <c r="AD117" s="5">
        <v>2.9</v>
      </c>
      <c r="AE117" s="5" t="s">
        <v>165</v>
      </c>
      <c r="AF117" s="5">
        <v>1.2999999999999999E-3</v>
      </c>
      <c r="AG117" s="5">
        <v>5.7000000000000002E-3</v>
      </c>
      <c r="AH117" s="5">
        <v>1.6000000000000001E-3</v>
      </c>
      <c r="AI117" s="5">
        <v>1.1599999999999999E-2</v>
      </c>
      <c r="AJ117" s="5">
        <v>48</v>
      </c>
      <c r="AK117" s="5">
        <v>172</v>
      </c>
      <c r="AL117" s="5" t="s">
        <v>158</v>
      </c>
      <c r="AM117" s="5">
        <v>2.3E-2</v>
      </c>
      <c r="AN117" s="5" t="s">
        <v>166</v>
      </c>
      <c r="AO117" s="5">
        <v>18.899999999999999</v>
      </c>
      <c r="AP117" s="5">
        <v>490</v>
      </c>
      <c r="AQ117" s="5" t="s">
        <v>165</v>
      </c>
      <c r="AR117" s="5">
        <v>1.3</v>
      </c>
      <c r="AS117" s="5">
        <v>0.53</v>
      </c>
      <c r="AT117" s="5">
        <v>23</v>
      </c>
      <c r="AU117" s="5">
        <v>24</v>
      </c>
      <c r="AV117" s="5" t="s">
        <v>158</v>
      </c>
      <c r="AW117" s="5" t="s">
        <v>158</v>
      </c>
      <c r="AX117" s="5">
        <v>2.7</v>
      </c>
      <c r="AY117" s="5">
        <v>9.5000000000000001E-2</v>
      </c>
      <c r="AZ117" s="5">
        <v>0.436</v>
      </c>
      <c r="BA117" s="5" t="s">
        <v>184</v>
      </c>
      <c r="BC117" s="5" t="s">
        <v>184</v>
      </c>
      <c r="BE117" s="5" t="s">
        <v>158</v>
      </c>
      <c r="BF117" s="5" t="s">
        <v>158</v>
      </c>
      <c r="BG117" s="5" t="s">
        <v>158</v>
      </c>
      <c r="BH117" s="5">
        <v>8.9999999999999993E-3</v>
      </c>
      <c r="BI117" s="5">
        <v>0.47</v>
      </c>
      <c r="BJ117" s="5" t="s">
        <v>172</v>
      </c>
      <c r="BK117" s="5" t="s">
        <v>170</v>
      </c>
      <c r="BL117" s="5" t="s">
        <v>173</v>
      </c>
      <c r="BM117" s="5" t="s">
        <v>173</v>
      </c>
      <c r="BP117" s="5">
        <v>7.7</v>
      </c>
      <c r="BQ117" s="5" t="s">
        <v>179</v>
      </c>
      <c r="BS117" s="5" t="s">
        <v>185</v>
      </c>
      <c r="BT117" s="5" t="s">
        <v>185</v>
      </c>
      <c r="BW117" s="5">
        <v>5.9999999999999995E-4</v>
      </c>
      <c r="BX117" s="5">
        <v>2.0999999999999999E-3</v>
      </c>
      <c r="BY117" s="5">
        <v>5.3</v>
      </c>
      <c r="BZ117" s="5">
        <v>43</v>
      </c>
      <c r="CA117" s="5" t="s">
        <v>168</v>
      </c>
      <c r="CB117" s="5">
        <v>334</v>
      </c>
      <c r="CC117" s="5">
        <v>377</v>
      </c>
      <c r="CD117" s="5" t="s">
        <v>175</v>
      </c>
      <c r="CE117" s="5" t="s">
        <v>175</v>
      </c>
      <c r="CJ117" s="5" t="s">
        <v>158</v>
      </c>
      <c r="CK117" s="5">
        <v>4.2000000000000003E-2</v>
      </c>
      <c r="CL117" s="5">
        <v>1.2E-2</v>
      </c>
      <c r="CM117" s="5">
        <v>4.7E-2</v>
      </c>
    </row>
    <row r="118" spans="1:91" x14ac:dyDescent="0.25">
      <c r="A118" s="5" t="s">
        <v>152</v>
      </c>
      <c r="B118" s="5" t="s">
        <v>331</v>
      </c>
      <c r="C118" s="5" t="s">
        <v>154</v>
      </c>
      <c r="D118" s="6">
        <v>43075.694444444445</v>
      </c>
      <c r="E118" s="5" t="s">
        <v>800</v>
      </c>
      <c r="F118" s="5" t="s">
        <v>800</v>
      </c>
      <c r="G118" s="5" t="s">
        <v>188</v>
      </c>
      <c r="BD118" s="5">
        <v>2.1000000000000001E-4</v>
      </c>
    </row>
    <row r="119" spans="1:91" x14ac:dyDescent="0.25">
      <c r="A119" s="5" t="s">
        <v>152</v>
      </c>
      <c r="B119" s="5" t="s">
        <v>331</v>
      </c>
      <c r="C119" s="5" t="s">
        <v>187</v>
      </c>
      <c r="D119" s="6">
        <v>43075.694444444445</v>
      </c>
      <c r="E119" s="5" t="s">
        <v>799</v>
      </c>
      <c r="F119" s="5" t="s">
        <v>799</v>
      </c>
      <c r="G119" s="5" t="s">
        <v>188</v>
      </c>
      <c r="AJ119" s="5">
        <v>61</v>
      </c>
      <c r="BN119" s="5">
        <v>5.0999999999999996</v>
      </c>
      <c r="BO119" s="5">
        <v>64.2</v>
      </c>
      <c r="BP119" s="5">
        <v>6.89</v>
      </c>
      <c r="BR119" s="5">
        <v>177</v>
      </c>
      <c r="CF119" s="5">
        <v>31.2</v>
      </c>
      <c r="CG119" s="5">
        <v>26.12</v>
      </c>
      <c r="CI119" s="5">
        <v>686</v>
      </c>
    </row>
    <row r="120" spans="1:91" s="2" customFormat="1" x14ac:dyDescent="0.25">
      <c r="D120" s="3"/>
      <c r="H120" s="2">
        <f>(H114-H117)/((H114+H117)/2)*100</f>
        <v>0</v>
      </c>
      <c r="J120" s="2">
        <f t="shared" ref="J120:K120" si="78">(J114-J117)/((J114+J117)/2)*100</f>
        <v>-1.1049723756906038</v>
      </c>
      <c r="P120" s="2">
        <f t="shared" ref="P120:BP120" si="79">(P114-P117)/((P114+P117)/2)*100</f>
        <v>-3.1250000000000027</v>
      </c>
      <c r="X120" s="2">
        <f t="shared" si="79"/>
        <v>-6.6666666666666723</v>
      </c>
      <c r="Y120" s="2">
        <f t="shared" si="79"/>
        <v>11.76470588235294</v>
      </c>
      <c r="Z120" s="2">
        <f t="shared" si="79"/>
        <v>11.76470588235294</v>
      </c>
      <c r="AD120" s="2">
        <f t="shared" si="79"/>
        <v>0</v>
      </c>
      <c r="AG120" s="2">
        <f t="shared" si="79"/>
        <v>0</v>
      </c>
      <c r="AI120" s="2">
        <f t="shared" si="79"/>
        <v>-6.2222222222222161</v>
      </c>
      <c r="AJ120" s="2">
        <f t="shared" si="79"/>
        <v>2.0618556701030926</v>
      </c>
      <c r="AO120" s="2">
        <f t="shared" si="79"/>
        <v>-5.4347826086956523</v>
      </c>
      <c r="AP120" s="2">
        <f t="shared" si="79"/>
        <v>-116.12903225806453</v>
      </c>
      <c r="AR120" s="2">
        <f t="shared" si="79"/>
        <v>20.689655172413794</v>
      </c>
      <c r="AT120" s="2">
        <f t="shared" si="79"/>
        <v>0</v>
      </c>
      <c r="AU120" s="2">
        <f t="shared" si="79"/>
        <v>0</v>
      </c>
      <c r="AX120" s="2">
        <f t="shared" si="79"/>
        <v>-3.7735849056603801</v>
      </c>
      <c r="AZ120" s="2">
        <f t="shared" si="79"/>
        <v>0.91324200913242093</v>
      </c>
      <c r="BD120" s="2">
        <f>(BD115-BD118)/((BD115+BD118)/2)*100</f>
        <v>4.6511627906976738</v>
      </c>
      <c r="BI120" s="2">
        <f t="shared" si="79"/>
        <v>2.1052631578947389</v>
      </c>
      <c r="BN120" s="2">
        <f>(BN116-BN119)/((BN116+BN119)/2)*100</f>
        <v>0</v>
      </c>
      <c r="BO120" s="2">
        <f>(BO116-BO119)/((BO116+BO119)/2)*100</f>
        <v>0</v>
      </c>
      <c r="BP120" s="2">
        <f t="shared" si="79"/>
        <v>1.2903225806451568</v>
      </c>
      <c r="BR120" s="2">
        <f>(BR116-BR119)/((BR116+BR119)/2)*100</f>
        <v>0.56338028169014087</v>
      </c>
      <c r="BY120" s="2">
        <f t="shared" ref="BY120:CC120" si="80">(BY114-BY117)/((BY114+BY117)/2)*100</f>
        <v>-11.999999999999993</v>
      </c>
      <c r="BZ120" s="2">
        <f>(BZ114-BZ117)/((BZ114+BZ117)/2)*100</f>
        <v>2.2988505747126435</v>
      </c>
      <c r="CC120" s="2">
        <f t="shared" si="80"/>
        <v>15.422276621787026</v>
      </c>
      <c r="CF120" s="2">
        <f t="shared" ref="CF120:CG120" si="81">(CF116-CF119)/((CF116+CF119)/2)*100</f>
        <v>-17.72505233775296</v>
      </c>
      <c r="CG120" s="2">
        <f t="shared" si="81"/>
        <v>17.72505233775296</v>
      </c>
      <c r="CI120" s="2">
        <f t="shared" ref="CI120" si="82">(CI116-CI119)/((CI116+CI119)/2)*100</f>
        <v>0</v>
      </c>
    </row>
    <row r="121" spans="1:91" x14ac:dyDescent="0.25">
      <c r="A121" s="5" t="s">
        <v>152</v>
      </c>
      <c r="B121" s="5" t="s">
        <v>241</v>
      </c>
      <c r="C121" s="5" t="s">
        <v>154</v>
      </c>
      <c r="D121" s="6">
        <v>43083.555555555555</v>
      </c>
      <c r="E121" s="5" t="s">
        <v>763</v>
      </c>
      <c r="F121" s="5" t="s">
        <v>763</v>
      </c>
      <c r="G121" s="5" t="s">
        <v>156</v>
      </c>
      <c r="H121" s="5">
        <v>23</v>
      </c>
      <c r="I121" s="5">
        <v>0.28999999999999998</v>
      </c>
      <c r="J121" s="5">
        <v>3.5</v>
      </c>
      <c r="K121" s="5" t="s">
        <v>182</v>
      </c>
      <c r="L121" s="5" t="s">
        <v>182</v>
      </c>
      <c r="M121" s="5">
        <v>1E-3</v>
      </c>
      <c r="N121" s="5">
        <v>3.0999999999999999E-3</v>
      </c>
      <c r="O121" s="5">
        <v>4.8000000000000001E-2</v>
      </c>
      <c r="P121" s="5">
        <v>4.8000000000000001E-2</v>
      </c>
      <c r="Q121" s="5" t="s">
        <v>182</v>
      </c>
      <c r="R121" s="5" t="s">
        <v>182</v>
      </c>
      <c r="T121" s="5" t="s">
        <v>183</v>
      </c>
      <c r="U121" s="5" t="s">
        <v>183</v>
      </c>
      <c r="V121" s="5" t="s">
        <v>182</v>
      </c>
      <c r="W121" s="5" t="s">
        <v>182</v>
      </c>
      <c r="X121" s="5">
        <v>5.2</v>
      </c>
      <c r="Y121" s="5" t="s">
        <v>699</v>
      </c>
      <c r="Z121" s="5" t="s">
        <v>699</v>
      </c>
      <c r="AA121" s="5" t="s">
        <v>158</v>
      </c>
      <c r="AB121" s="5">
        <v>8.0000000000000002E-3</v>
      </c>
      <c r="AC121" s="5">
        <v>1.1999999999999999E-3</v>
      </c>
      <c r="AD121" s="5">
        <v>2.1</v>
      </c>
      <c r="AE121" s="5" t="s">
        <v>165</v>
      </c>
      <c r="AF121" s="5" t="s">
        <v>182</v>
      </c>
      <c r="AG121" s="5">
        <v>2.0999999999999999E-3</v>
      </c>
      <c r="AH121" s="5" t="s">
        <v>182</v>
      </c>
      <c r="AI121" s="5">
        <v>5.7999999999999996E-3</v>
      </c>
      <c r="AJ121" s="5">
        <v>51</v>
      </c>
      <c r="AK121" s="5">
        <v>90</v>
      </c>
      <c r="AL121" s="5" t="s">
        <v>158</v>
      </c>
      <c r="AM121" s="5">
        <v>8.0000000000000002E-3</v>
      </c>
      <c r="AN121" s="5" t="s">
        <v>166</v>
      </c>
      <c r="AO121" s="5">
        <v>20.8</v>
      </c>
      <c r="AP121" s="5">
        <v>9200</v>
      </c>
      <c r="AQ121" s="5" t="s">
        <v>165</v>
      </c>
      <c r="AR121" s="5">
        <v>0.42499999999999999</v>
      </c>
      <c r="AS121" s="5">
        <v>0.43</v>
      </c>
      <c r="AT121" s="5">
        <v>8.1</v>
      </c>
      <c r="AU121" s="5">
        <v>8.5</v>
      </c>
      <c r="AV121" s="5" t="s">
        <v>158</v>
      </c>
      <c r="AW121" s="5">
        <v>7.1999999999999995E-2</v>
      </c>
      <c r="AX121" s="5">
        <v>1.9</v>
      </c>
      <c r="AY121" s="5">
        <v>0.185</v>
      </c>
      <c r="AZ121" s="5">
        <v>0.254</v>
      </c>
      <c r="BA121" s="5" t="s">
        <v>184</v>
      </c>
      <c r="BC121" s="5" t="s">
        <v>184</v>
      </c>
      <c r="BE121" s="5" t="s">
        <v>158</v>
      </c>
      <c r="BF121" s="5" t="s">
        <v>158</v>
      </c>
      <c r="BG121" s="5" t="s">
        <v>158</v>
      </c>
      <c r="BH121" s="5" t="s">
        <v>158</v>
      </c>
      <c r="BI121" s="5">
        <v>0.42</v>
      </c>
      <c r="BJ121" s="5" t="s">
        <v>172</v>
      </c>
      <c r="BK121" s="5" t="s">
        <v>170</v>
      </c>
      <c r="BL121" s="5" t="s">
        <v>173</v>
      </c>
      <c r="BM121" s="5" t="s">
        <v>173</v>
      </c>
      <c r="BP121" s="5">
        <v>7.5</v>
      </c>
      <c r="BQ121" s="5" t="s">
        <v>179</v>
      </c>
      <c r="BS121" s="5" t="s">
        <v>185</v>
      </c>
      <c r="BT121" s="5" t="s">
        <v>185</v>
      </c>
      <c r="BW121" s="5" t="s">
        <v>182</v>
      </c>
      <c r="BX121" s="5" t="s">
        <v>182</v>
      </c>
      <c r="BY121" s="5">
        <v>6.9</v>
      </c>
      <c r="BZ121" s="5">
        <v>30</v>
      </c>
      <c r="CA121" s="5" t="s">
        <v>168</v>
      </c>
      <c r="CB121" s="5">
        <v>63</v>
      </c>
      <c r="CC121" s="5">
        <v>93</v>
      </c>
      <c r="CD121" s="5" t="s">
        <v>175</v>
      </c>
      <c r="CE121" s="5" t="s">
        <v>175</v>
      </c>
      <c r="CJ121" s="5" t="s">
        <v>158</v>
      </c>
      <c r="CK121" s="5">
        <v>1.7000000000000001E-2</v>
      </c>
      <c r="CL121" s="5">
        <v>2.4E-2</v>
      </c>
      <c r="CM121" s="5">
        <v>5.2999999999999999E-2</v>
      </c>
    </row>
    <row r="122" spans="1:91" x14ac:dyDescent="0.25">
      <c r="A122" s="5" t="s">
        <v>152</v>
      </c>
      <c r="B122" s="5" t="s">
        <v>241</v>
      </c>
      <c r="C122" s="5" t="s">
        <v>154</v>
      </c>
      <c r="D122" s="6">
        <v>43083.555555555555</v>
      </c>
      <c r="E122" s="5" t="s">
        <v>764</v>
      </c>
      <c r="F122" s="5" t="s">
        <v>764</v>
      </c>
      <c r="G122" s="5" t="s">
        <v>156</v>
      </c>
      <c r="BD122" s="5" t="s">
        <v>199</v>
      </c>
    </row>
    <row r="123" spans="1:91" x14ac:dyDescent="0.25">
      <c r="A123" s="5" t="s">
        <v>152</v>
      </c>
      <c r="B123" s="5" t="s">
        <v>241</v>
      </c>
      <c r="C123" s="5" t="s">
        <v>187</v>
      </c>
      <c r="D123" s="6">
        <v>43083.555555555555</v>
      </c>
      <c r="E123" s="5" t="s">
        <v>763</v>
      </c>
      <c r="F123" s="5" t="s">
        <v>763</v>
      </c>
      <c r="G123" s="5" t="s">
        <v>156</v>
      </c>
      <c r="AJ123" s="5">
        <v>61</v>
      </c>
      <c r="BN123" s="5">
        <v>7.77</v>
      </c>
      <c r="BO123" s="5">
        <v>100.2</v>
      </c>
      <c r="BP123" s="5">
        <v>7.19</v>
      </c>
      <c r="BR123" s="5">
        <v>224.8</v>
      </c>
      <c r="CF123" s="5">
        <v>26.33</v>
      </c>
      <c r="CG123" s="5">
        <v>24</v>
      </c>
      <c r="CI123" s="5">
        <v>144</v>
      </c>
    </row>
    <row r="124" spans="1:91" x14ac:dyDescent="0.25">
      <c r="A124" s="5" t="s">
        <v>152</v>
      </c>
      <c r="B124" s="5" t="s">
        <v>241</v>
      </c>
      <c r="C124" s="5" t="s">
        <v>154</v>
      </c>
      <c r="D124" s="6">
        <v>43083.555555555555</v>
      </c>
      <c r="E124" s="5" t="s">
        <v>801</v>
      </c>
      <c r="F124" s="5" t="s">
        <v>801</v>
      </c>
      <c r="G124" s="5" t="s">
        <v>188</v>
      </c>
      <c r="H124" s="5">
        <v>23</v>
      </c>
      <c r="I124" s="5">
        <v>0.249</v>
      </c>
      <c r="J124" s="5">
        <v>3.7</v>
      </c>
      <c r="K124" s="5" t="s">
        <v>182</v>
      </c>
      <c r="L124" s="5" t="s">
        <v>182</v>
      </c>
      <c r="M124" s="5">
        <v>8.9999999999999998E-4</v>
      </c>
      <c r="N124" s="5">
        <v>3.3E-3</v>
      </c>
      <c r="O124" s="5">
        <v>0.04</v>
      </c>
      <c r="P124" s="5">
        <v>4.9000000000000002E-2</v>
      </c>
      <c r="Q124" s="5" t="s">
        <v>182</v>
      </c>
      <c r="R124" s="5" t="s">
        <v>182</v>
      </c>
      <c r="T124" s="5" t="s">
        <v>183</v>
      </c>
      <c r="U124" s="5" t="s">
        <v>183</v>
      </c>
      <c r="V124" s="5" t="s">
        <v>182</v>
      </c>
      <c r="W124" s="5" t="s">
        <v>182</v>
      </c>
      <c r="X124" s="5">
        <v>5.9</v>
      </c>
      <c r="Y124" s="5" t="s">
        <v>699</v>
      </c>
      <c r="Z124" s="5" t="s">
        <v>699</v>
      </c>
      <c r="AA124" s="5" t="s">
        <v>158</v>
      </c>
      <c r="AB124" s="5">
        <v>8.0000000000000002E-3</v>
      </c>
      <c r="AC124" s="5">
        <v>1.5E-3</v>
      </c>
      <c r="AD124" s="5">
        <v>2.2000000000000002</v>
      </c>
      <c r="AE124" s="5" t="s">
        <v>165</v>
      </c>
      <c r="AF124" s="5" t="s">
        <v>182</v>
      </c>
      <c r="AG124" s="5">
        <v>2.5000000000000001E-3</v>
      </c>
      <c r="AH124" s="5" t="s">
        <v>182</v>
      </c>
      <c r="AI124" s="5">
        <v>5.4999999999999997E-3</v>
      </c>
      <c r="AJ124" s="5">
        <v>55</v>
      </c>
      <c r="AK124" s="5">
        <v>80</v>
      </c>
      <c r="AL124" s="5" t="s">
        <v>158</v>
      </c>
      <c r="AM124" s="5">
        <v>8.9999999999999993E-3</v>
      </c>
      <c r="AN124" s="5" t="s">
        <v>166</v>
      </c>
      <c r="AO124" s="5">
        <v>22.6</v>
      </c>
      <c r="AP124" s="5">
        <v>9200</v>
      </c>
      <c r="AQ124" s="5" t="s">
        <v>165</v>
      </c>
      <c r="AR124" s="5">
        <v>0.35499999999999998</v>
      </c>
      <c r="AS124" s="5">
        <v>0.33</v>
      </c>
      <c r="AT124" s="5">
        <v>8.1999999999999993</v>
      </c>
      <c r="AU124" s="5">
        <v>8.5</v>
      </c>
      <c r="AV124" s="5" t="s">
        <v>158</v>
      </c>
      <c r="AW124" s="5">
        <v>0.06</v>
      </c>
      <c r="AX124" s="5">
        <v>1.9</v>
      </c>
      <c r="AY124" s="5">
        <v>0.157</v>
      </c>
      <c r="AZ124" s="5">
        <v>0.255</v>
      </c>
      <c r="BB124" s="5" t="s">
        <v>674</v>
      </c>
      <c r="BC124" s="5" t="s">
        <v>184</v>
      </c>
      <c r="BE124" s="5" t="s">
        <v>158</v>
      </c>
      <c r="BF124" s="5" t="s">
        <v>158</v>
      </c>
      <c r="BG124" s="5" t="s">
        <v>158</v>
      </c>
      <c r="BH124" s="5" t="s">
        <v>158</v>
      </c>
      <c r="BI124" s="5">
        <v>0.43</v>
      </c>
      <c r="BJ124" s="5" t="s">
        <v>172</v>
      </c>
      <c r="BK124" s="5" t="s">
        <v>170</v>
      </c>
      <c r="BL124" s="5" t="s">
        <v>173</v>
      </c>
      <c r="BM124" s="5" t="s">
        <v>173</v>
      </c>
      <c r="BP124" s="5">
        <v>7.6</v>
      </c>
      <c r="BQ124" s="5" t="s">
        <v>179</v>
      </c>
      <c r="BS124" s="5" t="s">
        <v>185</v>
      </c>
      <c r="BT124" s="5" t="s">
        <v>185</v>
      </c>
      <c r="BW124" s="5" t="s">
        <v>182</v>
      </c>
      <c r="BX124" s="5" t="s">
        <v>182</v>
      </c>
      <c r="BY124" s="5">
        <v>6.8</v>
      </c>
      <c r="BZ124" s="5">
        <v>30</v>
      </c>
      <c r="CA124" s="5" t="s">
        <v>168</v>
      </c>
      <c r="CB124" s="5">
        <v>89</v>
      </c>
      <c r="CC124" s="5">
        <v>119</v>
      </c>
      <c r="CD124" s="5" t="s">
        <v>175</v>
      </c>
      <c r="CE124" s="5" t="s">
        <v>175</v>
      </c>
      <c r="CJ124" s="5" t="s">
        <v>158</v>
      </c>
      <c r="CK124" s="5">
        <v>1.7000000000000001E-2</v>
      </c>
      <c r="CL124" s="5">
        <v>0.03</v>
      </c>
      <c r="CM124" s="5">
        <v>0.05</v>
      </c>
    </row>
    <row r="125" spans="1:91" x14ac:dyDescent="0.25">
      <c r="A125" s="5" t="s">
        <v>152</v>
      </c>
      <c r="B125" s="5" t="s">
        <v>241</v>
      </c>
      <c r="C125" s="5" t="s">
        <v>154</v>
      </c>
      <c r="D125" s="6">
        <v>43083.555555555555</v>
      </c>
      <c r="E125" s="5" t="s">
        <v>802</v>
      </c>
      <c r="F125" s="5" t="s">
        <v>802</v>
      </c>
      <c r="G125" s="5" t="s">
        <v>188</v>
      </c>
      <c r="BD125" s="5">
        <v>2.0000000000000001E-4</v>
      </c>
    </row>
    <row r="126" spans="1:91" x14ac:dyDescent="0.25">
      <c r="A126" s="5" t="s">
        <v>152</v>
      </c>
      <c r="B126" s="5" t="s">
        <v>241</v>
      </c>
      <c r="C126" s="5" t="s">
        <v>187</v>
      </c>
      <c r="D126" s="6">
        <v>43083.555555555555</v>
      </c>
      <c r="E126" s="5" t="s">
        <v>801</v>
      </c>
      <c r="F126" s="5" t="s">
        <v>801</v>
      </c>
      <c r="G126" s="5" t="s">
        <v>188</v>
      </c>
      <c r="AJ126" s="5">
        <v>61</v>
      </c>
      <c r="BN126" s="5">
        <v>7.77</v>
      </c>
      <c r="BO126" s="5">
        <v>100.2</v>
      </c>
      <c r="BP126" s="5">
        <v>7.14</v>
      </c>
      <c r="BR126" s="5">
        <v>224.8</v>
      </c>
      <c r="CF126" s="5">
        <v>24</v>
      </c>
      <c r="CG126" s="5">
        <v>26.33</v>
      </c>
      <c r="CI126" s="5">
        <v>144</v>
      </c>
    </row>
    <row r="127" spans="1:91" s="2" customFormat="1" x14ac:dyDescent="0.25">
      <c r="D127" s="3"/>
      <c r="H127" s="2">
        <f>(H121-H124)/((H121+H124)/2)*100</f>
        <v>0</v>
      </c>
      <c r="J127" s="2">
        <f t="shared" ref="J127:K127" si="83">(J121-J124)/((J121+J124)/2)*100</f>
        <v>-5.5555555555555598</v>
      </c>
      <c r="P127" s="2">
        <f t="shared" ref="P127:BP127" si="84">(P121-P124)/((P121+P124)/2)*100</f>
        <v>-2.0618556701030943</v>
      </c>
      <c r="X127" s="2">
        <f t="shared" si="84"/>
        <v>-12.612612612612613</v>
      </c>
      <c r="AD127" s="2">
        <f t="shared" si="84"/>
        <v>-4.6511627906976782</v>
      </c>
      <c r="AG127" s="2">
        <f t="shared" si="84"/>
        <v>-17.391304347826093</v>
      </c>
      <c r="AI127" s="2">
        <f t="shared" si="84"/>
        <v>5.3097345132743357</v>
      </c>
      <c r="AJ127" s="2">
        <f t="shared" si="84"/>
        <v>-7.5471698113207548</v>
      </c>
      <c r="AO127" s="2">
        <f t="shared" si="84"/>
        <v>-8.2949308755760391</v>
      </c>
      <c r="AP127" s="2">
        <f t="shared" si="84"/>
        <v>0</v>
      </c>
      <c r="AR127" s="2">
        <f t="shared" si="84"/>
        <v>17.948717948717949</v>
      </c>
      <c r="AT127" s="2">
        <f t="shared" si="84"/>
        <v>-1.2269938650306706</v>
      </c>
      <c r="AU127" s="2">
        <f t="shared" si="84"/>
        <v>0</v>
      </c>
      <c r="AX127" s="2">
        <f t="shared" si="84"/>
        <v>0</v>
      </c>
      <c r="AZ127" s="2">
        <f t="shared" si="84"/>
        <v>-0.39292730844793744</v>
      </c>
      <c r="BI127" s="2">
        <f t="shared" si="84"/>
        <v>-2.3529411764705901</v>
      </c>
      <c r="BN127" s="2">
        <f>(BN123-BN126)/((BN123+BN126)/2)*100</f>
        <v>0</v>
      </c>
      <c r="BO127" s="2">
        <f>(BO123-BO126)/((BO123+BO126)/2)*100</f>
        <v>0</v>
      </c>
      <c r="BP127" s="2">
        <f t="shared" si="84"/>
        <v>-1.3245033112582734</v>
      </c>
      <c r="BR127" s="2">
        <f>(BR123-BR126)/((BR123+BR126)/2)*100</f>
        <v>0</v>
      </c>
      <c r="BY127" s="2">
        <f t="shared" ref="BY127:CC127" si="85">(BY121-BY124)/((BY121+BY124)/2)*100</f>
        <v>1.4598540145985481</v>
      </c>
      <c r="BZ127" s="2">
        <f>(BZ121-BZ124)/((BZ121+BZ124)/2)*100</f>
        <v>0</v>
      </c>
      <c r="CC127" s="2">
        <f t="shared" si="85"/>
        <v>-24.528301886792452</v>
      </c>
      <c r="CF127" s="2">
        <f t="shared" ref="CF127:CG127" si="86">(CF123-CF126)/((CF123+CF126)/2)*100</f>
        <v>9.2588913173057765</v>
      </c>
      <c r="CG127" s="2">
        <f t="shared" si="86"/>
        <v>-9.2588913173057765</v>
      </c>
      <c r="CI127" s="2">
        <f t="shared" ref="CI127" si="87">(CI123-CI126)/((CI123+CI126)/2)*100</f>
        <v>0</v>
      </c>
    </row>
    <row r="128" spans="1:91" x14ac:dyDescent="0.25">
      <c r="A128" s="5" t="s">
        <v>152</v>
      </c>
      <c r="B128" s="5" t="s">
        <v>243</v>
      </c>
      <c r="C128" s="5" t="s">
        <v>154</v>
      </c>
      <c r="D128" s="6">
        <v>43088.4</v>
      </c>
      <c r="E128" s="5" t="s">
        <v>765</v>
      </c>
      <c r="F128" s="5" t="s">
        <v>765</v>
      </c>
      <c r="G128" s="5" t="s">
        <v>156</v>
      </c>
      <c r="H128" s="5">
        <v>24</v>
      </c>
      <c r="I128" s="5" t="s">
        <v>751</v>
      </c>
      <c r="J128" s="5">
        <v>0.80500000000000005</v>
      </c>
      <c r="K128" s="5" t="s">
        <v>197</v>
      </c>
      <c r="L128" s="5" t="s">
        <v>197</v>
      </c>
      <c r="M128" s="5">
        <v>7.5000000000000002E-4</v>
      </c>
      <c r="N128" s="5">
        <v>1.9E-3</v>
      </c>
      <c r="O128" s="5">
        <v>1.9699999999999999E-2</v>
      </c>
      <c r="P128" s="5">
        <v>3.8300000000000001E-2</v>
      </c>
      <c r="Q128" s="5" t="s">
        <v>197</v>
      </c>
      <c r="R128" s="5" t="s">
        <v>197</v>
      </c>
      <c r="T128" s="5" t="s">
        <v>183</v>
      </c>
      <c r="U128" s="5">
        <v>7.6999999999999999E-2</v>
      </c>
      <c r="V128" s="5" t="s">
        <v>197</v>
      </c>
      <c r="W128" s="5" t="s">
        <v>197</v>
      </c>
      <c r="X128" s="5">
        <v>3.4</v>
      </c>
      <c r="Y128" s="5">
        <v>3.9</v>
      </c>
      <c r="Z128" s="5">
        <v>5</v>
      </c>
      <c r="AA128" s="5" t="s">
        <v>198</v>
      </c>
      <c r="AB128" s="5" t="s">
        <v>198</v>
      </c>
      <c r="AC128" s="5">
        <v>1.4E-3</v>
      </c>
      <c r="AD128" s="5">
        <v>2.6</v>
      </c>
      <c r="AE128" s="5" t="s">
        <v>165</v>
      </c>
      <c r="AF128" s="5" t="s">
        <v>197</v>
      </c>
      <c r="AG128" s="5">
        <v>1.5499999999999999E-3</v>
      </c>
      <c r="AH128" s="5" t="s">
        <v>197</v>
      </c>
      <c r="AI128" s="5">
        <v>7.4000000000000003E-3</v>
      </c>
      <c r="AJ128" s="5">
        <v>61</v>
      </c>
      <c r="AK128" s="5">
        <v>20</v>
      </c>
      <c r="AL128" s="5" t="s">
        <v>198</v>
      </c>
      <c r="AM128" s="5">
        <v>5.7000000000000002E-3</v>
      </c>
      <c r="AN128" s="5" t="s">
        <v>166</v>
      </c>
      <c r="AO128" s="5">
        <v>16.3</v>
      </c>
      <c r="AP128" s="5">
        <v>2200</v>
      </c>
      <c r="AQ128" s="5" t="s">
        <v>165</v>
      </c>
      <c r="AR128" s="5" t="s">
        <v>157</v>
      </c>
      <c r="AS128" s="5" t="s">
        <v>168</v>
      </c>
      <c r="AT128" s="5">
        <v>2.8</v>
      </c>
      <c r="AU128" s="5">
        <v>2.8</v>
      </c>
      <c r="AV128" s="5" t="s">
        <v>198</v>
      </c>
      <c r="AW128" s="5" t="s">
        <v>198</v>
      </c>
      <c r="AX128" s="5">
        <v>1.9</v>
      </c>
      <c r="AY128" s="5">
        <v>8.0000000000000002E-3</v>
      </c>
      <c r="AZ128" s="5">
        <v>0.13400000000000001</v>
      </c>
      <c r="BA128" s="5" t="s">
        <v>199</v>
      </c>
      <c r="BC128" s="5" t="s">
        <v>199</v>
      </c>
      <c r="BE128" s="5" t="s">
        <v>198</v>
      </c>
      <c r="BF128" s="5" t="s">
        <v>198</v>
      </c>
      <c r="BG128" s="5" t="s">
        <v>198</v>
      </c>
      <c r="BH128" s="5" t="s">
        <v>198</v>
      </c>
      <c r="BI128" s="5" t="s">
        <v>700</v>
      </c>
      <c r="BJ128" s="5" t="s">
        <v>175</v>
      </c>
      <c r="BK128" s="5" t="s">
        <v>200</v>
      </c>
      <c r="BL128" s="5" t="s">
        <v>201</v>
      </c>
      <c r="BM128" s="5" t="s">
        <v>201</v>
      </c>
      <c r="BP128" s="5">
        <v>7.4</v>
      </c>
      <c r="BQ128" s="5" t="s">
        <v>179</v>
      </c>
      <c r="BS128" s="5" t="s">
        <v>202</v>
      </c>
      <c r="BT128" s="5" t="s">
        <v>202</v>
      </c>
      <c r="BW128" s="5" t="s">
        <v>197</v>
      </c>
      <c r="BX128" s="5" t="s">
        <v>197</v>
      </c>
      <c r="BY128" s="5">
        <v>6.3</v>
      </c>
      <c r="BZ128" s="9">
        <v>43</v>
      </c>
      <c r="CA128" s="5" t="s">
        <v>168</v>
      </c>
      <c r="CB128" s="5">
        <v>12</v>
      </c>
      <c r="CC128" s="9">
        <v>57</v>
      </c>
      <c r="CD128" s="5" t="s">
        <v>175</v>
      </c>
      <c r="CE128" s="5" t="s">
        <v>175</v>
      </c>
      <c r="CJ128" s="5" t="s">
        <v>198</v>
      </c>
      <c r="CK128" s="5">
        <v>5.4000000000000003E-3</v>
      </c>
      <c r="CL128" s="5" t="s">
        <v>198</v>
      </c>
      <c r="CM128" s="5" t="s">
        <v>198</v>
      </c>
    </row>
    <row r="129" spans="1:91" x14ac:dyDescent="0.25">
      <c r="A129" s="5" t="s">
        <v>152</v>
      </c>
      <c r="B129" s="5" t="s">
        <v>243</v>
      </c>
      <c r="C129" s="5" t="s">
        <v>154</v>
      </c>
      <c r="D129" s="6">
        <v>43088.4</v>
      </c>
      <c r="E129" s="5" t="s">
        <v>766</v>
      </c>
      <c r="F129" s="5" t="s">
        <v>766</v>
      </c>
      <c r="G129" s="5" t="s">
        <v>156</v>
      </c>
      <c r="BD129" s="5">
        <v>2.1000000000000001E-4</v>
      </c>
      <c r="BZ129" s="9"/>
      <c r="CC129" s="9"/>
    </row>
    <row r="130" spans="1:91" x14ac:dyDescent="0.25">
      <c r="A130" s="5" t="s">
        <v>152</v>
      </c>
      <c r="B130" s="5" t="s">
        <v>243</v>
      </c>
      <c r="C130" s="5" t="s">
        <v>187</v>
      </c>
      <c r="D130" s="6">
        <v>43088.4</v>
      </c>
      <c r="E130" s="5" t="s">
        <v>765</v>
      </c>
      <c r="F130" s="5" t="s">
        <v>765</v>
      </c>
      <c r="G130" s="5" t="s">
        <v>156</v>
      </c>
      <c r="AJ130" s="5">
        <v>63</v>
      </c>
      <c r="BN130" s="5">
        <v>7.4</v>
      </c>
      <c r="BO130" s="5">
        <v>96.4</v>
      </c>
      <c r="BP130" s="5">
        <v>7.44</v>
      </c>
      <c r="BR130" s="5">
        <v>262.7</v>
      </c>
      <c r="BZ130" s="9"/>
      <c r="CC130" s="9"/>
      <c r="CF130" s="5">
        <v>27.4</v>
      </c>
      <c r="CG130" s="5">
        <v>28.4</v>
      </c>
      <c r="CI130" s="5">
        <v>57.1</v>
      </c>
    </row>
    <row r="131" spans="1:91" x14ac:dyDescent="0.25">
      <c r="A131" s="5" t="s">
        <v>152</v>
      </c>
      <c r="B131" s="5" t="s">
        <v>243</v>
      </c>
      <c r="C131" s="5" t="s">
        <v>154</v>
      </c>
      <c r="D131" s="6">
        <v>43088.395833333336</v>
      </c>
      <c r="E131" s="5" t="s">
        <v>803</v>
      </c>
      <c r="F131" s="5" t="s">
        <v>803</v>
      </c>
      <c r="G131" s="5" t="s">
        <v>188</v>
      </c>
      <c r="H131" s="5">
        <v>24</v>
      </c>
      <c r="I131" s="5" t="s">
        <v>751</v>
      </c>
      <c r="J131" s="5">
        <v>0.875</v>
      </c>
      <c r="K131" s="5" t="s">
        <v>197</v>
      </c>
      <c r="L131" s="5" t="s">
        <v>197</v>
      </c>
      <c r="M131" s="5">
        <v>6.9999999999999999E-4</v>
      </c>
      <c r="N131" s="5">
        <v>2.3E-3</v>
      </c>
      <c r="O131" s="5">
        <v>2.12E-2</v>
      </c>
      <c r="P131" s="5">
        <v>3.4799999999999998E-2</v>
      </c>
      <c r="Q131" s="5" t="s">
        <v>197</v>
      </c>
      <c r="R131" s="5" t="s">
        <v>197</v>
      </c>
      <c r="T131" s="5" t="s">
        <v>183</v>
      </c>
      <c r="U131" s="5">
        <v>6.6000000000000003E-2</v>
      </c>
      <c r="V131" s="5" t="s">
        <v>197</v>
      </c>
      <c r="W131" s="5" t="s">
        <v>197</v>
      </c>
      <c r="X131" s="5">
        <v>3.4</v>
      </c>
      <c r="Y131" s="5">
        <v>3</v>
      </c>
      <c r="Z131" s="5">
        <v>4.5</v>
      </c>
      <c r="AA131" s="5" t="s">
        <v>198</v>
      </c>
      <c r="AB131" s="5" t="s">
        <v>198</v>
      </c>
      <c r="AC131" s="5">
        <v>1.4E-3</v>
      </c>
      <c r="AD131" s="5">
        <v>2.7</v>
      </c>
      <c r="AE131" s="5" t="s">
        <v>165</v>
      </c>
      <c r="AF131" s="5" t="s">
        <v>197</v>
      </c>
      <c r="AG131" s="5">
        <v>1.5E-3</v>
      </c>
      <c r="AH131" s="5" t="s">
        <v>197</v>
      </c>
      <c r="AI131" s="5">
        <v>6.8500000000000002E-3</v>
      </c>
      <c r="AJ131" s="5">
        <v>60</v>
      </c>
      <c r="AK131" s="5">
        <v>21</v>
      </c>
      <c r="AL131" s="5" t="s">
        <v>198</v>
      </c>
      <c r="AM131" s="5">
        <v>6.0000000000000001E-3</v>
      </c>
      <c r="AN131" s="5" t="s">
        <v>166</v>
      </c>
      <c r="AO131" s="5">
        <v>16.7</v>
      </c>
      <c r="AP131" s="5">
        <v>16000</v>
      </c>
      <c r="AQ131" s="5" t="s">
        <v>165</v>
      </c>
      <c r="AR131" s="5" t="s">
        <v>157</v>
      </c>
      <c r="AS131" s="5" t="s">
        <v>168</v>
      </c>
      <c r="AT131" s="5">
        <v>2.7</v>
      </c>
      <c r="AU131" s="5">
        <v>2.9</v>
      </c>
      <c r="AV131" s="5" t="s">
        <v>198</v>
      </c>
      <c r="AW131" s="5" t="s">
        <v>198</v>
      </c>
      <c r="AX131" s="5">
        <v>2</v>
      </c>
      <c r="AY131" s="5">
        <v>9.2999999999999992E-3</v>
      </c>
      <c r="AZ131" s="5">
        <v>0.159</v>
      </c>
      <c r="BA131" s="5" t="s">
        <v>199</v>
      </c>
      <c r="BC131" s="5" t="s">
        <v>199</v>
      </c>
      <c r="BE131" s="5" t="s">
        <v>198</v>
      </c>
      <c r="BF131" s="5" t="s">
        <v>198</v>
      </c>
      <c r="BG131" s="5" t="s">
        <v>198</v>
      </c>
      <c r="BH131" s="5" t="s">
        <v>198</v>
      </c>
      <c r="BI131" s="5" t="s">
        <v>700</v>
      </c>
      <c r="BJ131" s="5" t="s">
        <v>175</v>
      </c>
      <c r="BK131" s="5" t="s">
        <v>200</v>
      </c>
      <c r="BL131" s="5" t="s">
        <v>201</v>
      </c>
      <c r="BM131" s="5" t="s">
        <v>201</v>
      </c>
      <c r="BP131" s="5">
        <v>7.5</v>
      </c>
      <c r="BQ131" s="5" t="s">
        <v>179</v>
      </c>
      <c r="BS131" s="5" t="s">
        <v>202</v>
      </c>
      <c r="BT131" s="5" t="s">
        <v>202</v>
      </c>
      <c r="BW131" s="5" t="s">
        <v>197</v>
      </c>
      <c r="BX131" s="5" t="s">
        <v>197</v>
      </c>
      <c r="BY131" s="5">
        <v>6.6</v>
      </c>
      <c r="BZ131" s="9">
        <v>54</v>
      </c>
      <c r="CA131" s="5" t="s">
        <v>168</v>
      </c>
      <c r="CB131" s="5">
        <v>16</v>
      </c>
      <c r="CC131" s="9">
        <v>72</v>
      </c>
      <c r="CD131" s="5" t="s">
        <v>175</v>
      </c>
      <c r="CE131" s="5" t="s">
        <v>175</v>
      </c>
      <c r="CJ131" s="5" t="s">
        <v>198</v>
      </c>
      <c r="CK131" s="5">
        <v>5.5999999999999999E-3</v>
      </c>
      <c r="CL131" s="5" t="s">
        <v>198</v>
      </c>
      <c r="CM131" s="5" t="s">
        <v>198</v>
      </c>
    </row>
    <row r="132" spans="1:91" x14ac:dyDescent="0.25">
      <c r="A132" s="5" t="s">
        <v>152</v>
      </c>
      <c r="B132" s="5" t="s">
        <v>243</v>
      </c>
      <c r="C132" s="5" t="s">
        <v>154</v>
      </c>
      <c r="D132" s="6">
        <v>43088.395833333336</v>
      </c>
      <c r="E132" s="5" t="s">
        <v>804</v>
      </c>
      <c r="F132" s="5" t="s">
        <v>804</v>
      </c>
      <c r="G132" s="5" t="s">
        <v>188</v>
      </c>
      <c r="BD132" s="5">
        <v>2.7E-4</v>
      </c>
      <c r="BZ132" s="9"/>
      <c r="CC132" s="9"/>
    </row>
    <row r="133" spans="1:91" x14ac:dyDescent="0.25">
      <c r="A133" s="5" t="s">
        <v>152</v>
      </c>
      <c r="B133" s="5" t="s">
        <v>243</v>
      </c>
      <c r="C133" s="5" t="s">
        <v>187</v>
      </c>
      <c r="D133" s="6">
        <v>43088.395833333336</v>
      </c>
      <c r="E133" s="5" t="s">
        <v>803</v>
      </c>
      <c r="F133" s="5" t="s">
        <v>803</v>
      </c>
      <c r="G133" s="5" t="s">
        <v>188</v>
      </c>
      <c r="AJ133" s="5">
        <v>63</v>
      </c>
      <c r="BN133" s="5">
        <v>7.4</v>
      </c>
      <c r="BO133" s="5">
        <v>96.4</v>
      </c>
      <c r="BP133" s="5">
        <v>7.44</v>
      </c>
      <c r="BR133" s="5">
        <v>262.7</v>
      </c>
      <c r="BZ133" s="9"/>
      <c r="CC133" s="9"/>
      <c r="CF133" s="5">
        <v>28.4</v>
      </c>
      <c r="CG133" s="5">
        <v>27.4</v>
      </c>
      <c r="CI133" s="5">
        <v>57.1</v>
      </c>
    </row>
    <row r="134" spans="1:91" s="2" customFormat="1" x14ac:dyDescent="0.25">
      <c r="D134" s="3"/>
      <c r="H134" s="2">
        <f>(H128-H131)/((H128+H131)/2)*100</f>
        <v>0</v>
      </c>
      <c r="J134" s="2">
        <f t="shared" ref="J134:K134" si="88">(J128-J131)/((J128+J131)/2)*100</f>
        <v>-8.3333333333333268</v>
      </c>
      <c r="P134" s="2">
        <f t="shared" ref="P134:BP134" si="89">(P128-P131)/((P128+P131)/2)*100</f>
        <v>9.575923392612868</v>
      </c>
      <c r="X134" s="2">
        <f t="shared" si="89"/>
        <v>0</v>
      </c>
      <c r="Y134" s="2">
        <f t="shared" si="89"/>
        <v>26.086956521739125</v>
      </c>
      <c r="Z134" s="2">
        <f t="shared" si="89"/>
        <v>10.526315789473683</v>
      </c>
      <c r="AD134" s="2">
        <f t="shared" si="89"/>
        <v>-3.7735849056603801</v>
      </c>
      <c r="AG134" s="2">
        <f t="shared" si="89"/>
        <v>3.2786885245901587</v>
      </c>
      <c r="AI134" s="2">
        <f t="shared" si="89"/>
        <v>7.7192982456140369</v>
      </c>
      <c r="AJ134" s="2">
        <f t="shared" si="89"/>
        <v>1.6528925619834711</v>
      </c>
      <c r="AO134" s="2">
        <f t="shared" si="89"/>
        <v>-2.4242424242424154</v>
      </c>
      <c r="AP134" s="2">
        <f t="shared" si="89"/>
        <v>-151.64835164835165</v>
      </c>
      <c r="AT134" s="2">
        <f t="shared" si="89"/>
        <v>3.6363636363636238</v>
      </c>
      <c r="AU134" s="2">
        <f t="shared" si="89"/>
        <v>-3.5087719298245648</v>
      </c>
      <c r="AX134" s="2">
        <f t="shared" si="89"/>
        <v>-5.1282051282051331</v>
      </c>
      <c r="AZ134" s="2">
        <f t="shared" si="89"/>
        <v>-17.064846416382245</v>
      </c>
      <c r="BD134" s="2">
        <f>(BD129-BD132)/((BD129+BD132)/2)*100</f>
        <v>-24.999999999999996</v>
      </c>
      <c r="BN134" s="2">
        <f>(BN130-BN133)/((BN130+BN133)/2)*100</f>
        <v>0</v>
      </c>
      <c r="BO134" s="2">
        <f>(BO130-BO133)/((BO130+BO133)/2)*100</f>
        <v>0</v>
      </c>
      <c r="BP134" s="2">
        <f t="shared" si="89"/>
        <v>-1.342281879194626</v>
      </c>
      <c r="BR134" s="2">
        <f>(BR130-BR133)/((BR130+BR133)/2)*100</f>
        <v>0</v>
      </c>
      <c r="BY134" s="2">
        <f t="shared" ref="BY134:CC134" si="90">(BY128-BY131)/((BY128+BY131)/2)*100</f>
        <v>-4.651162790697672</v>
      </c>
      <c r="BZ134" s="21">
        <f>(BZ128-BZ131)/((BZ128+BZ131)/2)*100</f>
        <v>-22.680412371134022</v>
      </c>
      <c r="CC134" s="21">
        <f t="shared" si="90"/>
        <v>-23.255813953488371</v>
      </c>
      <c r="CF134" s="2">
        <f t="shared" ref="CF134:CG134" si="91">(CF130-CF133)/((CF130+CF133)/2)*100</f>
        <v>-3.5842293906810041</v>
      </c>
      <c r="CG134" s="2">
        <f t="shared" si="91"/>
        <v>3.5842293906810041</v>
      </c>
      <c r="CI134" s="2">
        <f t="shared" ref="CI134" si="92">(CI130-CI133)/((CI130+CI133)/2)*100</f>
        <v>0</v>
      </c>
    </row>
    <row r="135" spans="1:91" x14ac:dyDescent="0.25">
      <c r="A135" s="5" t="s">
        <v>152</v>
      </c>
      <c r="B135" s="5" t="s">
        <v>337</v>
      </c>
      <c r="C135" s="5" t="s">
        <v>154</v>
      </c>
      <c r="D135" s="6">
        <v>43074.491666666669</v>
      </c>
      <c r="E135" s="5" t="s">
        <v>767</v>
      </c>
      <c r="F135" s="5" t="s">
        <v>767</v>
      </c>
      <c r="G135" s="5" t="s">
        <v>156</v>
      </c>
      <c r="H135" s="5">
        <v>20</v>
      </c>
      <c r="I135" s="5">
        <v>0.42299999999999999</v>
      </c>
      <c r="J135" s="5">
        <v>4.9000000000000004</v>
      </c>
      <c r="K135" s="5" t="s">
        <v>182</v>
      </c>
      <c r="L135" s="5" t="s">
        <v>182</v>
      </c>
      <c r="M135" s="5" t="s">
        <v>182</v>
      </c>
      <c r="N135" s="5">
        <v>3.3E-3</v>
      </c>
      <c r="O135" s="5">
        <v>2.1999999999999999E-2</v>
      </c>
      <c r="P135" s="5">
        <v>6.3E-2</v>
      </c>
      <c r="Q135" s="5" t="s">
        <v>182</v>
      </c>
      <c r="R135" s="5" t="s">
        <v>182</v>
      </c>
      <c r="T135" s="5" t="s">
        <v>183</v>
      </c>
      <c r="U135" s="5" t="s">
        <v>183</v>
      </c>
      <c r="V135" s="5" t="s">
        <v>182</v>
      </c>
      <c r="W135" s="5" t="s">
        <v>182</v>
      </c>
      <c r="X135" s="5">
        <v>2.5</v>
      </c>
      <c r="Y135" s="9">
        <v>4.9000000000000004</v>
      </c>
      <c r="Z135" s="5">
        <v>6.1</v>
      </c>
      <c r="AA135" s="5" t="s">
        <v>158</v>
      </c>
      <c r="AB135" s="5">
        <v>8.0000000000000002E-3</v>
      </c>
      <c r="AC135" s="5">
        <v>2.5000000000000001E-3</v>
      </c>
      <c r="AD135" s="5">
        <v>2.6</v>
      </c>
      <c r="AE135" s="5" t="s">
        <v>165</v>
      </c>
      <c r="AF135" s="5" t="s">
        <v>182</v>
      </c>
      <c r="AG135" s="5">
        <v>2.7000000000000001E-3</v>
      </c>
      <c r="AH135" s="5">
        <v>1.8E-3</v>
      </c>
      <c r="AI135" s="5">
        <v>7.7000000000000002E-3</v>
      </c>
      <c r="AJ135" s="5">
        <v>46</v>
      </c>
      <c r="AK135" s="5">
        <v>229</v>
      </c>
      <c r="AL135" s="5" t="s">
        <v>158</v>
      </c>
      <c r="AM135" s="5" t="s">
        <v>158</v>
      </c>
      <c r="AN135" s="5">
        <v>48.18</v>
      </c>
      <c r="AO135" s="5">
        <v>11.6</v>
      </c>
      <c r="AP135" s="5">
        <v>16000</v>
      </c>
      <c r="AQ135" s="5" t="s">
        <v>165</v>
      </c>
      <c r="AR135" s="5">
        <v>0.42499999999999999</v>
      </c>
      <c r="AS135" s="5">
        <v>0.42</v>
      </c>
      <c r="AT135" s="5">
        <v>17</v>
      </c>
      <c r="AU135" s="5">
        <v>17</v>
      </c>
      <c r="AV135" s="5" t="s">
        <v>158</v>
      </c>
      <c r="AW135" s="5">
        <v>0.11700000000000001</v>
      </c>
      <c r="AX135" s="5">
        <v>1.3</v>
      </c>
      <c r="AY135" s="5">
        <v>8.9999999999999993E-3</v>
      </c>
      <c r="AZ135" s="5">
        <v>0.29599999999999999</v>
      </c>
      <c r="BA135" s="5" t="s">
        <v>184</v>
      </c>
      <c r="BC135" s="5" t="s">
        <v>184</v>
      </c>
      <c r="BE135" s="5" t="s">
        <v>158</v>
      </c>
      <c r="BF135" s="5" t="s">
        <v>158</v>
      </c>
      <c r="BG135" s="5" t="s">
        <v>158</v>
      </c>
      <c r="BH135" s="5" t="s">
        <v>158</v>
      </c>
      <c r="BI135" s="5">
        <v>0.44</v>
      </c>
      <c r="BJ135" s="5" t="s">
        <v>172</v>
      </c>
      <c r="BK135" s="5" t="s">
        <v>170</v>
      </c>
      <c r="BL135" s="5" t="s">
        <v>173</v>
      </c>
      <c r="BM135" s="5" t="s">
        <v>173</v>
      </c>
      <c r="BP135" s="5">
        <v>7.3</v>
      </c>
      <c r="BQ135" s="5" t="s">
        <v>179</v>
      </c>
      <c r="BS135" s="5" t="s">
        <v>185</v>
      </c>
      <c r="BT135" s="5" t="s">
        <v>185</v>
      </c>
      <c r="BW135" s="5" t="s">
        <v>182</v>
      </c>
      <c r="BX135" s="5">
        <v>1.1000000000000001E-3</v>
      </c>
      <c r="BY135" s="5">
        <v>5</v>
      </c>
      <c r="BZ135" s="5">
        <v>47</v>
      </c>
      <c r="CA135" s="5" t="s">
        <v>168</v>
      </c>
      <c r="CB135" s="5">
        <v>172</v>
      </c>
      <c r="CC135" s="9">
        <v>1084</v>
      </c>
      <c r="CD135" s="5" t="s">
        <v>175</v>
      </c>
      <c r="CE135" s="5" t="s">
        <v>175</v>
      </c>
      <c r="CJ135" s="5" t="s">
        <v>158</v>
      </c>
      <c r="CK135" s="5">
        <v>2.4E-2</v>
      </c>
      <c r="CL135" s="5" t="s">
        <v>158</v>
      </c>
      <c r="CM135" s="5" t="s">
        <v>158</v>
      </c>
    </row>
    <row r="136" spans="1:91" x14ac:dyDescent="0.25">
      <c r="A136" s="5" t="s">
        <v>152</v>
      </c>
      <c r="B136" s="5" t="s">
        <v>337</v>
      </c>
      <c r="C136" s="5" t="s">
        <v>154</v>
      </c>
      <c r="D136" s="6">
        <v>43074.491666666669</v>
      </c>
      <c r="E136" s="5" t="s">
        <v>768</v>
      </c>
      <c r="F136" s="5" t="s">
        <v>768</v>
      </c>
      <c r="G136" s="5" t="s">
        <v>156</v>
      </c>
      <c r="Y136" s="9"/>
      <c r="BD136" s="5">
        <v>1.2E-4</v>
      </c>
      <c r="CC136" s="9"/>
    </row>
    <row r="137" spans="1:91" x14ac:dyDescent="0.25">
      <c r="A137" s="5" t="s">
        <v>152</v>
      </c>
      <c r="B137" s="5" t="s">
        <v>337</v>
      </c>
      <c r="C137" s="5" t="s">
        <v>187</v>
      </c>
      <c r="D137" s="6">
        <v>43074.491666666669</v>
      </c>
      <c r="E137" s="5" t="s">
        <v>767</v>
      </c>
      <c r="F137" s="5" t="s">
        <v>767</v>
      </c>
      <c r="G137" s="5" t="s">
        <v>156</v>
      </c>
      <c r="Y137" s="9"/>
      <c r="AJ137" s="5">
        <v>59</v>
      </c>
      <c r="BN137" s="5">
        <v>5.0199999999999996</v>
      </c>
      <c r="BO137" s="5">
        <v>63.1</v>
      </c>
      <c r="BP137" s="5">
        <v>6.87</v>
      </c>
      <c r="BR137" s="5">
        <v>260.60000000000002</v>
      </c>
      <c r="CC137" s="9"/>
      <c r="CF137" s="5">
        <v>25.76</v>
      </c>
      <c r="CG137" s="5">
        <v>30.6</v>
      </c>
      <c r="CI137" s="5">
        <v>466</v>
      </c>
    </row>
    <row r="138" spans="1:91" x14ac:dyDescent="0.25">
      <c r="A138" s="5" t="s">
        <v>152</v>
      </c>
      <c r="B138" s="5" t="s">
        <v>337</v>
      </c>
      <c r="C138" s="5" t="s">
        <v>154</v>
      </c>
      <c r="D138" s="6">
        <v>43074.491666666669</v>
      </c>
      <c r="E138" s="5" t="s">
        <v>805</v>
      </c>
      <c r="F138" s="5" t="s">
        <v>805</v>
      </c>
      <c r="G138" s="5" t="s">
        <v>188</v>
      </c>
      <c r="H138" s="5">
        <v>23</v>
      </c>
      <c r="I138" s="5">
        <v>0.47499999999999998</v>
      </c>
      <c r="J138" s="5">
        <v>5</v>
      </c>
      <c r="K138" s="5" t="s">
        <v>182</v>
      </c>
      <c r="L138" s="5" t="s">
        <v>182</v>
      </c>
      <c r="M138" s="5" t="s">
        <v>182</v>
      </c>
      <c r="N138" s="5">
        <v>3.5000000000000001E-3</v>
      </c>
      <c r="O138" s="5">
        <v>2.5000000000000001E-2</v>
      </c>
      <c r="P138" s="5">
        <v>6.7000000000000004E-2</v>
      </c>
      <c r="Q138" s="5" t="s">
        <v>182</v>
      </c>
      <c r="R138" s="5" t="s">
        <v>182</v>
      </c>
      <c r="T138" s="5" t="s">
        <v>183</v>
      </c>
      <c r="U138" s="5" t="s">
        <v>183</v>
      </c>
      <c r="V138" s="5" t="s">
        <v>182</v>
      </c>
      <c r="W138" s="5" t="s">
        <v>182</v>
      </c>
      <c r="X138" s="5">
        <v>2.5</v>
      </c>
      <c r="Y138" s="9">
        <v>6.8</v>
      </c>
      <c r="Z138" s="5">
        <v>6.8</v>
      </c>
      <c r="AA138" s="5" t="s">
        <v>158</v>
      </c>
      <c r="AB138" s="5">
        <v>8.9999999999999993E-3</v>
      </c>
      <c r="AC138" s="5">
        <v>1.6000000000000001E-3</v>
      </c>
      <c r="AD138" s="5">
        <v>2.7</v>
      </c>
      <c r="AE138" s="5" t="s">
        <v>165</v>
      </c>
      <c r="AF138" s="5" t="s">
        <v>182</v>
      </c>
      <c r="AG138" s="5">
        <v>3.2000000000000002E-3</v>
      </c>
      <c r="AH138" s="5">
        <v>1.2999999999999999E-3</v>
      </c>
      <c r="AI138" s="5">
        <v>8.2000000000000007E-3</v>
      </c>
      <c r="AJ138" s="5">
        <v>48</v>
      </c>
      <c r="AK138" s="5">
        <v>217</v>
      </c>
      <c r="AL138" s="5" t="s">
        <v>158</v>
      </c>
      <c r="AM138" s="5" t="s">
        <v>158</v>
      </c>
      <c r="AN138" s="5">
        <v>43.43</v>
      </c>
      <c r="AO138" s="5">
        <v>12</v>
      </c>
      <c r="AP138" s="5">
        <v>16000</v>
      </c>
      <c r="AQ138" s="5" t="s">
        <v>165</v>
      </c>
      <c r="AR138" s="5">
        <v>0.5</v>
      </c>
      <c r="AS138" s="5">
        <v>0.48</v>
      </c>
      <c r="AT138" s="5">
        <v>17</v>
      </c>
      <c r="AU138" s="5">
        <v>17</v>
      </c>
      <c r="AV138" s="5" t="s">
        <v>158</v>
      </c>
      <c r="AW138" s="5">
        <v>0.122</v>
      </c>
      <c r="AX138" s="5">
        <v>1.4</v>
      </c>
      <c r="AY138" s="5">
        <v>1.2999999999999999E-2</v>
      </c>
      <c r="AZ138" s="5">
        <v>0.34399999999999997</v>
      </c>
      <c r="BA138" s="5" t="s">
        <v>184</v>
      </c>
      <c r="BC138" s="5" t="s">
        <v>184</v>
      </c>
      <c r="BE138" s="5" t="s">
        <v>158</v>
      </c>
      <c r="BF138" s="5" t="s">
        <v>158</v>
      </c>
      <c r="BG138" s="5" t="s">
        <v>158</v>
      </c>
      <c r="BH138" s="5" t="s">
        <v>158</v>
      </c>
      <c r="BI138" s="5">
        <v>0.47</v>
      </c>
      <c r="BJ138" s="5" t="s">
        <v>172</v>
      </c>
      <c r="BK138" s="5" t="s">
        <v>200</v>
      </c>
      <c r="BL138" s="5" t="s">
        <v>173</v>
      </c>
      <c r="BM138" s="5" t="s">
        <v>173</v>
      </c>
      <c r="BP138" s="5">
        <v>7.2</v>
      </c>
      <c r="BQ138" s="5" t="s">
        <v>179</v>
      </c>
      <c r="BS138" s="5" t="s">
        <v>185</v>
      </c>
      <c r="BT138" s="5" t="s">
        <v>185</v>
      </c>
      <c r="BW138" s="5" t="s">
        <v>182</v>
      </c>
      <c r="BX138" s="5">
        <v>1.2999999999999999E-3</v>
      </c>
      <c r="BY138" s="5">
        <v>4.8</v>
      </c>
      <c r="BZ138" s="5">
        <v>50</v>
      </c>
      <c r="CA138" s="5" t="s">
        <v>168</v>
      </c>
      <c r="CB138" s="5">
        <v>173</v>
      </c>
      <c r="CC138" s="9">
        <v>223</v>
      </c>
      <c r="CD138" s="5" t="s">
        <v>175</v>
      </c>
      <c r="CE138" s="5" t="s">
        <v>175</v>
      </c>
      <c r="CJ138" s="5" t="s">
        <v>158</v>
      </c>
      <c r="CK138" s="5">
        <v>2.5000000000000001E-2</v>
      </c>
      <c r="CL138" s="5" t="s">
        <v>158</v>
      </c>
      <c r="CM138" s="5" t="s">
        <v>158</v>
      </c>
    </row>
    <row r="139" spans="1:91" x14ac:dyDescent="0.25">
      <c r="A139" s="5" t="s">
        <v>152</v>
      </c>
      <c r="B139" s="5" t="s">
        <v>337</v>
      </c>
      <c r="C139" s="5" t="s">
        <v>154</v>
      </c>
      <c r="D139" s="6">
        <v>43074.491666666669</v>
      </c>
      <c r="E139" s="5" t="s">
        <v>806</v>
      </c>
      <c r="F139" s="5" t="s">
        <v>806</v>
      </c>
      <c r="G139" s="5" t="s">
        <v>188</v>
      </c>
      <c r="Y139" s="9"/>
      <c r="BD139" s="5">
        <v>1.7000000000000001E-4</v>
      </c>
      <c r="CC139" s="9"/>
    </row>
    <row r="140" spans="1:91" x14ac:dyDescent="0.25">
      <c r="A140" s="5" t="s">
        <v>152</v>
      </c>
      <c r="B140" s="5" t="s">
        <v>337</v>
      </c>
      <c r="C140" s="5" t="s">
        <v>187</v>
      </c>
      <c r="D140" s="6">
        <v>43074.491666666669</v>
      </c>
      <c r="E140" s="5" t="s">
        <v>805</v>
      </c>
      <c r="F140" s="5" t="s">
        <v>805</v>
      </c>
      <c r="G140" s="5" t="s">
        <v>188</v>
      </c>
      <c r="Y140" s="9"/>
      <c r="AJ140" s="5">
        <v>59</v>
      </c>
      <c r="BN140" s="5">
        <v>5.01</v>
      </c>
      <c r="BO140" s="5">
        <v>63</v>
      </c>
      <c r="BP140" s="5">
        <v>6.87</v>
      </c>
      <c r="BR140" s="5">
        <v>260.60000000000002</v>
      </c>
      <c r="CC140" s="9"/>
      <c r="CF140" s="5">
        <v>30.6</v>
      </c>
      <c r="CG140" s="5">
        <v>25.76</v>
      </c>
      <c r="CI140" s="5">
        <v>466</v>
      </c>
    </row>
    <row r="141" spans="1:91" s="2" customFormat="1" x14ac:dyDescent="0.25">
      <c r="D141" s="3"/>
      <c r="H141" s="2">
        <f>(H135-H138)/((H135+H138)/2)*100</f>
        <v>-13.953488372093023</v>
      </c>
      <c r="J141" s="2">
        <f t="shared" ref="J141:K141" si="93">(J135-J138)/((J135+J138)/2)*100</f>
        <v>-2.0202020202020132</v>
      </c>
      <c r="P141" s="2">
        <f t="shared" ref="P141:BP141" si="94">(P135-P138)/((P135+P138)/2)*100</f>
        <v>-6.1538461538461586</v>
      </c>
      <c r="T141" s="22"/>
      <c r="X141" s="2">
        <f t="shared" si="94"/>
        <v>0</v>
      </c>
      <c r="Y141" s="21">
        <f t="shared" si="94"/>
        <v>-32.478632478632477</v>
      </c>
      <c r="Z141" s="2">
        <f t="shared" si="94"/>
        <v>-10.852713178294577</v>
      </c>
      <c r="AD141" s="2">
        <f t="shared" si="94"/>
        <v>-3.7735849056603801</v>
      </c>
      <c r="AG141" s="2">
        <f t="shared" si="94"/>
        <v>-16.949152542372879</v>
      </c>
      <c r="AI141" s="2">
        <f t="shared" si="94"/>
        <v>-6.2893081761006346</v>
      </c>
      <c r="AJ141" s="2">
        <f t="shared" si="94"/>
        <v>-4.2553191489361701</v>
      </c>
      <c r="AO141" s="2">
        <f t="shared" si="94"/>
        <v>-3.3898305084745792</v>
      </c>
      <c r="AP141" s="2">
        <f t="shared" si="94"/>
        <v>0</v>
      </c>
      <c r="AR141" s="2">
        <f t="shared" si="94"/>
        <v>-16.216216216216218</v>
      </c>
      <c r="AT141" s="2">
        <f t="shared" si="94"/>
        <v>0</v>
      </c>
      <c r="AU141" s="2">
        <f t="shared" si="94"/>
        <v>0</v>
      </c>
      <c r="AX141" s="2">
        <f t="shared" si="94"/>
        <v>-7.4074074074073977</v>
      </c>
      <c r="AZ141" s="2">
        <f t="shared" si="94"/>
        <v>-15</v>
      </c>
      <c r="BD141" s="2">
        <f>(BD136-BD139)/((BD136+BD139)/2)*100</f>
        <v>-34.482758620689665</v>
      </c>
      <c r="BI141" s="2">
        <f t="shared" si="94"/>
        <v>-6.5934065934065877</v>
      </c>
      <c r="BN141" s="2">
        <f>(BN137-BN140)/((BN137+BN140)/2)*100</f>
        <v>0.19940179461614732</v>
      </c>
      <c r="BO141" s="2">
        <f>(BO137-BO140)/((BO137+BO140)/2)*100</f>
        <v>0.15860428231562479</v>
      </c>
      <c r="BP141" s="2">
        <f t="shared" si="94"/>
        <v>1.3793103448275814</v>
      </c>
      <c r="BR141" s="2">
        <f>(BR137-BR140)/((BR137+BR140)/2)*100</f>
        <v>0</v>
      </c>
      <c r="BY141" s="2">
        <f t="shared" ref="BY141:CC141" si="95">(BY135-BY138)/((BY135+BY138)/2)*100</f>
        <v>4.0816326530612272</v>
      </c>
      <c r="BZ141" s="2">
        <f>(BZ135-BZ138)/((BZ135+BZ138)/2)*100</f>
        <v>-6.1855670103092786</v>
      </c>
      <c r="CC141" s="21">
        <f t="shared" si="95"/>
        <v>131.75210405508798</v>
      </c>
      <c r="CF141" s="2">
        <f t="shared" ref="CF141:CG141" si="96">(CF137-CF140)/((CF137+CF140)/2)*100</f>
        <v>-17.175301632363375</v>
      </c>
      <c r="CG141" s="2">
        <f t="shared" si="96"/>
        <v>17.175301632363375</v>
      </c>
      <c r="CI141" s="2">
        <f t="shared" ref="CI141" si="97">(CI137-CI140)/((CI137+CI140)/2)*100</f>
        <v>0</v>
      </c>
    </row>
    <row r="142" spans="1:91" x14ac:dyDescent="0.25">
      <c r="A142" s="5" t="s">
        <v>338</v>
      </c>
      <c r="B142" s="5" t="s">
        <v>346</v>
      </c>
      <c r="C142" s="5" t="s">
        <v>154</v>
      </c>
      <c r="D142" s="6">
        <v>43075.669444444444</v>
      </c>
      <c r="E142" s="5" t="s">
        <v>2438</v>
      </c>
      <c r="F142" s="5" t="s">
        <v>2438</v>
      </c>
      <c r="G142" s="5" t="s">
        <v>2409</v>
      </c>
      <c r="H142" s="5">
        <v>110</v>
      </c>
      <c r="I142" s="5">
        <v>6.9000000000000006E-2</v>
      </c>
      <c r="J142" s="5">
        <v>0.27500000000000002</v>
      </c>
      <c r="K142" s="5" t="s">
        <v>163</v>
      </c>
      <c r="L142" s="5" t="s">
        <v>163</v>
      </c>
      <c r="M142" s="5" t="s">
        <v>163</v>
      </c>
      <c r="N142" s="5">
        <v>1.9E-3</v>
      </c>
      <c r="O142" s="5" t="s">
        <v>159</v>
      </c>
      <c r="P142" s="5">
        <v>1.4E-2</v>
      </c>
      <c r="Q142" s="5" t="s">
        <v>163</v>
      </c>
      <c r="S142" s="5" t="s">
        <v>701</v>
      </c>
      <c r="T142" s="9">
        <v>2.7</v>
      </c>
      <c r="U142" s="5">
        <v>4</v>
      </c>
      <c r="V142" s="5" t="s">
        <v>163</v>
      </c>
      <c r="W142" s="5" t="s">
        <v>163</v>
      </c>
      <c r="Y142" s="5" t="s">
        <v>699</v>
      </c>
      <c r="Z142" s="5" t="s">
        <v>699</v>
      </c>
      <c r="AA142" s="5" t="s">
        <v>159</v>
      </c>
      <c r="AB142" s="5" t="s">
        <v>159</v>
      </c>
      <c r="AE142" s="5">
        <v>1</v>
      </c>
      <c r="AF142" s="5" t="s">
        <v>163</v>
      </c>
      <c r="AG142" s="5" t="s">
        <v>163</v>
      </c>
      <c r="AH142" s="5" t="s">
        <v>163</v>
      </c>
      <c r="AI142" s="5" t="s">
        <v>163</v>
      </c>
      <c r="AJ142" s="5">
        <v>28150</v>
      </c>
      <c r="AL142" s="5" t="s">
        <v>159</v>
      </c>
      <c r="AM142" s="5" t="s">
        <v>159</v>
      </c>
      <c r="AO142" s="5">
        <v>45493.599999999999</v>
      </c>
      <c r="AP142" s="9">
        <v>490</v>
      </c>
      <c r="AQ142" s="5" t="s">
        <v>165</v>
      </c>
      <c r="AR142" s="5">
        <v>0.11</v>
      </c>
      <c r="AU142" s="5">
        <v>0.28999999999999998</v>
      </c>
      <c r="AV142" s="5" t="s">
        <v>159</v>
      </c>
      <c r="AW142" s="5" t="s">
        <v>159</v>
      </c>
      <c r="AY142" s="5">
        <v>1.2E-2</v>
      </c>
      <c r="AZ142" s="5">
        <v>1.4999999999999999E-2</v>
      </c>
      <c r="BA142" s="5" t="s">
        <v>702</v>
      </c>
      <c r="BC142" s="5" t="s">
        <v>702</v>
      </c>
      <c r="BE142" s="5" t="s">
        <v>159</v>
      </c>
      <c r="BF142" s="5" t="s">
        <v>159</v>
      </c>
      <c r="BG142" s="5" t="s">
        <v>159</v>
      </c>
      <c r="BH142" s="5" t="s">
        <v>159</v>
      </c>
      <c r="BI142" s="5" t="s">
        <v>700</v>
      </c>
      <c r="BJ142" s="5">
        <v>8.0000000000000002E-3</v>
      </c>
      <c r="BK142" s="5" t="s">
        <v>200</v>
      </c>
      <c r="BL142" s="5" t="s">
        <v>201</v>
      </c>
      <c r="BP142" s="5">
        <v>7.7</v>
      </c>
      <c r="BQ142" s="5" t="s">
        <v>179</v>
      </c>
      <c r="BS142" s="5" t="s">
        <v>198</v>
      </c>
      <c r="BT142" s="5" t="s">
        <v>198</v>
      </c>
      <c r="BW142" s="5" t="s">
        <v>163</v>
      </c>
      <c r="BX142" s="5" t="s">
        <v>163</v>
      </c>
      <c r="BZ142" s="5">
        <v>21762</v>
      </c>
      <c r="CB142" s="5" t="s">
        <v>174</v>
      </c>
      <c r="CD142" s="5" t="s">
        <v>175</v>
      </c>
      <c r="CJ142" s="5" t="s">
        <v>159</v>
      </c>
      <c r="CK142" s="5" t="s">
        <v>159</v>
      </c>
      <c r="CL142" s="5" t="s">
        <v>159</v>
      </c>
      <c r="CM142" s="5" t="s">
        <v>159</v>
      </c>
    </row>
    <row r="143" spans="1:91" x14ac:dyDescent="0.25">
      <c r="A143" s="5" t="s">
        <v>338</v>
      </c>
      <c r="B143" s="5" t="s">
        <v>346</v>
      </c>
      <c r="C143" s="5" t="s">
        <v>187</v>
      </c>
      <c r="D143" s="6">
        <v>43075.669444444444</v>
      </c>
      <c r="E143" s="5" t="s">
        <v>2438</v>
      </c>
      <c r="F143" s="5" t="s">
        <v>2438</v>
      </c>
      <c r="G143" s="5" t="s">
        <v>2409</v>
      </c>
      <c r="T143" s="9"/>
      <c r="AP143" s="9"/>
      <c r="BP143" s="5">
        <v>7.79</v>
      </c>
      <c r="BR143" s="5">
        <v>53.4</v>
      </c>
      <c r="CG143" s="5">
        <v>26.57</v>
      </c>
      <c r="CI143" s="5">
        <v>7.63</v>
      </c>
    </row>
    <row r="144" spans="1:91" x14ac:dyDescent="0.25">
      <c r="A144" s="5" t="s">
        <v>338</v>
      </c>
      <c r="B144" s="5" t="s">
        <v>346</v>
      </c>
      <c r="C144" s="5" t="s">
        <v>154</v>
      </c>
      <c r="D144" s="6">
        <v>43075.669444444444</v>
      </c>
      <c r="E144" s="5" t="s">
        <v>807</v>
      </c>
      <c r="F144" s="5" t="s">
        <v>807</v>
      </c>
      <c r="G144" s="5" t="s">
        <v>340</v>
      </c>
      <c r="H144" s="5">
        <v>110</v>
      </c>
      <c r="I144" s="5">
        <v>8.5999999999999993E-2</v>
      </c>
      <c r="J144" s="5">
        <v>0.24</v>
      </c>
      <c r="K144" s="5" t="s">
        <v>163</v>
      </c>
      <c r="L144" s="5" t="s">
        <v>163</v>
      </c>
      <c r="M144" s="5" t="s">
        <v>163</v>
      </c>
      <c r="N144" s="5">
        <v>2.3999999999999998E-3</v>
      </c>
      <c r="O144" s="5" t="s">
        <v>159</v>
      </c>
      <c r="P144" s="5">
        <v>1.4999999999999999E-2</v>
      </c>
      <c r="Q144" s="5" t="s">
        <v>163</v>
      </c>
      <c r="S144" s="5" t="s">
        <v>701</v>
      </c>
      <c r="T144" s="9">
        <v>3.5</v>
      </c>
      <c r="U144" s="5">
        <v>4.8</v>
      </c>
      <c r="V144" s="5" t="s">
        <v>163</v>
      </c>
      <c r="W144" s="5" t="s">
        <v>163</v>
      </c>
      <c r="Y144" s="5">
        <v>3.1</v>
      </c>
      <c r="Z144" s="5">
        <v>3.1</v>
      </c>
      <c r="AA144" s="5" t="s">
        <v>159</v>
      </c>
      <c r="AB144" s="5" t="s">
        <v>159</v>
      </c>
      <c r="AE144" s="5" t="s">
        <v>165</v>
      </c>
      <c r="AF144" s="5" t="s">
        <v>163</v>
      </c>
      <c r="AG144" s="5" t="s">
        <v>163</v>
      </c>
      <c r="AH144" s="5" t="s">
        <v>163</v>
      </c>
      <c r="AI144" s="5" t="s">
        <v>163</v>
      </c>
      <c r="AJ144" s="5">
        <v>28510</v>
      </c>
      <c r="AL144" s="5" t="s">
        <v>159</v>
      </c>
      <c r="AM144" s="5" t="s">
        <v>159</v>
      </c>
      <c r="AO144" s="5">
        <v>50378.7</v>
      </c>
      <c r="AP144" s="9">
        <v>330</v>
      </c>
      <c r="AQ144" s="5" t="s">
        <v>165</v>
      </c>
      <c r="AR144" s="5">
        <v>0.13600000000000001</v>
      </c>
      <c r="AU144" s="5">
        <v>0.34</v>
      </c>
      <c r="AV144" s="5" t="s">
        <v>159</v>
      </c>
      <c r="AW144" s="5" t="s">
        <v>159</v>
      </c>
      <c r="AY144" s="5">
        <v>1.2E-2</v>
      </c>
      <c r="AZ144" s="5">
        <v>1.6E-2</v>
      </c>
      <c r="BA144" s="5" t="s">
        <v>702</v>
      </c>
      <c r="BC144" s="5" t="s">
        <v>702</v>
      </c>
      <c r="BE144" s="5" t="s">
        <v>159</v>
      </c>
      <c r="BF144" s="5" t="s">
        <v>159</v>
      </c>
      <c r="BG144" s="5" t="s">
        <v>159</v>
      </c>
      <c r="BH144" s="5" t="s">
        <v>159</v>
      </c>
      <c r="BI144" s="5" t="s">
        <v>700</v>
      </c>
      <c r="BJ144" s="5">
        <v>7.0000000000000001E-3</v>
      </c>
      <c r="BK144" s="5" t="s">
        <v>200</v>
      </c>
      <c r="BL144" s="5" t="s">
        <v>201</v>
      </c>
      <c r="BP144" s="5">
        <v>7.8</v>
      </c>
      <c r="BQ144" s="5" t="s">
        <v>179</v>
      </c>
      <c r="BS144" s="5" t="s">
        <v>198</v>
      </c>
      <c r="BT144" s="5" t="s">
        <v>198</v>
      </c>
      <c r="BW144" s="5" t="s">
        <v>163</v>
      </c>
      <c r="BX144" s="5" t="s">
        <v>163</v>
      </c>
      <c r="BZ144" s="5">
        <v>21753</v>
      </c>
      <c r="CB144" s="5" t="s">
        <v>174</v>
      </c>
      <c r="CD144" s="5" t="s">
        <v>175</v>
      </c>
      <c r="CJ144" s="5" t="s">
        <v>159</v>
      </c>
      <c r="CK144" s="5" t="s">
        <v>159</v>
      </c>
      <c r="CL144" s="5" t="s">
        <v>159</v>
      </c>
      <c r="CM144" s="5" t="s">
        <v>159</v>
      </c>
    </row>
    <row r="145" spans="1:91" x14ac:dyDescent="0.25">
      <c r="A145" s="5" t="s">
        <v>338</v>
      </c>
      <c r="B145" s="5" t="s">
        <v>346</v>
      </c>
      <c r="C145" s="5" t="s">
        <v>154</v>
      </c>
      <c r="D145" s="6">
        <v>43075.681250000001</v>
      </c>
      <c r="E145" s="5" t="s">
        <v>808</v>
      </c>
      <c r="F145" s="5" t="s">
        <v>808</v>
      </c>
      <c r="G145" s="5" t="s">
        <v>343</v>
      </c>
      <c r="H145" s="5">
        <v>112</v>
      </c>
      <c r="I145" s="5">
        <v>0.11</v>
      </c>
      <c r="J145" s="5">
        <v>0.2</v>
      </c>
      <c r="K145" s="5" t="s">
        <v>163</v>
      </c>
      <c r="L145" s="5" t="s">
        <v>163</v>
      </c>
      <c r="M145" s="5">
        <v>1.4E-3</v>
      </c>
      <c r="N145" s="5">
        <v>2.3999999999999998E-3</v>
      </c>
      <c r="O145" s="5" t="s">
        <v>159</v>
      </c>
      <c r="P145" s="5">
        <v>1.2E-2</v>
      </c>
      <c r="Q145" s="5" t="s">
        <v>163</v>
      </c>
      <c r="S145" s="5" t="s">
        <v>701</v>
      </c>
      <c r="T145" s="9">
        <v>3.2</v>
      </c>
      <c r="U145" s="5">
        <v>4.2</v>
      </c>
      <c r="V145" s="5" t="s">
        <v>163</v>
      </c>
      <c r="W145" s="5" t="s">
        <v>163</v>
      </c>
      <c r="Y145" s="5" t="s">
        <v>699</v>
      </c>
      <c r="Z145" s="5" t="s">
        <v>699</v>
      </c>
      <c r="AA145" s="5" t="s">
        <v>159</v>
      </c>
      <c r="AB145" s="5" t="s">
        <v>159</v>
      </c>
      <c r="AE145" s="5" t="s">
        <v>165</v>
      </c>
      <c r="AF145" s="5" t="s">
        <v>163</v>
      </c>
      <c r="AG145" s="5" t="s">
        <v>163</v>
      </c>
      <c r="AH145" s="5">
        <v>1.8E-3</v>
      </c>
      <c r="AI145" s="5">
        <v>2.3E-3</v>
      </c>
      <c r="AJ145" s="5">
        <v>40180</v>
      </c>
      <c r="AL145" s="5" t="s">
        <v>159</v>
      </c>
      <c r="AM145" s="5" t="s">
        <v>159</v>
      </c>
      <c r="AO145" s="5">
        <v>46893.8</v>
      </c>
      <c r="AP145" s="9">
        <v>260</v>
      </c>
      <c r="AQ145" s="5" t="s">
        <v>165</v>
      </c>
      <c r="AR145" s="5">
        <v>0.184</v>
      </c>
      <c r="AU145" s="5">
        <v>0.41499999999999998</v>
      </c>
      <c r="AV145" s="5" t="s">
        <v>159</v>
      </c>
      <c r="AW145" s="5" t="s">
        <v>159</v>
      </c>
      <c r="AY145" s="5">
        <v>1.2E-2</v>
      </c>
      <c r="AZ145" s="5">
        <v>1.4E-2</v>
      </c>
      <c r="BA145" s="5" t="s">
        <v>702</v>
      </c>
      <c r="BC145" s="5" t="s">
        <v>702</v>
      </c>
      <c r="BE145" s="5" t="s">
        <v>159</v>
      </c>
      <c r="BF145" s="5" t="s">
        <v>159</v>
      </c>
      <c r="BG145" s="5" t="s">
        <v>159</v>
      </c>
      <c r="BH145" s="5" t="s">
        <v>159</v>
      </c>
      <c r="BK145" s="5" t="s">
        <v>200</v>
      </c>
      <c r="BL145" s="5" t="s">
        <v>201</v>
      </c>
      <c r="BP145" s="5">
        <v>7.7</v>
      </c>
      <c r="BQ145" s="5" t="s">
        <v>179</v>
      </c>
      <c r="BS145" s="5" t="s">
        <v>198</v>
      </c>
      <c r="BT145" s="5" t="s">
        <v>198</v>
      </c>
      <c r="BW145" s="5" t="s">
        <v>163</v>
      </c>
      <c r="BX145" s="5" t="s">
        <v>163</v>
      </c>
      <c r="BZ145" s="5">
        <v>12054</v>
      </c>
      <c r="CB145" s="5" t="s">
        <v>174</v>
      </c>
      <c r="CD145" s="5" t="s">
        <v>175</v>
      </c>
      <c r="CJ145" s="5" t="s">
        <v>159</v>
      </c>
      <c r="CK145" s="5" t="s">
        <v>159</v>
      </c>
      <c r="CL145" s="5" t="s">
        <v>159</v>
      </c>
      <c r="CM145" s="5" t="s">
        <v>159</v>
      </c>
    </row>
    <row r="146" spans="1:91" x14ac:dyDescent="0.25">
      <c r="A146" s="5" t="s">
        <v>338</v>
      </c>
      <c r="B146" s="5" t="s">
        <v>346</v>
      </c>
      <c r="C146" s="5" t="s">
        <v>187</v>
      </c>
      <c r="D146" s="6">
        <v>43075.669444444444</v>
      </c>
      <c r="E146" s="5" t="s">
        <v>807</v>
      </c>
      <c r="F146" s="5" t="s">
        <v>807</v>
      </c>
      <c r="G146" s="5" t="s">
        <v>340</v>
      </c>
      <c r="T146" s="9"/>
      <c r="AP146" s="9"/>
      <c r="BP146" s="5">
        <v>7.79</v>
      </c>
      <c r="BR146" s="5">
        <v>53.4</v>
      </c>
      <c r="CG146" s="5">
        <v>26.57</v>
      </c>
      <c r="CI146" s="5">
        <v>7.53</v>
      </c>
    </row>
    <row r="147" spans="1:91" x14ac:dyDescent="0.25">
      <c r="A147" s="5" t="s">
        <v>338</v>
      </c>
      <c r="B147" s="5" t="s">
        <v>346</v>
      </c>
      <c r="C147" s="5" t="s">
        <v>187</v>
      </c>
      <c r="D147" s="6">
        <v>43075.681250000001</v>
      </c>
      <c r="E147" s="5" t="s">
        <v>808</v>
      </c>
      <c r="F147" s="5" t="s">
        <v>808</v>
      </c>
      <c r="G147" s="5" t="s">
        <v>343</v>
      </c>
      <c r="T147" s="9"/>
      <c r="AP147" s="9"/>
      <c r="BP147" s="5">
        <v>7.79</v>
      </c>
      <c r="BR147" s="5">
        <v>53.4</v>
      </c>
      <c r="CG147" s="5">
        <v>24.95</v>
      </c>
      <c r="CI147" s="5">
        <v>8.15</v>
      </c>
    </row>
    <row r="148" spans="1:91" s="2" customFormat="1" x14ac:dyDescent="0.25">
      <c r="D148" s="3"/>
      <c r="H148" s="2">
        <f>(H142-H144)/((H142+H144)/2)*100</f>
        <v>0</v>
      </c>
      <c r="J148" s="2">
        <f>(J142-J144)/((J142+J144)/2)*100</f>
        <v>13.592233009708748</v>
      </c>
      <c r="T148" s="21">
        <f t="shared" ref="J148:BU148" si="98">(T142-T144)/((T142+T144)/2)*100</f>
        <v>-25.806451612903221</v>
      </c>
      <c r="U148" s="2">
        <f t="shared" si="98"/>
        <v>-18.181818181818176</v>
      </c>
      <c r="AJ148" s="2">
        <f t="shared" si="98"/>
        <v>-1.2707377338510413</v>
      </c>
      <c r="AO148" s="2">
        <f t="shared" si="98"/>
        <v>-10.19084761709065</v>
      </c>
      <c r="AP148" s="21">
        <f t="shared" si="98"/>
        <v>39.024390243902438</v>
      </c>
      <c r="AU148" s="2">
        <f t="shared" si="98"/>
        <v>-15.873015873015886</v>
      </c>
      <c r="BP148" s="2">
        <f t="shared" si="98"/>
        <v>-1.2903225806451568</v>
      </c>
      <c r="BR148" s="2">
        <f>(BR143-BR146)/((BR143+BR146)/2)*100</f>
        <v>0</v>
      </c>
      <c r="BZ148" s="2">
        <f t="shared" ref="BZ148:CR148" si="99">(BZ142-BZ144)/((BZ142+BZ144)/2)*100</f>
        <v>4.1365046535677352E-2</v>
      </c>
      <c r="CG148" s="2">
        <f>(CG143-CG146)/((CG143+CG146)/2)*100</f>
        <v>0</v>
      </c>
      <c r="CI148" s="2">
        <f>(CI143-CI146)/((CI143+CI146)/2)*100</f>
        <v>1.3192612137203119</v>
      </c>
    </row>
    <row r="149" spans="1:91" x14ac:dyDescent="0.25">
      <c r="A149" s="5" t="s">
        <v>338</v>
      </c>
      <c r="B149" s="5" t="s">
        <v>359</v>
      </c>
      <c r="C149" s="5" t="s">
        <v>154</v>
      </c>
      <c r="D149" s="6">
        <v>43085.322916666664</v>
      </c>
      <c r="E149" s="5" t="s">
        <v>2439</v>
      </c>
      <c r="F149" s="5" t="s">
        <v>2439</v>
      </c>
      <c r="G149" s="5" t="s">
        <v>2409</v>
      </c>
      <c r="H149" s="5">
        <v>131</v>
      </c>
      <c r="I149" s="5">
        <v>0.9</v>
      </c>
      <c r="J149" s="5">
        <v>1.2</v>
      </c>
      <c r="K149" s="5" t="s">
        <v>707</v>
      </c>
      <c r="L149" s="5" t="s">
        <v>707</v>
      </c>
      <c r="M149" s="5">
        <v>2.5999999999999999E-3</v>
      </c>
      <c r="N149" s="5">
        <v>4.1999999999999997E-3</v>
      </c>
      <c r="O149" s="5" t="s">
        <v>708</v>
      </c>
      <c r="P149" s="5" t="s">
        <v>708</v>
      </c>
      <c r="Q149" s="5" t="s">
        <v>707</v>
      </c>
      <c r="S149" s="5" t="s">
        <v>701</v>
      </c>
      <c r="T149" s="9">
        <v>3.3</v>
      </c>
      <c r="U149" s="5">
        <v>4.3</v>
      </c>
      <c r="V149" s="5" t="s">
        <v>707</v>
      </c>
      <c r="W149" s="5" t="s">
        <v>707</v>
      </c>
      <c r="Y149" s="5" t="s">
        <v>699</v>
      </c>
      <c r="Z149" s="5" t="s">
        <v>699</v>
      </c>
      <c r="AA149" s="5" t="s">
        <v>708</v>
      </c>
      <c r="AB149" s="5" t="s">
        <v>708</v>
      </c>
      <c r="AE149" s="5">
        <v>1</v>
      </c>
      <c r="AF149" s="5" t="s">
        <v>707</v>
      </c>
      <c r="AG149" s="5" t="s">
        <v>707</v>
      </c>
      <c r="AH149" s="5" t="s">
        <v>707</v>
      </c>
      <c r="AI149" s="5" t="s">
        <v>707</v>
      </c>
      <c r="AJ149" s="5">
        <v>34270</v>
      </c>
      <c r="AL149" s="5" t="s">
        <v>708</v>
      </c>
      <c r="AM149" s="5" t="s">
        <v>708</v>
      </c>
      <c r="AO149" s="5">
        <v>5725.9</v>
      </c>
      <c r="AP149" s="5" t="s">
        <v>235</v>
      </c>
      <c r="AQ149" s="5" t="s">
        <v>165</v>
      </c>
      <c r="AR149" s="5">
        <v>1.4</v>
      </c>
      <c r="AU149" s="5">
        <v>2.5</v>
      </c>
      <c r="AV149" s="5" t="s">
        <v>708</v>
      </c>
      <c r="AW149" s="5" t="s">
        <v>708</v>
      </c>
      <c r="AY149" s="5">
        <v>4.4499999999999998E-2</v>
      </c>
      <c r="AZ149" s="5">
        <v>5.74E-2</v>
      </c>
      <c r="BA149" s="5" t="s">
        <v>709</v>
      </c>
      <c r="BC149" s="5" t="s">
        <v>709</v>
      </c>
      <c r="BE149" s="5" t="s">
        <v>708</v>
      </c>
      <c r="BF149" s="5" t="s">
        <v>708</v>
      </c>
      <c r="BG149" s="5" t="s">
        <v>708</v>
      </c>
      <c r="BH149" s="5" t="s">
        <v>708</v>
      </c>
      <c r="BI149" s="5">
        <v>0.33</v>
      </c>
      <c r="BJ149" s="5">
        <v>4.0000000000000001E-3</v>
      </c>
      <c r="BK149" s="5" t="s">
        <v>200</v>
      </c>
      <c r="BL149" s="5" t="s">
        <v>201</v>
      </c>
      <c r="BP149" s="5">
        <v>8</v>
      </c>
      <c r="BQ149" s="5" t="s">
        <v>179</v>
      </c>
      <c r="BS149" s="5" t="s">
        <v>710</v>
      </c>
      <c r="BT149" s="5" t="s">
        <v>710</v>
      </c>
      <c r="BW149" s="5" t="s">
        <v>707</v>
      </c>
      <c r="BX149" s="5" t="s">
        <v>707</v>
      </c>
      <c r="BZ149" s="5">
        <v>38390</v>
      </c>
      <c r="CB149" s="5">
        <v>73</v>
      </c>
      <c r="CD149" s="5" t="s">
        <v>175</v>
      </c>
      <c r="CJ149" s="5" t="s">
        <v>708</v>
      </c>
      <c r="CK149" s="5" t="s">
        <v>708</v>
      </c>
      <c r="CL149" s="5" t="s">
        <v>708</v>
      </c>
      <c r="CM149" s="5" t="s">
        <v>708</v>
      </c>
    </row>
    <row r="150" spans="1:91" x14ac:dyDescent="0.25">
      <c r="A150" s="5" t="s">
        <v>338</v>
      </c>
      <c r="B150" s="5" t="s">
        <v>359</v>
      </c>
      <c r="C150" s="5" t="s">
        <v>187</v>
      </c>
      <c r="D150" s="6">
        <v>43085.322916666664</v>
      </c>
      <c r="E150" s="5" t="s">
        <v>2439</v>
      </c>
      <c r="F150" s="5" t="s">
        <v>2439</v>
      </c>
      <c r="G150" s="5" t="s">
        <v>2409</v>
      </c>
      <c r="T150" s="9"/>
      <c r="BP150" s="5">
        <v>7.69</v>
      </c>
      <c r="BR150" s="5">
        <v>49.6</v>
      </c>
      <c r="CG150" s="5">
        <v>25.29</v>
      </c>
      <c r="CI150" s="5">
        <v>8.1</v>
      </c>
    </row>
    <row r="151" spans="1:91" x14ac:dyDescent="0.25">
      <c r="A151" s="5" t="s">
        <v>338</v>
      </c>
      <c r="B151" s="5" t="s">
        <v>359</v>
      </c>
      <c r="C151" s="5" t="s">
        <v>154</v>
      </c>
      <c r="D151" s="6">
        <v>43085.322916666664</v>
      </c>
      <c r="E151" s="5" t="s">
        <v>809</v>
      </c>
      <c r="F151" s="5" t="s">
        <v>809</v>
      </c>
      <c r="G151" s="5" t="s">
        <v>340</v>
      </c>
      <c r="H151" s="5">
        <v>135</v>
      </c>
      <c r="I151" s="5">
        <v>0.754</v>
      </c>
      <c r="J151" s="5">
        <v>0.996</v>
      </c>
      <c r="K151" s="5" t="s">
        <v>707</v>
      </c>
      <c r="L151" s="5" t="s">
        <v>707</v>
      </c>
      <c r="M151" s="5">
        <v>3.0999999999999999E-3</v>
      </c>
      <c r="N151" s="5">
        <v>4.1999999999999997E-3</v>
      </c>
      <c r="O151" s="5" t="s">
        <v>708</v>
      </c>
      <c r="P151" s="5" t="s">
        <v>708</v>
      </c>
      <c r="Q151" s="5" t="s">
        <v>707</v>
      </c>
      <c r="S151" s="5" t="s">
        <v>701</v>
      </c>
      <c r="T151" s="9">
        <v>2.7</v>
      </c>
      <c r="U151" s="5">
        <v>3.9</v>
      </c>
      <c r="V151" s="5" t="s">
        <v>707</v>
      </c>
      <c r="W151" s="5" t="s">
        <v>707</v>
      </c>
      <c r="Y151" s="5" t="s">
        <v>699</v>
      </c>
      <c r="Z151" s="5" t="s">
        <v>699</v>
      </c>
      <c r="AA151" s="5" t="s">
        <v>708</v>
      </c>
      <c r="AB151" s="5" t="s">
        <v>708</v>
      </c>
      <c r="AE151" s="5">
        <v>1.4</v>
      </c>
      <c r="AF151" s="5" t="s">
        <v>707</v>
      </c>
      <c r="AG151" s="5" t="s">
        <v>707</v>
      </c>
      <c r="AH151" s="5" t="s">
        <v>707</v>
      </c>
      <c r="AI151" s="5" t="s">
        <v>707</v>
      </c>
      <c r="AJ151" s="5">
        <v>31870</v>
      </c>
      <c r="AL151" s="5" t="s">
        <v>708</v>
      </c>
      <c r="AM151" s="5" t="s">
        <v>708</v>
      </c>
      <c r="AO151" s="5">
        <v>4964.5</v>
      </c>
      <c r="AP151" s="5" t="s">
        <v>235</v>
      </c>
      <c r="AQ151" s="5" t="s">
        <v>165</v>
      </c>
      <c r="AR151" s="5">
        <v>1.7</v>
      </c>
      <c r="AU151" s="5">
        <v>2.1</v>
      </c>
      <c r="AV151" s="5" t="s">
        <v>708</v>
      </c>
      <c r="AW151" s="5" t="s">
        <v>708</v>
      </c>
      <c r="AY151" s="5">
        <v>3.9199999999999999E-2</v>
      </c>
      <c r="AZ151" s="5">
        <v>4.5999999999999999E-2</v>
      </c>
      <c r="BA151" s="5" t="s">
        <v>709</v>
      </c>
      <c r="BC151" s="5" t="s">
        <v>709</v>
      </c>
      <c r="BE151" s="5" t="s">
        <v>708</v>
      </c>
      <c r="BF151" s="5" t="s">
        <v>708</v>
      </c>
      <c r="BG151" s="5" t="s">
        <v>708</v>
      </c>
      <c r="BH151" s="5" t="s">
        <v>708</v>
      </c>
      <c r="BI151" s="5">
        <v>0.34</v>
      </c>
      <c r="BJ151" s="5">
        <v>1.2999999999999999E-2</v>
      </c>
      <c r="BK151" s="5" t="s">
        <v>200</v>
      </c>
      <c r="BL151" s="5" t="s">
        <v>201</v>
      </c>
      <c r="BP151" s="5">
        <v>6.4</v>
      </c>
      <c r="BQ151" s="5" t="s">
        <v>179</v>
      </c>
      <c r="BS151" s="5" t="s">
        <v>710</v>
      </c>
      <c r="BT151" s="5" t="s">
        <v>710</v>
      </c>
      <c r="BW151" s="5" t="s">
        <v>707</v>
      </c>
      <c r="BX151" s="5" t="s">
        <v>707</v>
      </c>
      <c r="BZ151" s="5">
        <v>41642</v>
      </c>
      <c r="CB151" s="5">
        <v>58</v>
      </c>
      <c r="CD151" s="5" t="s">
        <v>175</v>
      </c>
      <c r="CJ151" s="5" t="s">
        <v>708</v>
      </c>
      <c r="CK151" s="5" t="s">
        <v>708</v>
      </c>
      <c r="CL151" s="5" t="s">
        <v>708</v>
      </c>
      <c r="CM151" s="5" t="s">
        <v>708</v>
      </c>
    </row>
    <row r="152" spans="1:91" x14ac:dyDescent="0.25">
      <c r="A152" s="5" t="s">
        <v>338</v>
      </c>
      <c r="B152" s="5" t="s">
        <v>359</v>
      </c>
      <c r="C152" s="5" t="s">
        <v>154</v>
      </c>
      <c r="D152" s="6">
        <v>43085.338194444441</v>
      </c>
      <c r="E152" s="5" t="s">
        <v>810</v>
      </c>
      <c r="F152" s="5" t="s">
        <v>810</v>
      </c>
      <c r="G152" s="5" t="s">
        <v>343</v>
      </c>
      <c r="H152" s="5">
        <v>174</v>
      </c>
      <c r="I152" s="5">
        <v>2.2000000000000002</v>
      </c>
      <c r="J152" s="5">
        <v>3.2</v>
      </c>
      <c r="K152" s="5" t="s">
        <v>163</v>
      </c>
      <c r="L152" s="5" t="s">
        <v>163</v>
      </c>
      <c r="M152" s="5">
        <v>8.6E-3</v>
      </c>
      <c r="N152" s="5">
        <v>9.7999999999999997E-3</v>
      </c>
      <c r="O152" s="5" t="s">
        <v>159</v>
      </c>
      <c r="P152" s="5" t="s">
        <v>159</v>
      </c>
      <c r="Q152" s="5" t="s">
        <v>163</v>
      </c>
      <c r="S152" s="5" t="s">
        <v>701</v>
      </c>
      <c r="T152" s="9">
        <v>2.8</v>
      </c>
      <c r="U152" s="5">
        <v>4.0999999999999996</v>
      </c>
      <c r="V152" s="5" t="s">
        <v>163</v>
      </c>
      <c r="W152" s="5" t="s">
        <v>163</v>
      </c>
      <c r="Y152" s="5" t="s">
        <v>699</v>
      </c>
      <c r="Z152" s="5" t="s">
        <v>699</v>
      </c>
      <c r="AA152" s="5" t="s">
        <v>159</v>
      </c>
      <c r="AB152" s="5" t="s">
        <v>159</v>
      </c>
      <c r="AE152" s="5">
        <v>0.86</v>
      </c>
      <c r="AF152" s="5" t="s">
        <v>163</v>
      </c>
      <c r="AG152" s="5" t="s">
        <v>163</v>
      </c>
      <c r="AH152" s="5" t="s">
        <v>163</v>
      </c>
      <c r="AI152" s="5" t="s">
        <v>163</v>
      </c>
      <c r="AJ152" s="5">
        <v>31570</v>
      </c>
      <c r="AL152" s="5" t="s">
        <v>159</v>
      </c>
      <c r="AM152" s="5" t="s">
        <v>159</v>
      </c>
      <c r="AO152" s="5">
        <v>5184.7</v>
      </c>
      <c r="AP152" s="5">
        <v>1700</v>
      </c>
      <c r="AQ152" s="5" t="s">
        <v>165</v>
      </c>
      <c r="AR152" s="5">
        <v>5.5</v>
      </c>
      <c r="AU152" s="5">
        <v>7</v>
      </c>
      <c r="AV152" s="5" t="s">
        <v>159</v>
      </c>
      <c r="AW152" s="5" t="s">
        <v>159</v>
      </c>
      <c r="AY152" s="5">
        <v>0.14899999999999999</v>
      </c>
      <c r="AZ152" s="5">
        <v>0.151</v>
      </c>
      <c r="BA152" s="5" t="s">
        <v>702</v>
      </c>
      <c r="BC152" s="5" t="s">
        <v>702</v>
      </c>
      <c r="BE152" s="5" t="s">
        <v>159</v>
      </c>
      <c r="BF152" s="5" t="s">
        <v>159</v>
      </c>
      <c r="BG152" s="5" t="s">
        <v>159</v>
      </c>
      <c r="BH152" s="5" t="s">
        <v>159</v>
      </c>
      <c r="BI152" s="5" t="s">
        <v>700</v>
      </c>
      <c r="BJ152" s="5">
        <v>5.0000000000000001E-3</v>
      </c>
      <c r="BK152" s="5" t="s">
        <v>200</v>
      </c>
      <c r="BL152" s="5">
        <v>2.16</v>
      </c>
      <c r="BP152" s="5">
        <v>6.3</v>
      </c>
      <c r="BQ152" s="5">
        <v>0.11</v>
      </c>
      <c r="BS152" s="5" t="s">
        <v>198</v>
      </c>
      <c r="BT152" s="5" t="s">
        <v>198</v>
      </c>
      <c r="BW152" s="5" t="s">
        <v>163</v>
      </c>
      <c r="BX152" s="5" t="s">
        <v>163</v>
      </c>
      <c r="BZ152" s="5">
        <v>48705</v>
      </c>
      <c r="CB152" s="5">
        <v>78</v>
      </c>
      <c r="CD152" s="5" t="s">
        <v>175</v>
      </c>
      <c r="CJ152" s="5" t="s">
        <v>159</v>
      </c>
      <c r="CK152" s="5" t="s">
        <v>159</v>
      </c>
      <c r="CL152" s="5" t="s">
        <v>159</v>
      </c>
      <c r="CM152" s="5" t="s">
        <v>159</v>
      </c>
    </row>
    <row r="153" spans="1:91" x14ac:dyDescent="0.25">
      <c r="A153" s="5" t="s">
        <v>338</v>
      </c>
      <c r="B153" s="5" t="s">
        <v>359</v>
      </c>
      <c r="C153" s="5" t="s">
        <v>187</v>
      </c>
      <c r="D153" s="6">
        <v>43085.322916666664</v>
      </c>
      <c r="E153" s="5" t="s">
        <v>809</v>
      </c>
      <c r="F153" s="5" t="s">
        <v>809</v>
      </c>
      <c r="G153" s="5" t="s">
        <v>340</v>
      </c>
      <c r="T153" s="9"/>
      <c r="BP153" s="5">
        <v>7.69</v>
      </c>
      <c r="BR153" s="5">
        <v>49.6</v>
      </c>
      <c r="CG153" s="5">
        <v>25.29</v>
      </c>
      <c r="CI153" s="5">
        <v>8.1</v>
      </c>
    </row>
    <row r="154" spans="1:91" x14ac:dyDescent="0.25">
      <c r="A154" s="5" t="s">
        <v>338</v>
      </c>
      <c r="B154" s="5" t="s">
        <v>359</v>
      </c>
      <c r="C154" s="5" t="s">
        <v>187</v>
      </c>
      <c r="D154" s="6">
        <v>43085.338194444441</v>
      </c>
      <c r="E154" s="5" t="s">
        <v>810</v>
      </c>
      <c r="F154" s="5" t="s">
        <v>810</v>
      </c>
      <c r="G154" s="5" t="s">
        <v>343</v>
      </c>
      <c r="T154" s="9"/>
      <c r="BP154" s="5">
        <v>8.01</v>
      </c>
      <c r="BR154" s="5">
        <v>49.7</v>
      </c>
      <c r="CG154" s="5">
        <v>24.8</v>
      </c>
      <c r="CI154" s="5">
        <v>7.6</v>
      </c>
    </row>
    <row r="155" spans="1:91" s="2" customFormat="1" x14ac:dyDescent="0.25">
      <c r="D155" s="3"/>
      <c r="H155" s="2">
        <f>(H149-H151)/((H149+H151)/2)*100</f>
        <v>-3.007518796992481</v>
      </c>
      <c r="J155" s="2">
        <f>(J149-J151)/((J149+J151)/2)*100</f>
        <v>18.579234972677593</v>
      </c>
      <c r="T155" s="21">
        <f t="shared" ref="T155:CE155" si="100">(T149-T151)/((T149+T151)/2)*100</f>
        <v>19.999999999999986</v>
      </c>
      <c r="U155" s="2">
        <f t="shared" si="100"/>
        <v>9.7560975609756095</v>
      </c>
      <c r="AJ155" s="2">
        <f t="shared" si="100"/>
        <v>7.2573329301481708</v>
      </c>
      <c r="AO155" s="2">
        <f t="shared" si="100"/>
        <v>14.244555863204363</v>
      </c>
      <c r="AU155" s="2">
        <f t="shared" si="100"/>
        <v>17.391304347826082</v>
      </c>
      <c r="BP155" s="2">
        <f t="shared" si="100"/>
        <v>22.222222222222214</v>
      </c>
      <c r="BR155" s="2">
        <f>(BR150-BR153)/((BR150+BR153)/2)*100</f>
        <v>0</v>
      </c>
      <c r="BZ155" s="2">
        <f t="shared" ref="BZ155:CR155" si="101">(BZ149-BZ151)/((BZ149+BZ151)/2)*100</f>
        <v>-8.1267493002798883</v>
      </c>
      <c r="CG155" s="2">
        <f>(CG150-CG153)/((CG150+CG153)/2)*100</f>
        <v>0</v>
      </c>
      <c r="CI155" s="2">
        <f>(CI150-CI153)/((CI150+CI153)/2)*100</f>
        <v>0</v>
      </c>
    </row>
    <row r="156" spans="1:91" x14ac:dyDescent="0.25">
      <c r="A156" s="5" t="s">
        <v>338</v>
      </c>
      <c r="B156" s="5" t="s">
        <v>375</v>
      </c>
      <c r="C156" s="5" t="s">
        <v>154</v>
      </c>
      <c r="D156" s="6">
        <v>43076.490277777775</v>
      </c>
      <c r="E156" s="5" t="s">
        <v>2440</v>
      </c>
      <c r="F156" s="5" t="s">
        <v>2440</v>
      </c>
      <c r="G156" s="5" t="s">
        <v>2409</v>
      </c>
      <c r="H156" s="5">
        <v>150</v>
      </c>
      <c r="I156" s="5">
        <v>0.36299999999999999</v>
      </c>
      <c r="J156" s="5">
        <v>0.85</v>
      </c>
      <c r="K156" s="5" t="s">
        <v>163</v>
      </c>
      <c r="L156" s="5" t="s">
        <v>163</v>
      </c>
      <c r="M156" s="5" t="s">
        <v>163</v>
      </c>
      <c r="N156" s="5">
        <v>2E-3</v>
      </c>
      <c r="O156" s="5">
        <v>2.7E-2</v>
      </c>
      <c r="P156" s="5">
        <v>3.5999999999999997E-2</v>
      </c>
      <c r="Q156" s="5" t="s">
        <v>163</v>
      </c>
      <c r="S156" s="5" t="s">
        <v>701</v>
      </c>
      <c r="T156" s="5">
        <v>4</v>
      </c>
      <c r="U156" s="5">
        <v>5.0999999999999996</v>
      </c>
      <c r="V156" s="5" t="s">
        <v>163</v>
      </c>
      <c r="W156" s="5" t="s">
        <v>163</v>
      </c>
      <c r="Y156" s="5" t="s">
        <v>699</v>
      </c>
      <c r="Z156" s="5" t="s">
        <v>699</v>
      </c>
      <c r="AA156" s="5" t="s">
        <v>159</v>
      </c>
      <c r="AB156" s="5" t="s">
        <v>159</v>
      </c>
      <c r="AE156" s="5" t="s">
        <v>165</v>
      </c>
      <c r="AF156" s="5" t="s">
        <v>163</v>
      </c>
      <c r="AG156" s="5" t="s">
        <v>163</v>
      </c>
      <c r="AH156" s="5" t="s">
        <v>163</v>
      </c>
      <c r="AI156" s="5">
        <v>7.1000000000000004E-3</v>
      </c>
      <c r="AJ156" s="5">
        <v>35850</v>
      </c>
      <c r="AL156" s="5" t="s">
        <v>159</v>
      </c>
      <c r="AM156" s="5" t="s">
        <v>159</v>
      </c>
      <c r="AO156" s="5">
        <v>59024.1</v>
      </c>
      <c r="AP156" s="5" t="s">
        <v>235</v>
      </c>
      <c r="AQ156" s="5" t="s">
        <v>165</v>
      </c>
      <c r="AR156" s="5">
        <v>0.21</v>
      </c>
      <c r="AU156" s="5">
        <v>0.63</v>
      </c>
      <c r="AV156" s="5" t="s">
        <v>159</v>
      </c>
      <c r="AW156" s="5" t="s">
        <v>159</v>
      </c>
      <c r="AY156" s="5">
        <v>1.4E-2</v>
      </c>
      <c r="AZ156" s="5">
        <v>2.3E-2</v>
      </c>
      <c r="BA156" s="5" t="s">
        <v>702</v>
      </c>
      <c r="BC156" s="5" t="s">
        <v>702</v>
      </c>
      <c r="BE156" s="5" t="s">
        <v>159</v>
      </c>
      <c r="BF156" s="5">
        <v>1.2E-2</v>
      </c>
      <c r="BG156" s="5" t="s">
        <v>159</v>
      </c>
      <c r="BH156" s="5" t="s">
        <v>159</v>
      </c>
      <c r="BI156" s="5" t="s">
        <v>700</v>
      </c>
      <c r="BJ156" s="5">
        <v>8.0000000000000002E-3</v>
      </c>
      <c r="BK156" s="5" t="s">
        <v>200</v>
      </c>
      <c r="BL156" s="5" t="s">
        <v>201</v>
      </c>
      <c r="BP156" s="5">
        <v>8.1</v>
      </c>
      <c r="BQ156" s="5" t="s">
        <v>179</v>
      </c>
      <c r="BS156" s="5" t="s">
        <v>198</v>
      </c>
      <c r="BT156" s="5" t="s">
        <v>198</v>
      </c>
      <c r="BW156" s="5" t="s">
        <v>163</v>
      </c>
      <c r="BX156" s="5" t="s">
        <v>163</v>
      </c>
      <c r="BZ156" s="5">
        <v>34200</v>
      </c>
      <c r="CB156" s="5">
        <v>31</v>
      </c>
      <c r="CD156" s="5" t="s">
        <v>175</v>
      </c>
      <c r="CJ156" s="5" t="s">
        <v>159</v>
      </c>
      <c r="CK156" s="5" t="s">
        <v>159</v>
      </c>
      <c r="CL156" s="5" t="s">
        <v>159</v>
      </c>
      <c r="CM156" s="5">
        <v>2.5000000000000001E-2</v>
      </c>
    </row>
    <row r="157" spans="1:91" x14ac:dyDescent="0.25">
      <c r="A157" s="5" t="s">
        <v>338</v>
      </c>
      <c r="B157" s="5" t="s">
        <v>375</v>
      </c>
      <c r="C157" s="5" t="s">
        <v>187</v>
      </c>
      <c r="D157" s="6">
        <v>43076.490277777775</v>
      </c>
      <c r="E157" s="5" t="s">
        <v>2440</v>
      </c>
      <c r="F157" s="5" t="s">
        <v>2440</v>
      </c>
      <c r="G157" s="5" t="s">
        <v>2409</v>
      </c>
      <c r="BP157" s="5">
        <v>8</v>
      </c>
      <c r="BR157" s="5">
        <v>58.5</v>
      </c>
      <c r="CG157" s="5">
        <v>25.58</v>
      </c>
      <c r="CI157" s="5">
        <v>35.6</v>
      </c>
    </row>
    <row r="158" spans="1:91" x14ac:dyDescent="0.25">
      <c r="A158" s="5" t="s">
        <v>338</v>
      </c>
      <c r="B158" s="5" t="s">
        <v>375</v>
      </c>
      <c r="C158" s="5" t="s">
        <v>154</v>
      </c>
      <c r="D158" s="6">
        <v>43076.490277777775</v>
      </c>
      <c r="E158" s="5" t="s">
        <v>812</v>
      </c>
      <c r="F158" s="5" t="s">
        <v>812</v>
      </c>
      <c r="G158" s="5" t="s">
        <v>340</v>
      </c>
      <c r="H158" s="5">
        <v>129</v>
      </c>
      <c r="I158" s="5">
        <v>0.30299999999999999</v>
      </c>
      <c r="J158" s="5">
        <v>0.78</v>
      </c>
      <c r="K158" s="5" t="s">
        <v>163</v>
      </c>
      <c r="L158" s="5" t="s">
        <v>163</v>
      </c>
      <c r="M158" s="5" t="s">
        <v>163</v>
      </c>
      <c r="N158" s="5">
        <v>1.9E-3</v>
      </c>
      <c r="O158" s="5">
        <v>2.1999999999999999E-2</v>
      </c>
      <c r="P158" s="5">
        <v>3.1E-2</v>
      </c>
      <c r="Q158" s="5" t="s">
        <v>163</v>
      </c>
      <c r="S158" s="5" t="s">
        <v>701</v>
      </c>
      <c r="T158" s="5">
        <v>3.4</v>
      </c>
      <c r="U158" s="5">
        <v>4.5999999999999996</v>
      </c>
      <c r="V158" s="5" t="s">
        <v>163</v>
      </c>
      <c r="W158" s="5" t="s">
        <v>163</v>
      </c>
      <c r="Y158" s="5" t="s">
        <v>699</v>
      </c>
      <c r="Z158" s="5" t="s">
        <v>699</v>
      </c>
      <c r="AA158" s="5" t="s">
        <v>159</v>
      </c>
      <c r="AB158" s="5" t="s">
        <v>159</v>
      </c>
      <c r="AE158" s="5" t="s">
        <v>165</v>
      </c>
      <c r="AF158" s="5" t="s">
        <v>163</v>
      </c>
      <c r="AG158" s="5" t="s">
        <v>163</v>
      </c>
      <c r="AH158" s="5" t="s">
        <v>163</v>
      </c>
      <c r="AI158" s="5">
        <v>5.8999999999999999E-3</v>
      </c>
      <c r="AJ158" s="5">
        <v>30280</v>
      </c>
      <c r="AL158" s="5" t="s">
        <v>159</v>
      </c>
      <c r="AM158" s="5" t="s">
        <v>159</v>
      </c>
      <c r="AO158" s="5">
        <v>48371.3</v>
      </c>
      <c r="AP158" s="5">
        <v>20</v>
      </c>
      <c r="AQ158" s="5" t="s">
        <v>165</v>
      </c>
      <c r="AR158" s="5">
        <v>0.23</v>
      </c>
      <c r="AU158" s="5">
        <v>0.78</v>
      </c>
      <c r="AV158" s="5" t="s">
        <v>159</v>
      </c>
      <c r="AW158" s="5" t="s">
        <v>159</v>
      </c>
      <c r="AY158" s="5">
        <v>1.2E-2</v>
      </c>
      <c r="AZ158" s="5">
        <v>1.0999999999999999E-2</v>
      </c>
      <c r="BA158" s="5" t="s">
        <v>702</v>
      </c>
      <c r="BC158" s="5" t="s">
        <v>702</v>
      </c>
      <c r="BE158" s="5" t="s">
        <v>159</v>
      </c>
      <c r="BF158" s="5" t="s">
        <v>159</v>
      </c>
      <c r="BG158" s="5" t="s">
        <v>159</v>
      </c>
      <c r="BH158" s="5" t="s">
        <v>159</v>
      </c>
      <c r="BI158" s="5" t="s">
        <v>700</v>
      </c>
      <c r="BJ158" s="5">
        <v>0.01</v>
      </c>
      <c r="BK158" s="5" t="s">
        <v>200</v>
      </c>
      <c r="BL158" s="5" t="s">
        <v>201</v>
      </c>
      <c r="BP158" s="5">
        <v>8.1</v>
      </c>
      <c r="BQ158" s="5" t="s">
        <v>179</v>
      </c>
      <c r="BS158" s="5" t="s">
        <v>198</v>
      </c>
      <c r="BT158" s="5" t="s">
        <v>198</v>
      </c>
      <c r="BW158" s="5" t="s">
        <v>163</v>
      </c>
      <c r="BX158" s="5" t="s">
        <v>163</v>
      </c>
      <c r="BZ158" s="5">
        <v>30716</v>
      </c>
      <c r="CB158" s="5">
        <v>42</v>
      </c>
      <c r="CD158" s="5" t="s">
        <v>175</v>
      </c>
      <c r="CJ158" s="5" t="s">
        <v>159</v>
      </c>
      <c r="CK158" s="5" t="s">
        <v>159</v>
      </c>
      <c r="CL158" s="5" t="s">
        <v>159</v>
      </c>
      <c r="CM158" s="5">
        <v>2.1000000000000001E-2</v>
      </c>
    </row>
    <row r="159" spans="1:91" x14ac:dyDescent="0.25">
      <c r="A159" s="5" t="s">
        <v>338</v>
      </c>
      <c r="B159" s="5" t="s">
        <v>375</v>
      </c>
      <c r="C159" s="5" t="s">
        <v>154</v>
      </c>
      <c r="D159" s="6">
        <v>43076.498611111114</v>
      </c>
      <c r="E159" s="5" t="s">
        <v>813</v>
      </c>
      <c r="F159" s="5" t="s">
        <v>813</v>
      </c>
      <c r="G159" s="5" t="s">
        <v>343</v>
      </c>
      <c r="H159" s="5">
        <v>133</v>
      </c>
      <c r="I159" s="5">
        <v>7.1999999999999995E-2</v>
      </c>
      <c r="J159" s="5">
        <v>0.21</v>
      </c>
      <c r="K159" s="5" t="s">
        <v>163</v>
      </c>
      <c r="L159" s="5" t="s">
        <v>163</v>
      </c>
      <c r="M159" s="5">
        <v>1.2999999999999999E-3</v>
      </c>
      <c r="N159" s="5">
        <v>2.0999999999999999E-3</v>
      </c>
      <c r="O159" s="5" t="s">
        <v>159</v>
      </c>
      <c r="P159" s="5">
        <v>1.4E-2</v>
      </c>
      <c r="Q159" s="5" t="s">
        <v>163</v>
      </c>
      <c r="S159" s="5" t="s">
        <v>701</v>
      </c>
      <c r="T159" s="5">
        <v>3</v>
      </c>
      <c r="U159" s="5">
        <v>5.2</v>
      </c>
      <c r="V159" s="5" t="s">
        <v>163</v>
      </c>
      <c r="W159" s="5" t="s">
        <v>163</v>
      </c>
      <c r="Y159" s="5">
        <v>3.4</v>
      </c>
      <c r="Z159" s="5">
        <v>3.4</v>
      </c>
      <c r="AA159" s="5" t="s">
        <v>159</v>
      </c>
      <c r="AB159" s="5" t="s">
        <v>159</v>
      </c>
      <c r="AE159" s="5" t="s">
        <v>165</v>
      </c>
      <c r="AF159" s="5" t="s">
        <v>163</v>
      </c>
      <c r="AG159" s="5" t="s">
        <v>163</v>
      </c>
      <c r="AH159" s="5" t="s">
        <v>163</v>
      </c>
      <c r="AI159" s="5">
        <v>3.5000000000000001E-3</v>
      </c>
      <c r="AJ159" s="5">
        <v>37600</v>
      </c>
      <c r="AL159" s="5" t="s">
        <v>159</v>
      </c>
      <c r="AM159" s="5" t="s">
        <v>159</v>
      </c>
      <c r="AO159" s="5">
        <v>59725.2</v>
      </c>
      <c r="AP159" s="5" t="s">
        <v>235</v>
      </c>
      <c r="AQ159" s="5" t="s">
        <v>165</v>
      </c>
      <c r="AR159" s="5" t="s">
        <v>167</v>
      </c>
      <c r="AU159" s="5">
        <v>0.39900000000000002</v>
      </c>
      <c r="AV159" s="5" t="s">
        <v>159</v>
      </c>
      <c r="AW159" s="5" t="s">
        <v>159</v>
      </c>
      <c r="AY159" s="5" t="s">
        <v>159</v>
      </c>
      <c r="AZ159" s="5" t="s">
        <v>159</v>
      </c>
      <c r="BA159" s="5" t="s">
        <v>702</v>
      </c>
      <c r="BC159" s="5" t="s">
        <v>702</v>
      </c>
      <c r="BE159" s="5" t="s">
        <v>159</v>
      </c>
      <c r="BF159" s="5">
        <v>1.2E-2</v>
      </c>
      <c r="BG159" s="5" t="s">
        <v>159</v>
      </c>
      <c r="BH159" s="5" t="s">
        <v>159</v>
      </c>
      <c r="BI159" s="5" t="s">
        <v>700</v>
      </c>
      <c r="BJ159" s="5" t="s">
        <v>175</v>
      </c>
      <c r="BK159" s="5" t="s">
        <v>200</v>
      </c>
      <c r="BL159" s="5" t="s">
        <v>201</v>
      </c>
      <c r="BP159" s="5">
        <v>8.1</v>
      </c>
      <c r="BQ159" s="5" t="s">
        <v>179</v>
      </c>
      <c r="BS159" s="5" t="s">
        <v>198</v>
      </c>
      <c r="BT159" s="5" t="s">
        <v>198</v>
      </c>
      <c r="BW159" s="5" t="s">
        <v>163</v>
      </c>
      <c r="BX159" s="5" t="s">
        <v>163</v>
      </c>
      <c r="BZ159" s="5">
        <v>40496</v>
      </c>
      <c r="CB159" s="5" t="s">
        <v>174</v>
      </c>
      <c r="CD159" s="5" t="s">
        <v>175</v>
      </c>
      <c r="CJ159" s="5" t="s">
        <v>159</v>
      </c>
      <c r="CK159" s="5" t="s">
        <v>159</v>
      </c>
      <c r="CL159" s="5" t="s">
        <v>159</v>
      </c>
      <c r="CM159" s="5">
        <v>6.5000000000000002E-2</v>
      </c>
    </row>
    <row r="160" spans="1:91" x14ac:dyDescent="0.25">
      <c r="A160" s="5" t="s">
        <v>338</v>
      </c>
      <c r="B160" s="5" t="s">
        <v>375</v>
      </c>
      <c r="C160" s="5" t="s">
        <v>187</v>
      </c>
      <c r="D160" s="6">
        <v>43076.490277777775</v>
      </c>
      <c r="E160" s="5" t="s">
        <v>812</v>
      </c>
      <c r="F160" s="5" t="s">
        <v>812</v>
      </c>
      <c r="G160" s="5" t="s">
        <v>340</v>
      </c>
      <c r="BP160" s="5">
        <v>8</v>
      </c>
      <c r="BR160" s="5">
        <v>58.5</v>
      </c>
      <c r="CG160" s="5">
        <v>25.58</v>
      </c>
      <c r="CI160" s="5">
        <v>35.6</v>
      </c>
    </row>
    <row r="161" spans="1:91" x14ac:dyDescent="0.25">
      <c r="A161" s="5" t="s">
        <v>338</v>
      </c>
      <c r="B161" s="5" t="s">
        <v>375</v>
      </c>
      <c r="C161" s="5" t="s">
        <v>187</v>
      </c>
      <c r="D161" s="6">
        <v>43076.498611111114</v>
      </c>
      <c r="E161" s="5" t="s">
        <v>813</v>
      </c>
      <c r="F161" s="5" t="s">
        <v>813</v>
      </c>
      <c r="G161" s="5" t="s">
        <v>343</v>
      </c>
      <c r="BP161" s="5">
        <v>8.1</v>
      </c>
      <c r="BR161" s="5">
        <v>54.7</v>
      </c>
      <c r="CG161" s="5">
        <v>24.73</v>
      </c>
      <c r="CI161" s="5">
        <v>11.2</v>
      </c>
    </row>
    <row r="162" spans="1:91" s="2" customFormat="1" x14ac:dyDescent="0.25">
      <c r="D162" s="3"/>
      <c r="H162" s="2">
        <f>(H156-H158)/((H156+H158)/2)*100</f>
        <v>15.053763440860216</v>
      </c>
      <c r="J162" s="2">
        <f>(J156-J158)/((J156+J158)/2)*100</f>
        <v>8.5889570552147187</v>
      </c>
      <c r="T162" s="2">
        <f t="shared" ref="T162:CE162" si="102">(T156-T158)/((T156+T158)/2)*100</f>
        <v>16.216216216216218</v>
      </c>
      <c r="U162" s="2">
        <f t="shared" si="102"/>
        <v>10.309278350515465</v>
      </c>
      <c r="AJ162" s="2">
        <f t="shared" si="102"/>
        <v>16.845607137456525</v>
      </c>
      <c r="AO162" s="2">
        <f t="shared" si="102"/>
        <v>19.838466079552749</v>
      </c>
      <c r="AU162" s="2">
        <f t="shared" si="102"/>
        <v>-21.276595744680851</v>
      </c>
      <c r="BP162" s="2">
        <f t="shared" si="102"/>
        <v>0</v>
      </c>
      <c r="BR162" s="2">
        <f>(BR157-BR160)/((BR157+BR160)/2)*100</f>
        <v>0</v>
      </c>
      <c r="BZ162" s="2">
        <f t="shared" ref="BZ162:CR162" si="103">(BZ156-BZ158)/((BZ156+BZ158)/2)*100</f>
        <v>10.733871464662025</v>
      </c>
      <c r="CG162" s="2">
        <f>(CG157-CG160)/((CG157+CG160)/2)*100</f>
        <v>0</v>
      </c>
      <c r="CI162" s="2">
        <f>(CI157-CI160)/((CI157+CI160)/2)*100</f>
        <v>0</v>
      </c>
    </row>
    <row r="163" spans="1:91" x14ac:dyDescent="0.25">
      <c r="A163" s="5" t="s">
        <v>338</v>
      </c>
      <c r="B163" s="5" t="s">
        <v>378</v>
      </c>
      <c r="C163" s="5" t="s">
        <v>154</v>
      </c>
      <c r="D163" s="6">
        <v>43083.400694444441</v>
      </c>
      <c r="E163" s="5" t="s">
        <v>2441</v>
      </c>
      <c r="F163" s="5" t="s">
        <v>2441</v>
      </c>
      <c r="G163" s="5" t="s">
        <v>2409</v>
      </c>
      <c r="H163" s="5">
        <v>29</v>
      </c>
      <c r="I163" s="5">
        <v>0.26200000000000001</v>
      </c>
      <c r="J163" s="5">
        <v>0.85099999999999998</v>
      </c>
      <c r="K163" s="5" t="s">
        <v>707</v>
      </c>
      <c r="L163" s="5" t="s">
        <v>707</v>
      </c>
      <c r="M163" s="5" t="s">
        <v>707</v>
      </c>
      <c r="N163" s="5" t="s">
        <v>707</v>
      </c>
      <c r="O163" s="5">
        <v>2.3099999999999999E-2</v>
      </c>
      <c r="P163" s="5">
        <v>3.0099999999999998E-2</v>
      </c>
      <c r="Q163" s="5" t="s">
        <v>707</v>
      </c>
      <c r="S163" s="5" t="s">
        <v>701</v>
      </c>
      <c r="T163" s="9">
        <v>0.20799999999999999</v>
      </c>
      <c r="U163" s="5">
        <v>0.48099999999999998</v>
      </c>
      <c r="V163" s="5" t="s">
        <v>707</v>
      </c>
      <c r="W163" s="5" t="s">
        <v>707</v>
      </c>
      <c r="Y163" s="5">
        <v>3.9</v>
      </c>
      <c r="Z163" s="5">
        <v>3.9</v>
      </c>
      <c r="AA163" s="5" t="s">
        <v>708</v>
      </c>
      <c r="AB163" s="5" t="s">
        <v>708</v>
      </c>
      <c r="AE163" s="5">
        <v>0.83</v>
      </c>
      <c r="AF163" s="5" t="s">
        <v>707</v>
      </c>
      <c r="AG163" s="5" t="s">
        <v>707</v>
      </c>
      <c r="AH163" s="5" t="s">
        <v>707</v>
      </c>
      <c r="AI163" s="5" t="s">
        <v>707</v>
      </c>
      <c r="AJ163" s="5">
        <v>26400</v>
      </c>
      <c r="AL163" s="5" t="s">
        <v>708</v>
      </c>
      <c r="AM163" s="5" t="s">
        <v>708</v>
      </c>
      <c r="AO163" s="9">
        <v>348.8</v>
      </c>
      <c r="AP163" s="9">
        <v>330</v>
      </c>
      <c r="AQ163" s="5" t="s">
        <v>165</v>
      </c>
      <c r="AR163" s="5">
        <v>2.1</v>
      </c>
      <c r="AU163" s="5">
        <v>3</v>
      </c>
      <c r="AV163" s="5" t="s">
        <v>708</v>
      </c>
      <c r="AW163" s="5" t="s">
        <v>708</v>
      </c>
      <c r="AY163" s="5">
        <v>0.23</v>
      </c>
      <c r="AZ163" s="5">
        <v>0.249</v>
      </c>
      <c r="BA163" s="5" t="s">
        <v>709</v>
      </c>
      <c r="BC163" s="5" t="s">
        <v>709</v>
      </c>
      <c r="BE163" s="5" t="s">
        <v>708</v>
      </c>
      <c r="BF163" s="5" t="s">
        <v>708</v>
      </c>
      <c r="BG163" s="5" t="s">
        <v>708</v>
      </c>
      <c r="BH163" s="5" t="s">
        <v>708</v>
      </c>
      <c r="BI163" s="5">
        <v>0.33</v>
      </c>
      <c r="BJ163" s="5">
        <v>8.9999999999999993E-3</v>
      </c>
      <c r="BK163" s="5" t="s">
        <v>200</v>
      </c>
      <c r="BL163" s="5">
        <v>1.07</v>
      </c>
      <c r="BP163" s="5">
        <v>6.6</v>
      </c>
      <c r="BQ163" s="5">
        <v>0.04</v>
      </c>
      <c r="BS163" s="5" t="s">
        <v>710</v>
      </c>
      <c r="BT163" s="5" t="s">
        <v>710</v>
      </c>
      <c r="BW163" s="5" t="s">
        <v>707</v>
      </c>
      <c r="BX163" s="5" t="s">
        <v>707</v>
      </c>
      <c r="BZ163" s="5">
        <v>18260</v>
      </c>
      <c r="CB163" s="5" t="s">
        <v>174</v>
      </c>
      <c r="CD163" s="5" t="s">
        <v>175</v>
      </c>
      <c r="CJ163" s="5" t="s">
        <v>708</v>
      </c>
      <c r="CK163" s="5" t="s">
        <v>708</v>
      </c>
      <c r="CL163" s="5">
        <v>2.4199999999999999E-2</v>
      </c>
      <c r="CM163" s="5">
        <v>4.8500000000000001E-2</v>
      </c>
    </row>
    <row r="164" spans="1:91" x14ac:dyDescent="0.25">
      <c r="A164" s="5" t="s">
        <v>338</v>
      </c>
      <c r="B164" s="5" t="s">
        <v>378</v>
      </c>
      <c r="C164" s="5" t="s">
        <v>187</v>
      </c>
      <c r="D164" s="6">
        <v>43083.400694444441</v>
      </c>
      <c r="E164" s="5" t="s">
        <v>2441</v>
      </c>
      <c r="F164" s="5" t="s">
        <v>2441</v>
      </c>
      <c r="G164" s="5" t="s">
        <v>2409</v>
      </c>
      <c r="T164" s="9"/>
      <c r="AO164" s="9"/>
      <c r="AP164" s="9"/>
      <c r="BP164" s="5">
        <v>7.84</v>
      </c>
      <c r="BR164" s="5">
        <v>52.7</v>
      </c>
      <c r="CG164" s="5">
        <v>23.62</v>
      </c>
      <c r="CI164" s="5">
        <v>14.2</v>
      </c>
    </row>
    <row r="165" spans="1:91" x14ac:dyDescent="0.25">
      <c r="A165" s="5" t="s">
        <v>338</v>
      </c>
      <c r="B165" s="5" t="s">
        <v>378</v>
      </c>
      <c r="C165" s="5" t="s">
        <v>154</v>
      </c>
      <c r="D165" s="6">
        <v>43083.400694444441</v>
      </c>
      <c r="E165" s="5" t="s">
        <v>814</v>
      </c>
      <c r="F165" s="5" t="s">
        <v>814</v>
      </c>
      <c r="G165" s="5" t="s">
        <v>340</v>
      </c>
      <c r="H165" s="5">
        <v>27</v>
      </c>
      <c r="I165" s="5">
        <v>0.28999999999999998</v>
      </c>
      <c r="J165" s="5">
        <v>0.80100000000000005</v>
      </c>
      <c r="K165" s="5" t="s">
        <v>163</v>
      </c>
      <c r="L165" s="5" t="s">
        <v>163</v>
      </c>
      <c r="M165" s="5" t="s">
        <v>163</v>
      </c>
      <c r="N165" s="5" t="s">
        <v>163</v>
      </c>
      <c r="O165" s="5">
        <v>2.1999999999999999E-2</v>
      </c>
      <c r="P165" s="5">
        <v>2.5999999999999999E-2</v>
      </c>
      <c r="Q165" s="5" t="s">
        <v>163</v>
      </c>
      <c r="S165" s="5" t="s">
        <v>701</v>
      </c>
      <c r="T165" s="9">
        <v>0.16500000000000001</v>
      </c>
      <c r="U165" s="5">
        <v>0.42199999999999999</v>
      </c>
      <c r="V165" s="5" t="s">
        <v>163</v>
      </c>
      <c r="W165" s="5" t="s">
        <v>163</v>
      </c>
      <c r="Y165" s="5">
        <v>4.3</v>
      </c>
      <c r="Z165" s="5">
        <v>4.3</v>
      </c>
      <c r="AA165" s="5" t="s">
        <v>159</v>
      </c>
      <c r="AB165" s="5" t="s">
        <v>159</v>
      </c>
      <c r="AE165" s="5">
        <v>0.81</v>
      </c>
      <c r="AF165" s="5" t="s">
        <v>163</v>
      </c>
      <c r="AG165" s="5" t="s">
        <v>163</v>
      </c>
      <c r="AH165" s="5" t="s">
        <v>163</v>
      </c>
      <c r="AI165" s="5" t="s">
        <v>163</v>
      </c>
      <c r="AJ165" s="5">
        <v>22600</v>
      </c>
      <c r="AL165" s="5" t="s">
        <v>159</v>
      </c>
      <c r="AM165" s="5" t="s">
        <v>159</v>
      </c>
      <c r="AO165" s="9">
        <v>272.8</v>
      </c>
      <c r="AP165" s="9">
        <v>170</v>
      </c>
      <c r="AQ165" s="5" t="s">
        <v>165</v>
      </c>
      <c r="AR165" s="5">
        <v>2.1</v>
      </c>
      <c r="AU165" s="5">
        <v>2.9</v>
      </c>
      <c r="AV165" s="5" t="s">
        <v>159</v>
      </c>
      <c r="AW165" s="5" t="s">
        <v>159</v>
      </c>
      <c r="AY165" s="5">
        <v>0.214</v>
      </c>
      <c r="AZ165" s="5">
        <v>0.23400000000000001</v>
      </c>
      <c r="BA165" s="5" t="s">
        <v>702</v>
      </c>
      <c r="BC165" s="5" t="s">
        <v>702</v>
      </c>
      <c r="BE165" s="5" t="s">
        <v>159</v>
      </c>
      <c r="BF165" s="5" t="s">
        <v>159</v>
      </c>
      <c r="BG165" s="5" t="s">
        <v>159</v>
      </c>
      <c r="BH165" s="5" t="s">
        <v>159</v>
      </c>
      <c r="BI165" s="5">
        <v>0.36</v>
      </c>
      <c r="BJ165" s="5">
        <v>8.0000000000000002E-3</v>
      </c>
      <c r="BK165" s="5" t="s">
        <v>200</v>
      </c>
      <c r="BL165" s="5">
        <v>1.05</v>
      </c>
      <c r="BP165" s="5">
        <v>6.7</v>
      </c>
      <c r="BQ165" s="5">
        <v>0.04</v>
      </c>
      <c r="BS165" s="5" t="s">
        <v>198</v>
      </c>
      <c r="BT165" s="5" t="s">
        <v>198</v>
      </c>
      <c r="BW165" s="5" t="s">
        <v>163</v>
      </c>
      <c r="BX165" s="5" t="s">
        <v>163</v>
      </c>
      <c r="BZ165" s="5">
        <v>14800</v>
      </c>
      <c r="CB165" s="5">
        <v>13</v>
      </c>
      <c r="CD165" s="5" t="s">
        <v>175</v>
      </c>
      <c r="CJ165" s="5" t="s">
        <v>159</v>
      </c>
      <c r="CK165" s="5" t="s">
        <v>159</v>
      </c>
      <c r="CL165" s="5">
        <v>2.9000000000000001E-2</v>
      </c>
      <c r="CM165" s="5">
        <v>4.8000000000000001E-2</v>
      </c>
    </row>
    <row r="166" spans="1:91" x14ac:dyDescent="0.25">
      <c r="A166" s="5" t="s">
        <v>338</v>
      </c>
      <c r="B166" s="5" t="s">
        <v>378</v>
      </c>
      <c r="C166" s="5" t="s">
        <v>154</v>
      </c>
      <c r="D166" s="6">
        <v>43083.412499999999</v>
      </c>
      <c r="E166" s="5" t="s">
        <v>815</v>
      </c>
      <c r="F166" s="5" t="s">
        <v>815</v>
      </c>
      <c r="G166" s="5" t="s">
        <v>343</v>
      </c>
      <c r="H166" s="5">
        <v>29</v>
      </c>
      <c r="I166" s="5">
        <v>0.30499999999999999</v>
      </c>
      <c r="J166" s="5">
        <v>0.65900000000000003</v>
      </c>
      <c r="K166" s="5" t="s">
        <v>707</v>
      </c>
      <c r="L166" s="5" t="s">
        <v>707</v>
      </c>
      <c r="M166" s="5" t="s">
        <v>707</v>
      </c>
      <c r="N166" s="5" t="s">
        <v>707</v>
      </c>
      <c r="O166" s="5">
        <v>2.1399999999999999E-2</v>
      </c>
      <c r="P166" s="5">
        <v>2.69E-2</v>
      </c>
      <c r="Q166" s="5" t="s">
        <v>707</v>
      </c>
      <c r="S166" s="5" t="s">
        <v>701</v>
      </c>
      <c r="T166" s="9">
        <v>0.17599999999999999</v>
      </c>
      <c r="U166" s="5">
        <v>0.38800000000000001</v>
      </c>
      <c r="V166" s="5" t="s">
        <v>707</v>
      </c>
      <c r="W166" s="5" t="s">
        <v>707</v>
      </c>
      <c r="Y166" s="5" t="s">
        <v>699</v>
      </c>
      <c r="Z166" s="5" t="s">
        <v>699</v>
      </c>
      <c r="AA166" s="5" t="s">
        <v>708</v>
      </c>
      <c r="AB166" s="5" t="s">
        <v>708</v>
      </c>
      <c r="AE166" s="5">
        <v>1.1000000000000001</v>
      </c>
      <c r="AF166" s="5" t="s">
        <v>707</v>
      </c>
      <c r="AG166" s="5" t="s">
        <v>707</v>
      </c>
      <c r="AH166" s="5" t="s">
        <v>707</v>
      </c>
      <c r="AI166" s="5" t="s">
        <v>707</v>
      </c>
      <c r="AJ166" s="5">
        <v>2350</v>
      </c>
      <c r="AL166" s="5" t="s">
        <v>708</v>
      </c>
      <c r="AM166" s="5" t="s">
        <v>708</v>
      </c>
      <c r="AO166" s="9">
        <v>290.2</v>
      </c>
      <c r="AP166" s="9" t="s">
        <v>235</v>
      </c>
      <c r="AQ166" s="5" t="s">
        <v>165</v>
      </c>
      <c r="AR166" s="5">
        <v>2.1</v>
      </c>
      <c r="AU166" s="5">
        <v>2.7</v>
      </c>
      <c r="AV166" s="5" t="s">
        <v>708</v>
      </c>
      <c r="AW166" s="5" t="s">
        <v>708</v>
      </c>
      <c r="AY166" s="5">
        <v>0.218</v>
      </c>
      <c r="AZ166" s="5">
        <v>0.24</v>
      </c>
      <c r="BA166" s="5" t="s">
        <v>709</v>
      </c>
      <c r="BC166" s="5" t="s">
        <v>709</v>
      </c>
      <c r="BE166" s="5" t="s">
        <v>708</v>
      </c>
      <c r="BF166" s="5" t="s">
        <v>708</v>
      </c>
      <c r="BG166" s="5" t="s">
        <v>708</v>
      </c>
      <c r="BH166" s="5" t="s">
        <v>708</v>
      </c>
      <c r="BI166" s="5">
        <v>0.27</v>
      </c>
      <c r="BJ166" s="5">
        <v>8.0000000000000002E-3</v>
      </c>
      <c r="BK166" s="5" t="s">
        <v>200</v>
      </c>
      <c r="BL166" s="5" t="s">
        <v>201</v>
      </c>
      <c r="BP166" s="5">
        <v>6.7</v>
      </c>
      <c r="BQ166" s="5">
        <v>0.04</v>
      </c>
      <c r="BS166" s="5" t="s">
        <v>710</v>
      </c>
      <c r="BT166" s="5" t="s">
        <v>710</v>
      </c>
      <c r="BW166" s="5" t="s">
        <v>707</v>
      </c>
      <c r="BX166" s="5" t="s">
        <v>707</v>
      </c>
      <c r="BZ166" s="5">
        <v>1871</v>
      </c>
      <c r="CB166" s="5">
        <v>14</v>
      </c>
      <c r="CD166" s="5" t="s">
        <v>175</v>
      </c>
      <c r="CJ166" s="5" t="s">
        <v>708</v>
      </c>
      <c r="CK166" s="5" t="s">
        <v>708</v>
      </c>
      <c r="CL166" s="5">
        <v>1.0999999999999999E-2</v>
      </c>
      <c r="CM166" s="5">
        <v>1.37E-2</v>
      </c>
    </row>
    <row r="167" spans="1:91" x14ac:dyDescent="0.25">
      <c r="A167" s="5" t="s">
        <v>338</v>
      </c>
      <c r="B167" s="5" t="s">
        <v>378</v>
      </c>
      <c r="C167" s="5" t="s">
        <v>187</v>
      </c>
      <c r="D167" s="6">
        <v>43083.400694444441</v>
      </c>
      <c r="E167" s="5" t="s">
        <v>814</v>
      </c>
      <c r="F167" s="5" t="s">
        <v>814</v>
      </c>
      <c r="G167" s="5" t="s">
        <v>340</v>
      </c>
      <c r="T167" s="9"/>
      <c r="AO167" s="9"/>
      <c r="AP167" s="9"/>
      <c r="BP167" s="5">
        <v>7.84</v>
      </c>
      <c r="BR167" s="5">
        <v>52.7</v>
      </c>
      <c r="CG167" s="5">
        <v>23.62</v>
      </c>
      <c r="CI167" s="5">
        <v>14.2</v>
      </c>
    </row>
    <row r="168" spans="1:91" x14ac:dyDescent="0.25">
      <c r="A168" s="5" t="s">
        <v>338</v>
      </c>
      <c r="B168" s="5" t="s">
        <v>378</v>
      </c>
      <c r="C168" s="5" t="s">
        <v>187</v>
      </c>
      <c r="D168" s="6">
        <v>43083.412499999999</v>
      </c>
      <c r="E168" s="5" t="s">
        <v>815</v>
      </c>
      <c r="F168" s="5" t="s">
        <v>815</v>
      </c>
      <c r="G168" s="5" t="s">
        <v>343</v>
      </c>
      <c r="T168" s="9"/>
      <c r="AO168" s="9"/>
      <c r="AP168" s="9"/>
      <c r="BP168" s="5">
        <v>7.72</v>
      </c>
      <c r="BR168" s="5">
        <v>52.1</v>
      </c>
      <c r="CG168" s="5">
        <v>24.9</v>
      </c>
      <c r="CI168" s="5">
        <v>11.8</v>
      </c>
    </row>
    <row r="169" spans="1:91" s="2" customFormat="1" x14ac:dyDescent="0.25">
      <c r="D169" s="3"/>
      <c r="H169" s="2">
        <f>(H163-H165)/((H163+H165)/2)*100</f>
        <v>7.1428571428571423</v>
      </c>
      <c r="J169" s="2">
        <f>(J163-J165)/((J163+J165)/2)*100</f>
        <v>6.053268765133164</v>
      </c>
      <c r="T169" s="21">
        <f t="shared" ref="T169:CE169" si="104">(T163-T165)/((T163+T165)/2)*100</f>
        <v>23.056300268096503</v>
      </c>
      <c r="U169" s="2">
        <f t="shared" si="104"/>
        <v>13.067552602436322</v>
      </c>
      <c r="Y169" s="2">
        <f>(Y163-Y165)/((Y163+Y165)/2)*100</f>
        <v>-9.7560975609756095</v>
      </c>
      <c r="Z169" s="2">
        <f t="shared" si="104"/>
        <v>-9.7560975609756095</v>
      </c>
      <c r="AJ169" s="2">
        <f t="shared" si="104"/>
        <v>15.510204081632653</v>
      </c>
      <c r="AO169" s="21">
        <f t="shared" si="104"/>
        <v>24.453024453024451</v>
      </c>
      <c r="AP169" s="21">
        <f t="shared" si="104"/>
        <v>64</v>
      </c>
      <c r="AU169" s="2">
        <f t="shared" si="104"/>
        <v>3.3898305084745792</v>
      </c>
      <c r="BP169" s="2">
        <f t="shared" si="104"/>
        <v>-1.5037593984962485</v>
      </c>
      <c r="BR169" s="2">
        <f>(BR164-BR167)/((BR164+BR167)/2)*100</f>
        <v>0</v>
      </c>
      <c r="BZ169" s="2">
        <f t="shared" ref="BZ169:CR169" si="105">(BZ163-BZ165)/((BZ163+BZ165)/2)*100</f>
        <v>20.931639443436175</v>
      </c>
      <c r="CG169" s="2">
        <f>(CG164-CG167)/((CG164+CG167)/2)*100</f>
        <v>0</v>
      </c>
      <c r="CI169" s="2">
        <f>(CI164-CI167)/((CI164+CI167)/2)*100</f>
        <v>0</v>
      </c>
    </row>
    <row r="170" spans="1:91" x14ac:dyDescent="0.25">
      <c r="A170" s="5" t="s">
        <v>338</v>
      </c>
      <c r="B170" s="5" t="s">
        <v>380</v>
      </c>
      <c r="C170" s="5" t="s">
        <v>154</v>
      </c>
      <c r="D170" s="6">
        <v>43084.618750000001</v>
      </c>
      <c r="E170" s="5" t="s">
        <v>2442</v>
      </c>
      <c r="F170" s="5" t="s">
        <v>2442</v>
      </c>
      <c r="G170" s="5" t="s">
        <v>2409</v>
      </c>
      <c r="H170" s="9">
        <v>114</v>
      </c>
      <c r="I170" s="5" t="s">
        <v>157</v>
      </c>
      <c r="J170" s="5" t="s">
        <v>157</v>
      </c>
      <c r="K170" s="5" t="s">
        <v>163</v>
      </c>
      <c r="L170" s="5" t="s">
        <v>163</v>
      </c>
      <c r="M170" s="5" t="s">
        <v>163</v>
      </c>
      <c r="N170" s="5" t="s">
        <v>163</v>
      </c>
      <c r="O170" s="5" t="s">
        <v>159</v>
      </c>
      <c r="P170" s="5" t="s">
        <v>159</v>
      </c>
      <c r="Q170" s="5" t="s">
        <v>163</v>
      </c>
      <c r="S170" s="5" t="s">
        <v>701</v>
      </c>
      <c r="T170" s="5">
        <v>3.1</v>
      </c>
      <c r="U170" s="5">
        <v>4</v>
      </c>
      <c r="V170" s="5" t="s">
        <v>163</v>
      </c>
      <c r="W170" s="5" t="s">
        <v>163</v>
      </c>
      <c r="Y170" s="5" t="s">
        <v>699</v>
      </c>
      <c r="Z170" s="5" t="s">
        <v>699</v>
      </c>
      <c r="AA170" s="5" t="s">
        <v>159</v>
      </c>
      <c r="AB170" s="5" t="s">
        <v>159</v>
      </c>
      <c r="AE170" s="5" t="s">
        <v>165</v>
      </c>
      <c r="AF170" s="5" t="s">
        <v>163</v>
      </c>
      <c r="AG170" s="5" t="s">
        <v>163</v>
      </c>
      <c r="AH170" s="5" t="s">
        <v>163</v>
      </c>
      <c r="AI170" s="5" t="s">
        <v>163</v>
      </c>
      <c r="AJ170" s="5">
        <v>34520</v>
      </c>
      <c r="AL170" s="5" t="s">
        <v>159</v>
      </c>
      <c r="AM170" s="5" t="s">
        <v>159</v>
      </c>
      <c r="AO170" s="5">
        <v>52528</v>
      </c>
      <c r="AP170" s="5" t="s">
        <v>235</v>
      </c>
      <c r="AQ170" s="5" t="s">
        <v>165</v>
      </c>
      <c r="AR170" s="5" t="s">
        <v>167</v>
      </c>
      <c r="AU170" s="5" t="s">
        <v>167</v>
      </c>
      <c r="AV170" s="5" t="s">
        <v>159</v>
      </c>
      <c r="AW170" s="5" t="s">
        <v>159</v>
      </c>
      <c r="AY170" s="5" t="s">
        <v>159</v>
      </c>
      <c r="AZ170" s="5" t="s">
        <v>159</v>
      </c>
      <c r="BA170" s="5" t="s">
        <v>702</v>
      </c>
      <c r="BC170" s="5" t="s">
        <v>702</v>
      </c>
      <c r="BE170" s="5" t="s">
        <v>159</v>
      </c>
      <c r="BF170" s="5" t="s">
        <v>159</v>
      </c>
      <c r="BG170" s="5" t="s">
        <v>159</v>
      </c>
      <c r="BH170" s="5" t="s">
        <v>159</v>
      </c>
      <c r="BI170" s="5" t="s">
        <v>700</v>
      </c>
      <c r="BJ170" s="5" t="s">
        <v>175</v>
      </c>
      <c r="BK170" s="5" t="s">
        <v>200</v>
      </c>
      <c r="BL170" s="5" t="s">
        <v>201</v>
      </c>
      <c r="BP170" s="5">
        <v>8.1999999999999993</v>
      </c>
      <c r="BQ170" s="5" t="s">
        <v>179</v>
      </c>
      <c r="BS170" s="5" t="s">
        <v>198</v>
      </c>
      <c r="BT170" s="5" t="s">
        <v>198</v>
      </c>
      <c r="BW170" s="5" t="s">
        <v>163</v>
      </c>
      <c r="BX170" s="5" t="s">
        <v>163</v>
      </c>
      <c r="BZ170" s="5">
        <v>34056</v>
      </c>
      <c r="CB170" s="5" t="s">
        <v>174</v>
      </c>
      <c r="CD170" s="5" t="s">
        <v>175</v>
      </c>
      <c r="CJ170" s="5" t="s">
        <v>159</v>
      </c>
      <c r="CK170" s="5" t="s">
        <v>159</v>
      </c>
      <c r="CL170" s="5" t="s">
        <v>159</v>
      </c>
      <c r="CM170" s="5" t="s">
        <v>159</v>
      </c>
    </row>
    <row r="171" spans="1:91" x14ac:dyDescent="0.25">
      <c r="A171" s="5" t="s">
        <v>338</v>
      </c>
      <c r="B171" s="5" t="s">
        <v>380</v>
      </c>
      <c r="C171" s="5" t="s">
        <v>187</v>
      </c>
      <c r="D171" s="6">
        <v>43084.618750000001</v>
      </c>
      <c r="E171" s="5" t="s">
        <v>2442</v>
      </c>
      <c r="F171" s="5" t="s">
        <v>2442</v>
      </c>
      <c r="G171" s="5" t="s">
        <v>2409</v>
      </c>
      <c r="H171" s="9"/>
      <c r="BP171" s="5">
        <v>8.14</v>
      </c>
      <c r="BR171" s="5">
        <v>49.1</v>
      </c>
      <c r="CG171" s="5">
        <v>26.21</v>
      </c>
      <c r="CI171" s="5">
        <v>4.62</v>
      </c>
    </row>
    <row r="172" spans="1:91" x14ac:dyDescent="0.25">
      <c r="A172" s="5" t="s">
        <v>338</v>
      </c>
      <c r="B172" s="5" t="s">
        <v>380</v>
      </c>
      <c r="C172" s="5" t="s">
        <v>154</v>
      </c>
      <c r="D172" s="6">
        <v>43084.618750000001</v>
      </c>
      <c r="E172" s="5" t="s">
        <v>816</v>
      </c>
      <c r="F172" s="5" t="s">
        <v>816</v>
      </c>
      <c r="G172" s="5" t="s">
        <v>340</v>
      </c>
      <c r="H172" s="9">
        <v>93</v>
      </c>
      <c r="I172" s="5" t="s">
        <v>157</v>
      </c>
      <c r="J172" s="5" t="s">
        <v>157</v>
      </c>
      <c r="K172" s="5" t="s">
        <v>163</v>
      </c>
      <c r="L172" s="5" t="s">
        <v>163</v>
      </c>
      <c r="M172" s="5" t="s">
        <v>163</v>
      </c>
      <c r="N172" s="5" t="s">
        <v>163</v>
      </c>
      <c r="O172" s="5" t="s">
        <v>159</v>
      </c>
      <c r="P172" s="5" t="s">
        <v>159</v>
      </c>
      <c r="Q172" s="5" t="s">
        <v>163</v>
      </c>
      <c r="S172" s="5" t="s">
        <v>701</v>
      </c>
      <c r="T172" s="5">
        <v>2.6</v>
      </c>
      <c r="U172" s="5">
        <v>3.9</v>
      </c>
      <c r="V172" s="5" t="s">
        <v>163</v>
      </c>
      <c r="W172" s="5" t="s">
        <v>163</v>
      </c>
      <c r="Y172" s="5" t="s">
        <v>699</v>
      </c>
      <c r="Z172" s="5" t="s">
        <v>699</v>
      </c>
      <c r="AA172" s="5" t="s">
        <v>159</v>
      </c>
      <c r="AB172" s="5" t="s">
        <v>159</v>
      </c>
      <c r="AE172" s="5" t="s">
        <v>165</v>
      </c>
      <c r="AF172" s="5" t="s">
        <v>163</v>
      </c>
      <c r="AG172" s="5" t="s">
        <v>163</v>
      </c>
      <c r="AH172" s="5" t="s">
        <v>163</v>
      </c>
      <c r="AI172" s="5" t="s">
        <v>163</v>
      </c>
      <c r="AJ172" s="5">
        <v>34350</v>
      </c>
      <c r="AL172" s="5" t="s">
        <v>159</v>
      </c>
      <c r="AM172" s="5" t="s">
        <v>159</v>
      </c>
      <c r="AO172" s="5">
        <v>50506.6</v>
      </c>
      <c r="AP172" s="5" t="s">
        <v>235</v>
      </c>
      <c r="AQ172" s="5" t="s">
        <v>165</v>
      </c>
      <c r="AR172" s="5" t="s">
        <v>167</v>
      </c>
      <c r="AU172" s="5" t="s">
        <v>167</v>
      </c>
      <c r="AV172" s="5" t="s">
        <v>159</v>
      </c>
      <c r="AW172" s="5" t="s">
        <v>159</v>
      </c>
      <c r="AY172" s="5" t="s">
        <v>159</v>
      </c>
      <c r="AZ172" s="5" t="s">
        <v>159</v>
      </c>
      <c r="BA172" s="5" t="s">
        <v>702</v>
      </c>
      <c r="BC172" s="5" t="s">
        <v>702</v>
      </c>
      <c r="BE172" s="5" t="s">
        <v>159</v>
      </c>
      <c r="BF172" s="5" t="s">
        <v>159</v>
      </c>
      <c r="BG172" s="5" t="s">
        <v>159</v>
      </c>
      <c r="BH172" s="5" t="s">
        <v>159</v>
      </c>
      <c r="BI172" s="5" t="s">
        <v>700</v>
      </c>
      <c r="BJ172" s="5" t="s">
        <v>175</v>
      </c>
      <c r="BK172" s="5" t="s">
        <v>200</v>
      </c>
      <c r="BL172" s="5" t="s">
        <v>201</v>
      </c>
      <c r="BP172" s="5">
        <v>8.1999999999999993</v>
      </c>
      <c r="BQ172" s="5" t="s">
        <v>179</v>
      </c>
      <c r="BS172" s="5" t="s">
        <v>198</v>
      </c>
      <c r="BT172" s="5" t="s">
        <v>198</v>
      </c>
      <c r="BW172" s="5" t="s">
        <v>163</v>
      </c>
      <c r="BX172" s="5" t="s">
        <v>163</v>
      </c>
      <c r="BZ172" s="5">
        <v>34068</v>
      </c>
      <c r="CB172" s="5" t="s">
        <v>174</v>
      </c>
      <c r="CD172" s="5" t="s">
        <v>175</v>
      </c>
      <c r="CJ172" s="5" t="s">
        <v>159</v>
      </c>
      <c r="CK172" s="5" t="s">
        <v>159</v>
      </c>
      <c r="CL172" s="5" t="s">
        <v>159</v>
      </c>
      <c r="CM172" s="5" t="s">
        <v>159</v>
      </c>
    </row>
    <row r="173" spans="1:91" x14ac:dyDescent="0.25">
      <c r="A173" s="5" t="s">
        <v>338</v>
      </c>
      <c r="B173" s="5" t="s">
        <v>380</v>
      </c>
      <c r="C173" s="5" t="s">
        <v>154</v>
      </c>
      <c r="D173" s="6">
        <v>43084.632638888892</v>
      </c>
      <c r="E173" s="5" t="s">
        <v>817</v>
      </c>
      <c r="F173" s="5" t="s">
        <v>817</v>
      </c>
      <c r="G173" s="5" t="s">
        <v>343</v>
      </c>
      <c r="H173" s="9">
        <v>125</v>
      </c>
      <c r="I173" s="5" t="s">
        <v>157</v>
      </c>
      <c r="J173" s="5">
        <v>0.34399999999999997</v>
      </c>
      <c r="K173" s="5" t="s">
        <v>163</v>
      </c>
      <c r="L173" s="5" t="s">
        <v>163</v>
      </c>
      <c r="M173" s="5" t="s">
        <v>163</v>
      </c>
      <c r="N173" s="5" t="s">
        <v>163</v>
      </c>
      <c r="O173" s="5" t="s">
        <v>159</v>
      </c>
      <c r="P173" s="5" t="s">
        <v>159</v>
      </c>
      <c r="Q173" s="5" t="s">
        <v>163</v>
      </c>
      <c r="S173" s="5" t="s">
        <v>701</v>
      </c>
      <c r="T173" s="5">
        <v>3.2</v>
      </c>
      <c r="U173" s="5">
        <v>4.3</v>
      </c>
      <c r="V173" s="5" t="s">
        <v>163</v>
      </c>
      <c r="W173" s="5" t="s">
        <v>163</v>
      </c>
      <c r="Y173" s="5" t="s">
        <v>699</v>
      </c>
      <c r="Z173" s="5" t="s">
        <v>699</v>
      </c>
      <c r="AA173" s="5" t="s">
        <v>159</v>
      </c>
      <c r="AB173" s="5" t="s">
        <v>159</v>
      </c>
      <c r="AE173" s="5" t="s">
        <v>165</v>
      </c>
      <c r="AF173" s="5" t="s">
        <v>163</v>
      </c>
      <c r="AG173" s="5" t="s">
        <v>163</v>
      </c>
      <c r="AH173" s="5" t="s">
        <v>163</v>
      </c>
      <c r="AI173" s="5" t="s">
        <v>163</v>
      </c>
      <c r="AJ173" s="5">
        <v>35840</v>
      </c>
      <c r="AL173" s="5" t="s">
        <v>159</v>
      </c>
      <c r="AM173" s="5" t="s">
        <v>159</v>
      </c>
      <c r="AO173" s="5">
        <v>53741.3</v>
      </c>
      <c r="AP173" s="5">
        <v>260</v>
      </c>
      <c r="AQ173" s="5" t="s">
        <v>165</v>
      </c>
      <c r="AR173" s="5" t="s">
        <v>167</v>
      </c>
      <c r="AU173" s="5" t="s">
        <v>167</v>
      </c>
      <c r="AV173" s="5" t="s">
        <v>159</v>
      </c>
      <c r="AW173" s="5" t="s">
        <v>159</v>
      </c>
      <c r="AY173" s="5" t="s">
        <v>159</v>
      </c>
      <c r="AZ173" s="5" t="s">
        <v>159</v>
      </c>
      <c r="BA173" s="5" t="s">
        <v>702</v>
      </c>
      <c r="BC173" s="5" t="s">
        <v>702</v>
      </c>
      <c r="BE173" s="5" t="s">
        <v>159</v>
      </c>
      <c r="BF173" s="5" t="s">
        <v>159</v>
      </c>
      <c r="BG173" s="5" t="s">
        <v>159</v>
      </c>
      <c r="BH173" s="5" t="s">
        <v>159</v>
      </c>
      <c r="BI173" s="5" t="s">
        <v>700</v>
      </c>
      <c r="BJ173" s="5">
        <v>2E-3</v>
      </c>
      <c r="BK173" s="5">
        <v>0.24</v>
      </c>
      <c r="BL173" s="5" t="s">
        <v>201</v>
      </c>
      <c r="BP173" s="5">
        <v>8.1999999999999993</v>
      </c>
      <c r="BQ173" s="5" t="s">
        <v>179</v>
      </c>
      <c r="BS173" s="5" t="s">
        <v>198</v>
      </c>
      <c r="BT173" s="5" t="s">
        <v>198</v>
      </c>
      <c r="BW173" s="5" t="s">
        <v>163</v>
      </c>
      <c r="BX173" s="5" t="s">
        <v>163</v>
      </c>
      <c r="BZ173" s="5">
        <v>49443</v>
      </c>
      <c r="CB173" s="5" t="s">
        <v>174</v>
      </c>
      <c r="CD173" s="5" t="s">
        <v>175</v>
      </c>
      <c r="CJ173" s="5" t="s">
        <v>159</v>
      </c>
      <c r="CK173" s="5" t="s">
        <v>159</v>
      </c>
      <c r="CL173" s="5" t="s">
        <v>159</v>
      </c>
      <c r="CM173" s="5">
        <v>0.26700000000000002</v>
      </c>
    </row>
    <row r="174" spans="1:91" x14ac:dyDescent="0.25">
      <c r="A174" s="5" t="s">
        <v>338</v>
      </c>
      <c r="B174" s="5" t="s">
        <v>380</v>
      </c>
      <c r="C174" s="5" t="s">
        <v>187</v>
      </c>
      <c r="D174" s="6">
        <v>43084.618750000001</v>
      </c>
      <c r="E174" s="5" t="s">
        <v>816</v>
      </c>
      <c r="F174" s="5" t="s">
        <v>816</v>
      </c>
      <c r="G174" s="5" t="s">
        <v>340</v>
      </c>
      <c r="H174" s="9"/>
      <c r="BP174" s="5">
        <v>8.14</v>
      </c>
      <c r="BR174" s="5">
        <v>49.1</v>
      </c>
      <c r="CG174" s="5">
        <v>26.21</v>
      </c>
      <c r="CI174" s="5">
        <v>4.62</v>
      </c>
    </row>
    <row r="175" spans="1:91" x14ac:dyDescent="0.25">
      <c r="A175" s="5" t="s">
        <v>338</v>
      </c>
      <c r="B175" s="5" t="s">
        <v>380</v>
      </c>
      <c r="C175" s="5" t="s">
        <v>187</v>
      </c>
      <c r="D175" s="6">
        <v>43084.632638888892</v>
      </c>
      <c r="E175" s="5" t="s">
        <v>817</v>
      </c>
      <c r="F175" s="5" t="s">
        <v>817</v>
      </c>
      <c r="G175" s="5" t="s">
        <v>343</v>
      </c>
      <c r="H175" s="9"/>
      <c r="BP175" s="5">
        <v>7.98</v>
      </c>
      <c r="BR175" s="5">
        <v>52.7</v>
      </c>
      <c r="CG175" s="5">
        <v>26.03</v>
      </c>
      <c r="CI175" s="5">
        <v>4.37</v>
      </c>
    </row>
    <row r="176" spans="1:91" s="2" customFormat="1" x14ac:dyDescent="0.25">
      <c r="D176" s="3"/>
      <c r="H176" s="21">
        <f>(H170-H172)/((H170+H172)/2)*100</f>
        <v>20.289855072463769</v>
      </c>
      <c r="T176" s="2">
        <f t="shared" ref="T176:CE176" si="106">(T170-T172)/((T170+T172)/2)*100</f>
        <v>17.543859649122805</v>
      </c>
      <c r="U176" s="2">
        <f t="shared" si="106"/>
        <v>2.5316455696202551</v>
      </c>
      <c r="AJ176" s="2">
        <f t="shared" si="106"/>
        <v>0.49368375199651521</v>
      </c>
      <c r="AO176" s="2">
        <f t="shared" si="106"/>
        <v>3.923730475005486</v>
      </c>
      <c r="BP176" s="2">
        <f t="shared" si="106"/>
        <v>0</v>
      </c>
      <c r="BR176" s="2">
        <f>(BR171-BR174)/((BR171+BR174)/2)*100</f>
        <v>0</v>
      </c>
      <c r="BZ176" s="2">
        <f t="shared" ref="BZ176:CR176" si="107">(BZ170-BZ172)/((BZ170+BZ172)/2)*100</f>
        <v>-3.5229874933943986E-2</v>
      </c>
      <c r="CG176" s="2">
        <f>(CG171-CG174)/((CG171+CG174)/2)*100</f>
        <v>0</v>
      </c>
      <c r="CI176" s="2">
        <f>(CI171-CI174)/((CI171+CI174)/2)*100</f>
        <v>0</v>
      </c>
    </row>
    <row r="177" spans="1:91" x14ac:dyDescent="0.25">
      <c r="A177" s="5" t="s">
        <v>338</v>
      </c>
      <c r="B177" s="5" t="s">
        <v>385</v>
      </c>
      <c r="C177" s="5" t="s">
        <v>154</v>
      </c>
      <c r="D177" s="6">
        <v>43082.361805555556</v>
      </c>
      <c r="E177" s="5" t="s">
        <v>2443</v>
      </c>
      <c r="F177" s="5" t="s">
        <v>2443</v>
      </c>
      <c r="G177" s="5" t="s">
        <v>2409</v>
      </c>
      <c r="H177" s="5" t="s">
        <v>351</v>
      </c>
      <c r="I177" s="5">
        <v>38</v>
      </c>
      <c r="J177" s="5">
        <v>45</v>
      </c>
      <c r="K177" s="5" t="s">
        <v>163</v>
      </c>
      <c r="L177" s="5" t="s">
        <v>163</v>
      </c>
      <c r="M177" s="5">
        <v>2.8999999999999998E-3</v>
      </c>
      <c r="N177" s="5">
        <v>4.4000000000000003E-3</v>
      </c>
      <c r="O177" s="5">
        <v>3.2000000000000001E-2</v>
      </c>
      <c r="P177" s="5">
        <v>4.2000000000000003E-2</v>
      </c>
      <c r="Q177" s="5">
        <v>5.0000000000000001E-3</v>
      </c>
      <c r="S177" s="5">
        <v>5.7</v>
      </c>
      <c r="T177" s="5">
        <v>0.32</v>
      </c>
      <c r="U177" s="5">
        <v>0.34499999999999997</v>
      </c>
      <c r="V177" s="5" t="s">
        <v>163</v>
      </c>
      <c r="W177" s="5" t="s">
        <v>163</v>
      </c>
      <c r="Y177" s="5" t="s">
        <v>164</v>
      </c>
      <c r="Z177" s="5" t="s">
        <v>164</v>
      </c>
      <c r="AA177" s="5" t="s">
        <v>159</v>
      </c>
      <c r="AB177" s="5" t="s">
        <v>159</v>
      </c>
      <c r="AE177" s="5" t="s">
        <v>165</v>
      </c>
      <c r="AF177" s="5">
        <v>0.1331</v>
      </c>
      <c r="AG177" s="5">
        <v>0.16980000000000001</v>
      </c>
      <c r="AH177" s="5" t="s">
        <v>163</v>
      </c>
      <c r="AI177" s="5" t="s">
        <v>163</v>
      </c>
      <c r="AJ177" s="5">
        <v>3080</v>
      </c>
      <c r="AL177" s="5" t="s">
        <v>159</v>
      </c>
      <c r="AM177" s="5" t="s">
        <v>159</v>
      </c>
      <c r="AO177" s="5">
        <v>5106.1000000000004</v>
      </c>
      <c r="AP177" s="5" t="s">
        <v>235</v>
      </c>
      <c r="AQ177" s="5" t="s">
        <v>165</v>
      </c>
      <c r="AR177" s="5">
        <v>4</v>
      </c>
      <c r="AU177" s="5">
        <v>4.3</v>
      </c>
      <c r="AV177" s="5" t="s">
        <v>159</v>
      </c>
      <c r="AW177" s="5" t="s">
        <v>159</v>
      </c>
      <c r="AY177" s="5">
        <v>2.8</v>
      </c>
      <c r="AZ177" s="5">
        <v>2.8</v>
      </c>
      <c r="BA177" s="5" t="s">
        <v>702</v>
      </c>
      <c r="BC177" s="5" t="s">
        <v>702</v>
      </c>
      <c r="BE177" s="5" t="s">
        <v>159</v>
      </c>
      <c r="BF177" s="5" t="s">
        <v>159</v>
      </c>
      <c r="BG177" s="5">
        <v>5.8999999999999997E-2</v>
      </c>
      <c r="BH177" s="5">
        <v>8.1000000000000003E-2</v>
      </c>
      <c r="BI177" s="5">
        <v>0.85</v>
      </c>
      <c r="BJ177" s="5" t="s">
        <v>175</v>
      </c>
      <c r="BK177" s="5" t="s">
        <v>200</v>
      </c>
      <c r="BL177" s="5" t="s">
        <v>201</v>
      </c>
      <c r="BP177" s="5">
        <v>5.2</v>
      </c>
      <c r="BQ177" s="5" t="s">
        <v>179</v>
      </c>
      <c r="BS177" s="5" t="s">
        <v>198</v>
      </c>
      <c r="BT177" s="5" t="s">
        <v>198</v>
      </c>
      <c r="BW177" s="5">
        <v>7.4000000000000003E-3</v>
      </c>
      <c r="BX177" s="5">
        <v>9.4000000000000004E-3</v>
      </c>
      <c r="BZ177" s="5">
        <v>3219</v>
      </c>
      <c r="CB177" s="5" t="s">
        <v>174</v>
      </c>
      <c r="CD177" s="5" t="s">
        <v>175</v>
      </c>
      <c r="CJ177" s="5" t="s">
        <v>159</v>
      </c>
      <c r="CK177" s="5" t="s">
        <v>159</v>
      </c>
      <c r="CL177" s="5">
        <v>0.2</v>
      </c>
      <c r="CM177" s="5">
        <v>0.249</v>
      </c>
    </row>
    <row r="178" spans="1:91" x14ac:dyDescent="0.25">
      <c r="A178" s="5" t="s">
        <v>338</v>
      </c>
      <c r="B178" s="5" t="s">
        <v>385</v>
      </c>
      <c r="C178" s="5" t="s">
        <v>187</v>
      </c>
      <c r="D178" s="6">
        <v>43082.361805555556</v>
      </c>
      <c r="E178" s="5" t="s">
        <v>2443</v>
      </c>
      <c r="F178" s="5" t="s">
        <v>2443</v>
      </c>
      <c r="G178" s="5" t="s">
        <v>2409</v>
      </c>
      <c r="BP178" s="5">
        <v>7.64</v>
      </c>
      <c r="BR178" s="5">
        <v>156.9</v>
      </c>
      <c r="CG178" s="5">
        <v>24.73</v>
      </c>
      <c r="CI178" s="5">
        <v>11.2</v>
      </c>
    </row>
    <row r="179" spans="1:91" x14ac:dyDescent="0.25">
      <c r="A179" s="5" t="s">
        <v>338</v>
      </c>
      <c r="B179" s="5" t="s">
        <v>385</v>
      </c>
      <c r="C179" s="5" t="s">
        <v>154</v>
      </c>
      <c r="D179" s="6">
        <v>43082.361805555556</v>
      </c>
      <c r="E179" s="5" t="s">
        <v>818</v>
      </c>
      <c r="F179" s="5" t="s">
        <v>818</v>
      </c>
      <c r="G179" s="5" t="s">
        <v>340</v>
      </c>
      <c r="H179" s="5" t="s">
        <v>351</v>
      </c>
      <c r="I179" s="5">
        <v>39</v>
      </c>
      <c r="J179" s="5">
        <v>45</v>
      </c>
      <c r="K179" s="5" t="s">
        <v>163</v>
      </c>
      <c r="L179" s="5" t="s">
        <v>163</v>
      </c>
      <c r="M179" s="5">
        <v>3.5999999999999999E-3</v>
      </c>
      <c r="N179" s="5">
        <v>3.5999999999999999E-3</v>
      </c>
      <c r="O179" s="5">
        <v>3.4000000000000002E-2</v>
      </c>
      <c r="P179" s="5">
        <v>3.9E-2</v>
      </c>
      <c r="Q179" s="5">
        <v>4.1999999999999997E-3</v>
      </c>
      <c r="S179" s="5">
        <v>6.8</v>
      </c>
      <c r="T179" s="5">
        <v>0.32600000000000001</v>
      </c>
      <c r="U179" s="5">
        <v>0.38600000000000001</v>
      </c>
      <c r="V179" s="5" t="s">
        <v>163</v>
      </c>
      <c r="W179" s="5" t="s">
        <v>163</v>
      </c>
      <c r="Y179" s="5" t="s">
        <v>699</v>
      </c>
      <c r="Z179" s="5" t="s">
        <v>699</v>
      </c>
      <c r="AA179" s="5" t="s">
        <v>159</v>
      </c>
      <c r="AB179" s="5" t="s">
        <v>159</v>
      </c>
      <c r="AE179" s="5" t="s">
        <v>165</v>
      </c>
      <c r="AF179" s="5">
        <v>0.1389</v>
      </c>
      <c r="AG179" s="5">
        <v>0.15959999999999999</v>
      </c>
      <c r="AH179" s="5" t="s">
        <v>163</v>
      </c>
      <c r="AI179" s="5" t="s">
        <v>163</v>
      </c>
      <c r="AJ179" s="5">
        <v>4310</v>
      </c>
      <c r="AL179" s="5" t="s">
        <v>159</v>
      </c>
      <c r="AM179" s="5" t="s">
        <v>159</v>
      </c>
      <c r="AO179" s="5">
        <v>5382.7</v>
      </c>
      <c r="AP179" s="5" t="s">
        <v>235</v>
      </c>
      <c r="AQ179" s="5" t="s">
        <v>165</v>
      </c>
      <c r="AR179" s="5">
        <v>3.7</v>
      </c>
      <c r="AU179" s="5">
        <v>4.2</v>
      </c>
      <c r="AV179" s="5" t="s">
        <v>159</v>
      </c>
      <c r="AW179" s="5" t="s">
        <v>159</v>
      </c>
      <c r="AY179" s="5">
        <v>2.7</v>
      </c>
      <c r="AZ179" s="5">
        <v>2.7</v>
      </c>
      <c r="BA179" s="5" t="s">
        <v>702</v>
      </c>
      <c r="BC179" s="5" t="s">
        <v>702</v>
      </c>
      <c r="BE179" s="5" t="s">
        <v>159</v>
      </c>
      <c r="BF179" s="5" t="s">
        <v>159</v>
      </c>
      <c r="BG179" s="5">
        <v>6.3E-2</v>
      </c>
      <c r="BH179" s="5">
        <v>7.6999999999999999E-2</v>
      </c>
      <c r="BI179" s="5">
        <v>0.95</v>
      </c>
      <c r="BJ179" s="5">
        <v>2E-3</v>
      </c>
      <c r="BK179" s="5" t="s">
        <v>200</v>
      </c>
      <c r="BL179" s="5" t="s">
        <v>201</v>
      </c>
      <c r="BP179" s="5">
        <v>5.3</v>
      </c>
      <c r="BQ179" s="5" t="s">
        <v>179</v>
      </c>
      <c r="BS179" s="5" t="s">
        <v>198</v>
      </c>
      <c r="BT179" s="5" t="s">
        <v>198</v>
      </c>
      <c r="BW179" s="5">
        <v>7.4999999999999997E-3</v>
      </c>
      <c r="BX179" s="5">
        <v>1.12E-2</v>
      </c>
      <c r="BZ179" s="5">
        <v>3491</v>
      </c>
      <c r="CB179" s="5" t="s">
        <v>174</v>
      </c>
      <c r="CD179" s="5" t="s">
        <v>175</v>
      </c>
      <c r="CJ179" s="5" t="s">
        <v>159</v>
      </c>
      <c r="CK179" s="5" t="s">
        <v>159</v>
      </c>
      <c r="CL179" s="5">
        <v>0.192</v>
      </c>
      <c r="CM179" s="5">
        <v>0.223</v>
      </c>
    </row>
    <row r="180" spans="1:91" x14ac:dyDescent="0.25">
      <c r="A180" s="5" t="s">
        <v>338</v>
      </c>
      <c r="B180" s="5" t="s">
        <v>385</v>
      </c>
      <c r="C180" s="5" t="s">
        <v>154</v>
      </c>
      <c r="D180" s="6">
        <v>43082.37777777778</v>
      </c>
      <c r="E180" s="5" t="s">
        <v>819</v>
      </c>
      <c r="F180" s="5" t="s">
        <v>819</v>
      </c>
      <c r="G180" s="5" t="s">
        <v>343</v>
      </c>
      <c r="H180" s="5" t="s">
        <v>351</v>
      </c>
      <c r="I180" s="5">
        <v>38</v>
      </c>
      <c r="J180" s="5">
        <v>47</v>
      </c>
      <c r="K180" s="5" t="s">
        <v>163</v>
      </c>
      <c r="L180" s="5" t="s">
        <v>163</v>
      </c>
      <c r="M180" s="5">
        <v>2.8999999999999998E-3</v>
      </c>
      <c r="N180" s="5">
        <v>3.2000000000000002E-3</v>
      </c>
      <c r="O180" s="5">
        <v>3.4000000000000002E-2</v>
      </c>
      <c r="P180" s="5">
        <v>3.5000000000000003E-2</v>
      </c>
      <c r="Q180" s="5">
        <v>6.4999999999999997E-3</v>
      </c>
      <c r="S180" s="5">
        <v>7.1</v>
      </c>
      <c r="T180" s="5">
        <v>0.33600000000000002</v>
      </c>
      <c r="U180" s="5">
        <v>0.39</v>
      </c>
      <c r="V180" s="5" t="s">
        <v>163</v>
      </c>
      <c r="W180" s="5" t="s">
        <v>163</v>
      </c>
      <c r="Y180" s="5">
        <v>4.2</v>
      </c>
      <c r="Z180" s="5">
        <v>4.2</v>
      </c>
      <c r="AA180" s="5" t="s">
        <v>159</v>
      </c>
      <c r="AB180" s="5" t="s">
        <v>159</v>
      </c>
      <c r="AE180" s="5" t="s">
        <v>165</v>
      </c>
      <c r="AF180" s="5">
        <v>0.14019999999999999</v>
      </c>
      <c r="AG180" s="5">
        <v>0.15329999999999999</v>
      </c>
      <c r="AH180" s="5" t="s">
        <v>163</v>
      </c>
      <c r="AI180" s="5" t="s">
        <v>163</v>
      </c>
      <c r="AJ180" s="5">
        <v>3990</v>
      </c>
      <c r="AL180" s="5" t="s">
        <v>159</v>
      </c>
      <c r="AM180" s="5" t="s">
        <v>159</v>
      </c>
      <c r="AO180" s="5">
        <v>4989.1000000000004</v>
      </c>
      <c r="AP180" s="5" t="s">
        <v>235</v>
      </c>
      <c r="AQ180" s="5" t="s">
        <v>165</v>
      </c>
      <c r="AR180" s="5">
        <v>3.5</v>
      </c>
      <c r="AU180" s="5">
        <v>3.7</v>
      </c>
      <c r="AV180" s="5" t="s">
        <v>159</v>
      </c>
      <c r="AW180" s="5" t="s">
        <v>159</v>
      </c>
      <c r="AY180" s="5">
        <v>2.6</v>
      </c>
      <c r="AZ180" s="5">
        <v>2.7</v>
      </c>
      <c r="BA180" s="5" t="s">
        <v>702</v>
      </c>
      <c r="BC180" s="5" t="s">
        <v>702</v>
      </c>
      <c r="BE180" s="5" t="s">
        <v>159</v>
      </c>
      <c r="BF180" s="5" t="s">
        <v>159</v>
      </c>
      <c r="BG180" s="5">
        <v>6.3E-2</v>
      </c>
      <c r="BH180" s="5">
        <v>7.1999999999999995E-2</v>
      </c>
      <c r="BI180" s="5">
        <v>1.3</v>
      </c>
      <c r="BJ180" s="5" t="s">
        <v>175</v>
      </c>
      <c r="BK180" s="5" t="s">
        <v>200</v>
      </c>
      <c r="BL180" s="5">
        <v>6.65</v>
      </c>
      <c r="BP180" s="5">
        <v>5.3</v>
      </c>
      <c r="BQ180" s="5" t="s">
        <v>179</v>
      </c>
      <c r="BS180" s="5" t="s">
        <v>198</v>
      </c>
      <c r="BT180" s="5" t="s">
        <v>198</v>
      </c>
      <c r="BW180" s="5">
        <v>8.6E-3</v>
      </c>
      <c r="BX180" s="5">
        <v>8.8999999999999999E-3</v>
      </c>
      <c r="BZ180" s="5">
        <v>3450</v>
      </c>
      <c r="CB180" s="5" t="s">
        <v>174</v>
      </c>
      <c r="CD180" s="5" t="s">
        <v>175</v>
      </c>
      <c r="CJ180" s="5" t="s">
        <v>159</v>
      </c>
      <c r="CK180" s="5" t="s">
        <v>159</v>
      </c>
      <c r="CL180" s="5">
        <v>0.21</v>
      </c>
      <c r="CM180" s="5">
        <v>0.27</v>
      </c>
    </row>
    <row r="181" spans="1:91" x14ac:dyDescent="0.25">
      <c r="A181" s="5" t="s">
        <v>338</v>
      </c>
      <c r="B181" s="5" t="s">
        <v>385</v>
      </c>
      <c r="C181" s="5" t="s">
        <v>187</v>
      </c>
      <c r="D181" s="6">
        <v>43082.361805555556</v>
      </c>
      <c r="E181" s="5" t="s">
        <v>818</v>
      </c>
      <c r="F181" s="5" t="s">
        <v>818</v>
      </c>
      <c r="G181" s="5" t="s">
        <v>340</v>
      </c>
      <c r="BP181" s="5">
        <v>7.64</v>
      </c>
      <c r="BR181" s="5">
        <v>156.9</v>
      </c>
      <c r="CG181" s="5">
        <v>24.73</v>
      </c>
      <c r="CI181" s="5">
        <v>11.2</v>
      </c>
    </row>
    <row r="182" spans="1:91" x14ac:dyDescent="0.25">
      <c r="A182" s="5" t="s">
        <v>338</v>
      </c>
      <c r="B182" s="5" t="s">
        <v>385</v>
      </c>
      <c r="C182" s="5" t="s">
        <v>187</v>
      </c>
      <c r="D182" s="6">
        <v>43082.37777777778</v>
      </c>
      <c r="E182" s="5" t="s">
        <v>819</v>
      </c>
      <c r="F182" s="5" t="s">
        <v>819</v>
      </c>
      <c r="G182" s="5" t="s">
        <v>343</v>
      </c>
      <c r="BP182" s="5">
        <v>7.91</v>
      </c>
      <c r="BR182" s="5">
        <v>155.4</v>
      </c>
      <c r="CG182" s="5">
        <v>24.18</v>
      </c>
      <c r="CI182" s="5">
        <v>9.6999999999999993</v>
      </c>
    </row>
    <row r="183" spans="1:91" s="2" customFormat="1" x14ac:dyDescent="0.25">
      <c r="D183" s="3"/>
      <c r="J183" s="2">
        <f>(J177-J179)/((J177+J179)/2)*100</f>
        <v>0</v>
      </c>
      <c r="T183" s="2">
        <f t="shared" ref="T183:CE183" si="108">(T177-T179)/((T177+T179)/2)*100</f>
        <v>-1.8575851393188871</v>
      </c>
      <c r="U183" s="2">
        <f t="shared" si="108"/>
        <v>-11.21751025991793</v>
      </c>
      <c r="AJ183" s="2">
        <f t="shared" si="108"/>
        <v>-33.288227334235451</v>
      </c>
      <c r="AO183" s="2">
        <f t="shared" si="108"/>
        <v>-5.2741972389596423</v>
      </c>
      <c r="AU183" s="2">
        <f t="shared" si="108"/>
        <v>2.3529411764705799</v>
      </c>
      <c r="BP183" s="2">
        <f t="shared" si="108"/>
        <v>-1.904761904761898</v>
      </c>
      <c r="BR183" s="2">
        <f>(BR178-BR181)/((BR178+BR181)/2)*100</f>
        <v>0</v>
      </c>
      <c r="BW183" s="2">
        <f t="shared" ref="BW183" si="109">(BW177-BW179)/((BW177+BW179)/2)*100</f>
        <v>-1.3422818791946227</v>
      </c>
      <c r="BX183" s="2">
        <f t="shared" ref="BX183" si="110">(BX177-BX179)/((BX177+BX179)/2)*100</f>
        <v>-17.475728155339802</v>
      </c>
      <c r="BZ183" s="2">
        <f t="shared" ref="BZ183:CR183" si="111">(BZ177-BZ179)/((BZ177+BZ179)/2)*100</f>
        <v>-8.1073025335320423</v>
      </c>
      <c r="CG183" s="2">
        <f>(CG178-CG181)/((CG178+CG181)/2)*100</f>
        <v>0</v>
      </c>
      <c r="CI183" s="2">
        <f>(CI178-CI181)/((CI178+CI181)/2)*100</f>
        <v>0</v>
      </c>
    </row>
    <row r="184" spans="1:91" x14ac:dyDescent="0.25">
      <c r="A184" s="5" t="s">
        <v>338</v>
      </c>
      <c r="B184" s="5" t="s">
        <v>391</v>
      </c>
      <c r="C184" s="5" t="s">
        <v>154</v>
      </c>
      <c r="D184" s="6">
        <v>43075.441666666666</v>
      </c>
      <c r="E184" s="5" t="s">
        <v>2444</v>
      </c>
      <c r="F184" s="5" t="s">
        <v>2444</v>
      </c>
      <c r="G184" s="5" t="s">
        <v>2409</v>
      </c>
      <c r="H184" s="5">
        <v>127</v>
      </c>
      <c r="I184" s="5" t="s">
        <v>157</v>
      </c>
      <c r="J184" s="5">
        <v>0.23</v>
      </c>
      <c r="K184" s="5" t="s">
        <v>163</v>
      </c>
      <c r="L184" s="5" t="s">
        <v>163</v>
      </c>
      <c r="M184" s="5" t="s">
        <v>163</v>
      </c>
      <c r="N184" s="5" t="s">
        <v>163</v>
      </c>
      <c r="O184" s="5" t="s">
        <v>159</v>
      </c>
      <c r="P184" s="5" t="s">
        <v>159</v>
      </c>
      <c r="Q184" s="5" t="s">
        <v>163</v>
      </c>
      <c r="S184" s="5" t="s">
        <v>701</v>
      </c>
      <c r="T184" s="5">
        <v>3.1</v>
      </c>
      <c r="U184" s="5">
        <v>5</v>
      </c>
      <c r="V184" s="5" t="s">
        <v>163</v>
      </c>
      <c r="W184" s="5" t="s">
        <v>163</v>
      </c>
      <c r="Y184" s="5" t="s">
        <v>699</v>
      </c>
      <c r="Z184" s="5" t="s">
        <v>699</v>
      </c>
      <c r="AA184" s="5" t="s">
        <v>159</v>
      </c>
      <c r="AB184" s="5" t="s">
        <v>159</v>
      </c>
      <c r="AE184" s="5" t="s">
        <v>165</v>
      </c>
      <c r="AF184" s="5" t="s">
        <v>163</v>
      </c>
      <c r="AG184" s="5" t="s">
        <v>163</v>
      </c>
      <c r="AH184" s="5" t="s">
        <v>163</v>
      </c>
      <c r="AI184" s="5" t="s">
        <v>163</v>
      </c>
      <c r="AJ184" s="5">
        <v>34880</v>
      </c>
      <c r="AL184" s="5" t="s">
        <v>159</v>
      </c>
      <c r="AM184" s="5" t="s">
        <v>159</v>
      </c>
      <c r="AO184" s="5">
        <v>59080</v>
      </c>
      <c r="AP184" s="5">
        <v>1700</v>
      </c>
      <c r="AQ184" s="5" t="s">
        <v>165</v>
      </c>
      <c r="AR184" s="5" t="s">
        <v>167</v>
      </c>
      <c r="AU184" s="5">
        <v>0.42</v>
      </c>
      <c r="AV184" s="5" t="s">
        <v>159</v>
      </c>
      <c r="AW184" s="5" t="s">
        <v>159</v>
      </c>
      <c r="AY184" s="5" t="s">
        <v>159</v>
      </c>
      <c r="AZ184" s="5" t="s">
        <v>159</v>
      </c>
      <c r="BA184" s="5" t="s">
        <v>702</v>
      </c>
      <c r="BC184" s="5" t="s">
        <v>702</v>
      </c>
      <c r="BE184" s="5" t="s">
        <v>159</v>
      </c>
      <c r="BF184" s="5">
        <v>1.2E-2</v>
      </c>
      <c r="BG184" s="5" t="s">
        <v>159</v>
      </c>
      <c r="BH184" s="5" t="s">
        <v>159</v>
      </c>
      <c r="BI184" s="5" t="s">
        <v>700</v>
      </c>
      <c r="BJ184" s="5">
        <v>5.0000000000000001E-3</v>
      </c>
      <c r="BK184" s="5" t="s">
        <v>200</v>
      </c>
      <c r="BL184" s="5" t="s">
        <v>201</v>
      </c>
      <c r="BP184" s="5">
        <v>8</v>
      </c>
      <c r="BQ184" s="5" t="s">
        <v>179</v>
      </c>
      <c r="BS184" s="5" t="s">
        <v>198</v>
      </c>
      <c r="BT184" s="5" t="s">
        <v>198</v>
      </c>
      <c r="BW184" s="5" t="s">
        <v>163</v>
      </c>
      <c r="BX184" s="5" t="s">
        <v>163</v>
      </c>
      <c r="BZ184" s="5">
        <v>30565</v>
      </c>
      <c r="CB184" s="5" t="s">
        <v>174</v>
      </c>
      <c r="CD184" s="5" t="s">
        <v>175</v>
      </c>
      <c r="CJ184" s="5" t="s">
        <v>159</v>
      </c>
      <c r="CK184" s="5" t="s">
        <v>159</v>
      </c>
      <c r="CL184" s="5" t="s">
        <v>159</v>
      </c>
      <c r="CM184" s="5">
        <v>4.5999999999999999E-2</v>
      </c>
    </row>
    <row r="185" spans="1:91" x14ac:dyDescent="0.25">
      <c r="A185" s="5" t="s">
        <v>338</v>
      </c>
      <c r="B185" s="5" t="s">
        <v>391</v>
      </c>
      <c r="C185" s="5" t="s">
        <v>187</v>
      </c>
      <c r="D185" s="6">
        <v>43075.441666666666</v>
      </c>
      <c r="E185" s="5" t="s">
        <v>2444</v>
      </c>
      <c r="F185" s="5" t="s">
        <v>2444</v>
      </c>
      <c r="G185" s="5" t="s">
        <v>2409</v>
      </c>
      <c r="BP185" s="5">
        <v>8.01</v>
      </c>
      <c r="BR185" s="5">
        <v>60.5</v>
      </c>
      <c r="CG185" s="5">
        <v>24.12</v>
      </c>
      <c r="CI185" s="5">
        <v>3.78</v>
      </c>
    </row>
    <row r="186" spans="1:91" x14ac:dyDescent="0.25">
      <c r="A186" s="5" t="s">
        <v>338</v>
      </c>
      <c r="B186" s="5" t="s">
        <v>391</v>
      </c>
      <c r="C186" s="5" t="s">
        <v>154</v>
      </c>
      <c r="D186" s="6">
        <v>43075.441666666666</v>
      </c>
      <c r="E186" s="5" t="s">
        <v>820</v>
      </c>
      <c r="F186" s="5" t="s">
        <v>820</v>
      </c>
      <c r="G186" s="5" t="s">
        <v>340</v>
      </c>
      <c r="H186" s="5">
        <v>131</v>
      </c>
      <c r="I186" s="5" t="s">
        <v>157</v>
      </c>
      <c r="J186" s="5">
        <v>0.193</v>
      </c>
      <c r="K186" s="5" t="s">
        <v>163</v>
      </c>
      <c r="L186" s="5" t="s">
        <v>163</v>
      </c>
      <c r="M186" s="5" t="s">
        <v>163</v>
      </c>
      <c r="N186" s="5" t="s">
        <v>163</v>
      </c>
      <c r="O186" s="5" t="s">
        <v>159</v>
      </c>
      <c r="P186" s="5" t="s">
        <v>159</v>
      </c>
      <c r="Q186" s="5" t="s">
        <v>163</v>
      </c>
      <c r="S186" s="5" t="s">
        <v>701</v>
      </c>
      <c r="T186" s="5">
        <v>3.4</v>
      </c>
      <c r="U186" s="5">
        <v>5.0999999999999996</v>
      </c>
      <c r="V186" s="5" t="s">
        <v>163</v>
      </c>
      <c r="W186" s="5" t="s">
        <v>163</v>
      </c>
      <c r="Y186" s="5" t="s">
        <v>699</v>
      </c>
      <c r="Z186" s="5" t="s">
        <v>699</v>
      </c>
      <c r="AA186" s="5" t="s">
        <v>159</v>
      </c>
      <c r="AB186" s="5" t="s">
        <v>159</v>
      </c>
      <c r="AE186" s="5" t="s">
        <v>165</v>
      </c>
      <c r="AF186" s="5" t="s">
        <v>163</v>
      </c>
      <c r="AG186" s="5" t="s">
        <v>163</v>
      </c>
      <c r="AH186" s="5" t="s">
        <v>163</v>
      </c>
      <c r="AI186" s="5" t="s">
        <v>163</v>
      </c>
      <c r="AJ186" s="5">
        <v>34830</v>
      </c>
      <c r="AL186" s="5" t="s">
        <v>159</v>
      </c>
      <c r="AM186" s="5" t="s">
        <v>159</v>
      </c>
      <c r="AO186" s="5">
        <v>60767.8</v>
      </c>
      <c r="AP186" s="5" t="s">
        <v>251</v>
      </c>
      <c r="AQ186" s="5" t="s">
        <v>165</v>
      </c>
      <c r="AR186" s="5" t="s">
        <v>167</v>
      </c>
      <c r="AU186" s="5">
        <v>0.50900000000000001</v>
      </c>
      <c r="AV186" s="5" t="s">
        <v>159</v>
      </c>
      <c r="AW186" s="5" t="s">
        <v>159</v>
      </c>
      <c r="AY186" s="5" t="s">
        <v>159</v>
      </c>
      <c r="AZ186" s="5" t="s">
        <v>159</v>
      </c>
      <c r="BA186" s="5" t="s">
        <v>702</v>
      </c>
      <c r="BC186" s="5" t="s">
        <v>702</v>
      </c>
      <c r="BE186" s="5" t="s">
        <v>159</v>
      </c>
      <c r="BF186" s="5">
        <v>1.2999999999999999E-2</v>
      </c>
      <c r="BG186" s="5" t="s">
        <v>159</v>
      </c>
      <c r="BH186" s="5" t="s">
        <v>159</v>
      </c>
      <c r="BI186" s="5" t="s">
        <v>700</v>
      </c>
      <c r="BJ186" s="5">
        <v>5.0000000000000001E-3</v>
      </c>
      <c r="BK186" s="5" t="s">
        <v>200</v>
      </c>
      <c r="BL186" s="5" t="s">
        <v>201</v>
      </c>
      <c r="BP186" s="5">
        <v>8</v>
      </c>
      <c r="BQ186" s="5" t="s">
        <v>179</v>
      </c>
      <c r="BS186" s="5" t="s">
        <v>198</v>
      </c>
      <c r="BT186" s="5" t="s">
        <v>198</v>
      </c>
      <c r="BW186" s="5" t="s">
        <v>163</v>
      </c>
      <c r="BX186" s="5" t="s">
        <v>163</v>
      </c>
      <c r="BZ186" s="5">
        <v>29908</v>
      </c>
      <c r="CB186" s="5" t="s">
        <v>174</v>
      </c>
      <c r="CD186" s="5" t="s">
        <v>175</v>
      </c>
      <c r="CJ186" s="5" t="s">
        <v>159</v>
      </c>
      <c r="CK186" s="5" t="s">
        <v>159</v>
      </c>
      <c r="CL186" s="5" t="s">
        <v>159</v>
      </c>
      <c r="CM186" s="5">
        <v>3.5000000000000003E-2</v>
      </c>
    </row>
    <row r="187" spans="1:91" x14ac:dyDescent="0.25">
      <c r="A187" s="5" t="s">
        <v>338</v>
      </c>
      <c r="B187" s="5" t="s">
        <v>391</v>
      </c>
      <c r="C187" s="5" t="s">
        <v>154</v>
      </c>
      <c r="D187" s="6">
        <v>43075.448611111111</v>
      </c>
      <c r="E187" s="5" t="s">
        <v>821</v>
      </c>
      <c r="F187" s="5" t="s">
        <v>821</v>
      </c>
      <c r="G187" s="5" t="s">
        <v>343</v>
      </c>
      <c r="H187" s="5">
        <v>129</v>
      </c>
      <c r="I187" s="5" t="s">
        <v>157</v>
      </c>
      <c r="J187" s="5">
        <v>0.15</v>
      </c>
      <c r="K187" s="5" t="s">
        <v>163</v>
      </c>
      <c r="L187" s="5" t="s">
        <v>163</v>
      </c>
      <c r="M187" s="5" t="s">
        <v>163</v>
      </c>
      <c r="N187" s="5" t="s">
        <v>163</v>
      </c>
      <c r="O187" s="5" t="s">
        <v>159</v>
      </c>
      <c r="P187" s="5" t="s">
        <v>159</v>
      </c>
      <c r="Q187" s="5" t="s">
        <v>163</v>
      </c>
      <c r="S187" s="5" t="s">
        <v>701</v>
      </c>
      <c r="T187" s="5">
        <v>3.1</v>
      </c>
      <c r="U187" s="5">
        <v>4.8</v>
      </c>
      <c r="V187" s="5" t="s">
        <v>163</v>
      </c>
      <c r="W187" s="5" t="s">
        <v>163</v>
      </c>
      <c r="Y187" s="5" t="s">
        <v>699</v>
      </c>
      <c r="Z187" s="5" t="s">
        <v>699</v>
      </c>
      <c r="AA187" s="5" t="s">
        <v>159</v>
      </c>
      <c r="AB187" s="5" t="s">
        <v>159</v>
      </c>
      <c r="AE187" s="5" t="s">
        <v>165</v>
      </c>
      <c r="AF187" s="5" t="s">
        <v>163</v>
      </c>
      <c r="AG187" s="5" t="s">
        <v>163</v>
      </c>
      <c r="AH187" s="5" t="s">
        <v>163</v>
      </c>
      <c r="AI187" s="5" t="s">
        <v>163</v>
      </c>
      <c r="AJ187" s="5">
        <v>35270</v>
      </c>
      <c r="AL187" s="5" t="s">
        <v>159</v>
      </c>
      <c r="AM187" s="5" t="s">
        <v>159</v>
      </c>
      <c r="AO187" s="5">
        <v>58588.6</v>
      </c>
      <c r="AP187" s="5" t="s">
        <v>235</v>
      </c>
      <c r="AQ187" s="5" t="s">
        <v>165</v>
      </c>
      <c r="AR187" s="5" t="s">
        <v>167</v>
      </c>
      <c r="AU187" s="5" t="s">
        <v>167</v>
      </c>
      <c r="AV187" s="5" t="s">
        <v>159</v>
      </c>
      <c r="AW187" s="5" t="s">
        <v>159</v>
      </c>
      <c r="AY187" s="5" t="s">
        <v>159</v>
      </c>
      <c r="AZ187" s="5" t="s">
        <v>159</v>
      </c>
      <c r="BA187" s="5" t="s">
        <v>702</v>
      </c>
      <c r="BC187" s="5" t="s">
        <v>702</v>
      </c>
      <c r="BE187" s="5" t="s">
        <v>159</v>
      </c>
      <c r="BF187" s="5">
        <v>1.2999999999999999E-2</v>
      </c>
      <c r="BG187" s="5" t="s">
        <v>159</v>
      </c>
      <c r="BH187" s="5" t="s">
        <v>159</v>
      </c>
      <c r="BI187" s="5" t="s">
        <v>700</v>
      </c>
      <c r="BJ187" s="5">
        <v>7.0000000000000001E-3</v>
      </c>
      <c r="BK187" s="5" t="s">
        <v>200</v>
      </c>
      <c r="BL187" s="5" t="s">
        <v>201</v>
      </c>
      <c r="BP187" s="5">
        <v>8</v>
      </c>
      <c r="BQ187" s="5" t="s">
        <v>179</v>
      </c>
      <c r="BS187" s="5" t="s">
        <v>198</v>
      </c>
      <c r="BT187" s="5" t="s">
        <v>198</v>
      </c>
      <c r="BW187" s="5" t="s">
        <v>163</v>
      </c>
      <c r="BX187" s="5" t="s">
        <v>163</v>
      </c>
      <c r="BZ187" s="5">
        <v>27545</v>
      </c>
      <c r="CB187" s="5" t="s">
        <v>174</v>
      </c>
      <c r="CD187" s="5" t="s">
        <v>175</v>
      </c>
      <c r="CJ187" s="5" t="s">
        <v>159</v>
      </c>
      <c r="CK187" s="5" t="s">
        <v>159</v>
      </c>
      <c r="CL187" s="5" t="s">
        <v>159</v>
      </c>
      <c r="CM187" s="5">
        <v>1.0999999999999999E-2</v>
      </c>
    </row>
    <row r="188" spans="1:91" x14ac:dyDescent="0.25">
      <c r="A188" s="5" t="s">
        <v>338</v>
      </c>
      <c r="B188" s="5" t="s">
        <v>391</v>
      </c>
      <c r="C188" s="5" t="s">
        <v>187</v>
      </c>
      <c r="D188" s="6">
        <v>43075.441666666666</v>
      </c>
      <c r="E188" s="5" t="s">
        <v>820</v>
      </c>
      <c r="F188" s="5" t="s">
        <v>820</v>
      </c>
      <c r="G188" s="5" t="s">
        <v>340</v>
      </c>
      <c r="BP188" s="5">
        <v>8.01</v>
      </c>
      <c r="BR188" s="5">
        <v>60.5</v>
      </c>
      <c r="CG188" s="5">
        <v>24.12</v>
      </c>
      <c r="CI188" s="5">
        <v>3.78</v>
      </c>
    </row>
    <row r="189" spans="1:91" x14ac:dyDescent="0.25">
      <c r="A189" s="5" t="s">
        <v>338</v>
      </c>
      <c r="B189" s="5" t="s">
        <v>391</v>
      </c>
      <c r="C189" s="5" t="s">
        <v>187</v>
      </c>
      <c r="D189" s="6">
        <v>43075.448611111111</v>
      </c>
      <c r="E189" s="5" t="s">
        <v>821</v>
      </c>
      <c r="F189" s="5" t="s">
        <v>821</v>
      </c>
      <c r="G189" s="5" t="s">
        <v>343</v>
      </c>
      <c r="BP189" s="5">
        <v>8.06</v>
      </c>
      <c r="BR189" s="5">
        <v>58.5</v>
      </c>
      <c r="CG189" s="5">
        <v>23.52</v>
      </c>
      <c r="CI189" s="5">
        <v>3.44</v>
      </c>
    </row>
    <row r="190" spans="1:91" s="2" customFormat="1" x14ac:dyDescent="0.25">
      <c r="H190" s="2">
        <f>(H184-H186)/((H184+H186)/2)*100</f>
        <v>-3.1007751937984498</v>
      </c>
      <c r="J190" s="2">
        <f>(J184-J186)/((J184+J186)/2)*100</f>
        <v>17.494089834515368</v>
      </c>
      <c r="T190" s="2">
        <f t="shared" ref="T190:CE190" si="112">(T184-T186)/((T184+T186)/2)*100</f>
        <v>-9.2307692307692264</v>
      </c>
      <c r="U190" s="2">
        <f t="shared" si="112"/>
        <v>-1.9801980198019733</v>
      </c>
      <c r="AJ190" s="2">
        <f t="shared" si="112"/>
        <v>0.14345144168698895</v>
      </c>
      <c r="AO190" s="2">
        <f t="shared" si="112"/>
        <v>-2.8165723526005531</v>
      </c>
      <c r="AU190" s="2">
        <f t="shared" si="112"/>
        <v>-19.160387513455333</v>
      </c>
      <c r="BP190" s="2">
        <f t="shared" si="112"/>
        <v>0</v>
      </c>
      <c r="BR190" s="2">
        <f>(BR185-BR188)/((BR185+BR188)/2)*100</f>
        <v>0</v>
      </c>
      <c r="BZ190" s="2">
        <f t="shared" ref="BZ190:CR190" si="113">(BZ184-BZ186)/((BZ184+BZ186)/2)*100</f>
        <v>2.1728705372645645</v>
      </c>
      <c r="CG190" s="2">
        <f>(CG185-CG188)/((CG185+CG188)/2)*100</f>
        <v>0</v>
      </c>
      <c r="CI190" s="2">
        <f>(CI185-CI188)/((CI185+CI188)/2)*100</f>
        <v>0</v>
      </c>
    </row>
    <row r="192" spans="1:91" x14ac:dyDescent="0.25">
      <c r="D192" s="6"/>
    </row>
    <row r="193" spans="4:4" x14ac:dyDescent="0.25">
      <c r="D193" s="6"/>
    </row>
    <row r="194" spans="4:4" x14ac:dyDescent="0.25">
      <c r="D194" s="6"/>
    </row>
    <row r="195" spans="4:4" x14ac:dyDescent="0.25">
      <c r="D195" s="6"/>
    </row>
    <row r="196" spans="4:4" x14ac:dyDescent="0.25">
      <c r="D196" s="6"/>
    </row>
    <row r="197" spans="4:4" x14ac:dyDescent="0.25">
      <c r="D197" s="6"/>
    </row>
    <row r="198" spans="4:4" x14ac:dyDescent="0.25">
      <c r="D198" s="6"/>
    </row>
    <row r="199" spans="4:4" x14ac:dyDescent="0.25">
      <c r="D199" s="6"/>
    </row>
    <row r="200" spans="4:4" x14ac:dyDescent="0.25">
      <c r="D200" s="6"/>
    </row>
    <row r="201" spans="4:4" x14ac:dyDescent="0.25">
      <c r="D201" s="6"/>
    </row>
    <row r="202" spans="4:4" x14ac:dyDescent="0.25">
      <c r="D202" s="6"/>
    </row>
    <row r="203" spans="4:4" x14ac:dyDescent="0.25">
      <c r="D203" s="6"/>
    </row>
    <row r="204" spans="4:4" x14ac:dyDescent="0.25">
      <c r="D204" s="6"/>
    </row>
    <row r="205" spans="4:4" x14ac:dyDescent="0.25">
      <c r="D205" s="6"/>
    </row>
    <row r="206" spans="4:4" x14ac:dyDescent="0.25">
      <c r="D206" s="6"/>
    </row>
    <row r="207" spans="4:4" x14ac:dyDescent="0.25">
      <c r="D207" s="6"/>
    </row>
    <row r="208" spans="4:4" x14ac:dyDescent="0.25">
      <c r="D208" s="6"/>
    </row>
    <row r="209" spans="4:4" x14ac:dyDescent="0.25">
      <c r="D209" s="6"/>
    </row>
    <row r="210" spans="4:4" x14ac:dyDescent="0.25">
      <c r="D210" s="6"/>
    </row>
    <row r="211" spans="4:4" x14ac:dyDescent="0.25">
      <c r="D211" s="6"/>
    </row>
    <row r="212" spans="4:4" x14ac:dyDescent="0.25">
      <c r="D212" s="6"/>
    </row>
    <row r="213" spans="4:4" x14ac:dyDescent="0.25">
      <c r="D213" s="6"/>
    </row>
    <row r="214" spans="4:4" x14ac:dyDescent="0.25">
      <c r="D214" s="6"/>
    </row>
    <row r="215" spans="4:4" x14ac:dyDescent="0.25">
      <c r="D215" s="6"/>
    </row>
    <row r="216" spans="4:4" x14ac:dyDescent="0.25">
      <c r="D216" s="6"/>
    </row>
    <row r="217" spans="4:4" x14ac:dyDescent="0.25">
      <c r="D217" s="6"/>
    </row>
    <row r="218" spans="4:4" x14ac:dyDescent="0.25">
      <c r="D218" s="6"/>
    </row>
    <row r="219" spans="4:4" x14ac:dyDescent="0.25">
      <c r="D219" s="6"/>
    </row>
    <row r="220" spans="4:4" x14ac:dyDescent="0.25">
      <c r="D220" s="6"/>
    </row>
    <row r="221" spans="4:4" x14ac:dyDescent="0.25">
      <c r="D221" s="6"/>
    </row>
    <row r="222" spans="4:4" x14ac:dyDescent="0.25">
      <c r="D222" s="6"/>
    </row>
    <row r="223" spans="4:4" x14ac:dyDescent="0.25">
      <c r="D223" s="6"/>
    </row>
    <row r="224" spans="4:4" x14ac:dyDescent="0.25">
      <c r="D224" s="6"/>
    </row>
    <row r="225" spans="4:4" x14ac:dyDescent="0.25">
      <c r="D225" s="6"/>
    </row>
    <row r="226" spans="4:4" x14ac:dyDescent="0.25">
      <c r="D226" s="6"/>
    </row>
    <row r="227" spans="4:4" x14ac:dyDescent="0.25">
      <c r="D227" s="6"/>
    </row>
    <row r="228" spans="4:4" x14ac:dyDescent="0.25">
      <c r="D228" s="6"/>
    </row>
    <row r="229" spans="4:4" x14ac:dyDescent="0.25">
      <c r="D229" s="6"/>
    </row>
    <row r="230" spans="4:4" x14ac:dyDescent="0.25">
      <c r="D230" s="6"/>
    </row>
    <row r="231" spans="4:4" x14ac:dyDescent="0.25">
      <c r="D231" s="6"/>
    </row>
    <row r="232" spans="4:4" x14ac:dyDescent="0.25">
      <c r="D232" s="6"/>
    </row>
    <row r="233" spans="4:4" x14ac:dyDescent="0.25">
      <c r="D233" s="6"/>
    </row>
    <row r="234" spans="4:4" x14ac:dyDescent="0.25">
      <c r="D234" s="6"/>
    </row>
    <row r="235" spans="4:4" x14ac:dyDescent="0.25">
      <c r="D235" s="6"/>
    </row>
    <row r="236" spans="4:4" x14ac:dyDescent="0.25">
      <c r="D236" s="6"/>
    </row>
    <row r="237" spans="4:4" x14ac:dyDescent="0.25">
      <c r="D237" s="6"/>
    </row>
    <row r="238" spans="4:4" x14ac:dyDescent="0.25">
      <c r="D238" s="6"/>
    </row>
    <row r="239" spans="4:4" x14ac:dyDescent="0.25">
      <c r="D239" s="6"/>
    </row>
    <row r="240" spans="4:4" x14ac:dyDescent="0.25">
      <c r="D240" s="6"/>
    </row>
    <row r="241" spans="4:4" x14ac:dyDescent="0.25">
      <c r="D241" s="6"/>
    </row>
    <row r="242" spans="4:4" x14ac:dyDescent="0.25">
      <c r="D242" s="6"/>
    </row>
    <row r="243" spans="4:4" x14ac:dyDescent="0.25">
      <c r="D243" s="6"/>
    </row>
    <row r="244" spans="4:4" x14ac:dyDescent="0.25">
      <c r="D244" s="6"/>
    </row>
    <row r="245" spans="4:4" x14ac:dyDescent="0.25">
      <c r="D245" s="6"/>
    </row>
    <row r="246" spans="4:4" x14ac:dyDescent="0.25">
      <c r="D246" s="6"/>
    </row>
    <row r="247" spans="4:4" x14ac:dyDescent="0.25">
      <c r="D247" s="6"/>
    </row>
    <row r="248" spans="4:4" x14ac:dyDescent="0.25">
      <c r="D248" s="6"/>
    </row>
    <row r="249" spans="4:4" x14ac:dyDescent="0.25">
      <c r="D249" s="6"/>
    </row>
    <row r="250" spans="4:4" x14ac:dyDescent="0.25">
      <c r="D250" s="6"/>
    </row>
    <row r="251" spans="4:4" x14ac:dyDescent="0.25">
      <c r="D251" s="6"/>
    </row>
    <row r="252" spans="4:4" x14ac:dyDescent="0.25">
      <c r="D252" s="6"/>
    </row>
    <row r="253" spans="4:4" x14ac:dyDescent="0.25">
      <c r="D253" s="6"/>
    </row>
    <row r="254" spans="4:4" x14ac:dyDescent="0.25">
      <c r="D254" s="6"/>
    </row>
    <row r="255" spans="4:4" x14ac:dyDescent="0.25">
      <c r="D255" s="6"/>
    </row>
    <row r="256" spans="4:4" x14ac:dyDescent="0.25">
      <c r="D256" s="6"/>
    </row>
    <row r="257" spans="4:4" x14ac:dyDescent="0.25">
      <c r="D257" s="6"/>
    </row>
    <row r="258" spans="4:4" x14ac:dyDescent="0.25">
      <c r="D258" s="6"/>
    </row>
    <row r="259" spans="4:4" x14ac:dyDescent="0.25">
      <c r="D259" s="6"/>
    </row>
    <row r="260" spans="4:4" x14ac:dyDescent="0.25">
      <c r="D260" s="6"/>
    </row>
    <row r="261" spans="4:4" x14ac:dyDescent="0.25">
      <c r="D261" s="6"/>
    </row>
    <row r="262" spans="4:4" x14ac:dyDescent="0.25">
      <c r="D262" s="6"/>
    </row>
    <row r="263" spans="4:4" x14ac:dyDescent="0.25">
      <c r="D263" s="6"/>
    </row>
    <row r="264" spans="4:4" x14ac:dyDescent="0.25">
      <c r="D264" s="6"/>
    </row>
    <row r="265" spans="4:4" x14ac:dyDescent="0.25">
      <c r="D265" s="6"/>
    </row>
    <row r="266" spans="4:4" x14ac:dyDescent="0.25">
      <c r="D266" s="6"/>
    </row>
    <row r="267" spans="4:4" x14ac:dyDescent="0.25">
      <c r="D267" s="6"/>
    </row>
    <row r="268" spans="4:4" x14ac:dyDescent="0.25">
      <c r="D268" s="6"/>
    </row>
    <row r="269" spans="4:4" x14ac:dyDescent="0.25">
      <c r="D269" s="6"/>
    </row>
    <row r="270" spans="4:4" x14ac:dyDescent="0.25">
      <c r="D270" s="6"/>
    </row>
    <row r="271" spans="4:4" x14ac:dyDescent="0.25">
      <c r="D271" s="6"/>
    </row>
    <row r="272" spans="4:4" x14ac:dyDescent="0.25">
      <c r="D272" s="6"/>
    </row>
    <row r="273" spans="4:4" x14ac:dyDescent="0.25">
      <c r="D273" s="6"/>
    </row>
    <row r="274" spans="4:4" x14ac:dyDescent="0.25">
      <c r="D274" s="6"/>
    </row>
    <row r="275" spans="4:4" x14ac:dyDescent="0.25">
      <c r="D275" s="6"/>
    </row>
    <row r="276" spans="4:4" x14ac:dyDescent="0.25">
      <c r="D276" s="6"/>
    </row>
    <row r="277" spans="4:4" x14ac:dyDescent="0.25">
      <c r="D277" s="6"/>
    </row>
    <row r="278" spans="4:4" x14ac:dyDescent="0.25">
      <c r="D278" s="6"/>
    </row>
    <row r="279" spans="4:4" x14ac:dyDescent="0.25">
      <c r="D279" s="6"/>
    </row>
    <row r="280" spans="4:4" x14ac:dyDescent="0.25">
      <c r="D280" s="6"/>
    </row>
    <row r="281" spans="4:4" x14ac:dyDescent="0.25">
      <c r="D281" s="6"/>
    </row>
    <row r="282" spans="4:4" x14ac:dyDescent="0.25">
      <c r="D282" s="6"/>
    </row>
    <row r="283" spans="4:4" x14ac:dyDescent="0.25">
      <c r="D283" s="6"/>
    </row>
    <row r="284" spans="4:4" x14ac:dyDescent="0.25">
      <c r="D284" s="6"/>
    </row>
    <row r="285" spans="4:4" x14ac:dyDescent="0.25">
      <c r="D285" s="6"/>
    </row>
    <row r="286" spans="4:4" x14ac:dyDescent="0.25">
      <c r="D286" s="6"/>
    </row>
    <row r="287" spans="4:4" x14ac:dyDescent="0.25">
      <c r="D287" s="6"/>
    </row>
    <row r="288" spans="4:4" x14ac:dyDescent="0.25">
      <c r="D288" s="6"/>
    </row>
    <row r="289" spans="4:4" x14ac:dyDescent="0.25">
      <c r="D289" s="6"/>
    </row>
    <row r="290" spans="4:4" x14ac:dyDescent="0.25">
      <c r="D290" s="6"/>
    </row>
    <row r="291" spans="4:4" x14ac:dyDescent="0.25">
      <c r="D291" s="6"/>
    </row>
    <row r="292" spans="4:4" x14ac:dyDescent="0.25">
      <c r="D292" s="6"/>
    </row>
    <row r="293" spans="4:4" x14ac:dyDescent="0.25">
      <c r="D293" s="6"/>
    </row>
    <row r="294" spans="4:4" x14ac:dyDescent="0.25">
      <c r="D294" s="6"/>
    </row>
    <row r="295" spans="4:4" x14ac:dyDescent="0.25">
      <c r="D295" s="6"/>
    </row>
    <row r="296" spans="4:4" x14ac:dyDescent="0.25">
      <c r="D296" s="6"/>
    </row>
    <row r="297" spans="4:4" x14ac:dyDescent="0.25">
      <c r="D297" s="6"/>
    </row>
    <row r="298" spans="4:4" x14ac:dyDescent="0.25">
      <c r="D298" s="6"/>
    </row>
    <row r="299" spans="4:4" x14ac:dyDescent="0.25">
      <c r="D299" s="6"/>
    </row>
    <row r="300" spans="4:4" x14ac:dyDescent="0.25">
      <c r="D300" s="6"/>
    </row>
    <row r="301" spans="4:4" x14ac:dyDescent="0.25">
      <c r="D301" s="6"/>
    </row>
    <row r="302" spans="4:4" x14ac:dyDescent="0.25">
      <c r="D302" s="6"/>
    </row>
    <row r="303" spans="4:4" x14ac:dyDescent="0.25">
      <c r="D303" s="6"/>
    </row>
    <row r="304" spans="4:4" x14ac:dyDescent="0.25">
      <c r="D304" s="6"/>
    </row>
    <row r="305" spans="4:42" x14ac:dyDescent="0.25">
      <c r="D305" s="6"/>
    </row>
    <row r="306" spans="4:42" x14ac:dyDescent="0.25">
      <c r="D306" s="6"/>
    </row>
    <row r="307" spans="4:42" x14ac:dyDescent="0.25">
      <c r="D307" s="6"/>
    </row>
    <row r="308" spans="4:42" x14ac:dyDescent="0.25">
      <c r="D308" s="6"/>
    </row>
    <row r="309" spans="4:42" x14ac:dyDescent="0.25">
      <c r="D309" s="6"/>
    </row>
    <row r="310" spans="4:42" x14ac:dyDescent="0.25">
      <c r="D310" s="6"/>
    </row>
    <row r="311" spans="4:42" x14ac:dyDescent="0.25">
      <c r="D311" s="6"/>
    </row>
    <row r="312" spans="4:42" x14ac:dyDescent="0.25">
      <c r="D312" s="6"/>
    </row>
    <row r="313" spans="4:42" x14ac:dyDescent="0.25">
      <c r="D313" s="6"/>
    </row>
    <row r="314" spans="4:42" x14ac:dyDescent="0.25">
      <c r="D314" s="6"/>
    </row>
    <row r="315" spans="4:42" x14ac:dyDescent="0.25">
      <c r="D315" s="6"/>
    </row>
    <row r="316" spans="4:42" x14ac:dyDescent="0.25">
      <c r="D316" s="6"/>
    </row>
    <row r="317" spans="4:42" x14ac:dyDescent="0.25">
      <c r="D317" s="6"/>
    </row>
    <row r="318" spans="4:42" x14ac:dyDescent="0.25">
      <c r="D318" s="6"/>
      <c r="AP318" s="8"/>
    </row>
    <row r="319" spans="4:42" x14ac:dyDescent="0.25">
      <c r="D319" s="6"/>
    </row>
    <row r="320" spans="4:42" x14ac:dyDescent="0.25">
      <c r="D320" s="6"/>
    </row>
    <row r="321" spans="4:4" x14ac:dyDescent="0.25">
      <c r="D321" s="6"/>
    </row>
    <row r="322" spans="4:4" x14ac:dyDescent="0.25">
      <c r="D322" s="6"/>
    </row>
    <row r="323" spans="4:4" x14ac:dyDescent="0.25">
      <c r="D323" s="6"/>
    </row>
    <row r="324" spans="4:4" x14ac:dyDescent="0.25">
      <c r="D324" s="6"/>
    </row>
    <row r="325" spans="4:4" x14ac:dyDescent="0.25">
      <c r="D325" s="6"/>
    </row>
    <row r="326" spans="4:4" x14ac:dyDescent="0.25">
      <c r="D326" s="6"/>
    </row>
    <row r="327" spans="4:4" x14ac:dyDescent="0.25">
      <c r="D327" s="6"/>
    </row>
    <row r="328" spans="4:4" x14ac:dyDescent="0.25">
      <c r="D328" s="6"/>
    </row>
    <row r="329" spans="4:4" x14ac:dyDescent="0.25">
      <c r="D329" s="6"/>
    </row>
    <row r="330" spans="4:4" x14ac:dyDescent="0.25">
      <c r="D330" s="6"/>
    </row>
    <row r="331" spans="4:4" x14ac:dyDescent="0.25">
      <c r="D331" s="6"/>
    </row>
    <row r="332" spans="4:4" x14ac:dyDescent="0.25">
      <c r="D332" s="6"/>
    </row>
    <row r="333" spans="4:4" x14ac:dyDescent="0.25">
      <c r="D333" s="6"/>
    </row>
    <row r="334" spans="4:4" x14ac:dyDescent="0.25">
      <c r="D334" s="6"/>
    </row>
    <row r="335" spans="4:4" x14ac:dyDescent="0.25">
      <c r="D335" s="6"/>
    </row>
    <row r="336" spans="4:4" x14ac:dyDescent="0.25">
      <c r="D336" s="6"/>
    </row>
    <row r="337" spans="4:42" x14ac:dyDescent="0.25">
      <c r="D337" s="6"/>
    </row>
    <row r="338" spans="4:42" x14ac:dyDescent="0.25">
      <c r="D338" s="6"/>
    </row>
    <row r="339" spans="4:42" x14ac:dyDescent="0.25">
      <c r="D339" s="6"/>
    </row>
    <row r="340" spans="4:42" x14ac:dyDescent="0.25">
      <c r="D340" s="6"/>
    </row>
    <row r="341" spans="4:42" x14ac:dyDescent="0.25">
      <c r="D341" s="6"/>
    </row>
    <row r="342" spans="4:42" x14ac:dyDescent="0.25">
      <c r="D342" s="6"/>
    </row>
    <row r="343" spans="4:42" x14ac:dyDescent="0.25">
      <c r="D343" s="6"/>
      <c r="AP343" s="8"/>
    </row>
    <row r="344" spans="4:42" x14ac:dyDescent="0.25">
      <c r="D344" s="6"/>
    </row>
    <row r="345" spans="4:42" x14ac:dyDescent="0.25">
      <c r="D345" s="6"/>
    </row>
    <row r="346" spans="4:42" x14ac:dyDescent="0.25">
      <c r="D346" s="6"/>
      <c r="AP346" s="8"/>
    </row>
    <row r="347" spans="4:42" x14ac:dyDescent="0.25">
      <c r="D347" s="6"/>
      <c r="AP347" s="8"/>
    </row>
    <row r="348" spans="4:42" x14ac:dyDescent="0.25">
      <c r="D348" s="6"/>
    </row>
    <row r="349" spans="4:42" x14ac:dyDescent="0.25">
      <c r="D349" s="6"/>
    </row>
    <row r="350" spans="4:42" x14ac:dyDescent="0.25">
      <c r="D350" s="6"/>
    </row>
    <row r="351" spans="4:42" x14ac:dyDescent="0.25">
      <c r="D351" s="6"/>
    </row>
    <row r="352" spans="4:42" x14ac:dyDescent="0.25">
      <c r="D352" s="6"/>
    </row>
    <row r="353" spans="4:4" x14ac:dyDescent="0.25">
      <c r="D353" s="6"/>
    </row>
    <row r="354" spans="4:4" x14ac:dyDescent="0.25">
      <c r="D354" s="6"/>
    </row>
    <row r="355" spans="4:4" x14ac:dyDescent="0.25">
      <c r="D355" s="6"/>
    </row>
    <row r="356" spans="4:4" x14ac:dyDescent="0.25">
      <c r="D356" s="6"/>
    </row>
    <row r="357" spans="4:4" x14ac:dyDescent="0.25">
      <c r="D357" s="6"/>
    </row>
    <row r="358" spans="4:4" x14ac:dyDescent="0.25">
      <c r="D358" s="6"/>
    </row>
    <row r="359" spans="4:4" x14ac:dyDescent="0.25">
      <c r="D359" s="6"/>
    </row>
    <row r="360" spans="4:4" x14ac:dyDescent="0.25">
      <c r="D360" s="6"/>
    </row>
    <row r="361" spans="4:4" x14ac:dyDescent="0.25">
      <c r="D361" s="6"/>
    </row>
    <row r="362" spans="4:4" x14ac:dyDescent="0.25">
      <c r="D362" s="6"/>
    </row>
    <row r="363" spans="4:4" x14ac:dyDescent="0.25">
      <c r="D363" s="6"/>
    </row>
    <row r="364" spans="4:4" x14ac:dyDescent="0.25">
      <c r="D364" s="6"/>
    </row>
    <row r="365" spans="4:4" x14ac:dyDescent="0.25">
      <c r="D365" s="6"/>
    </row>
    <row r="366" spans="4:4" x14ac:dyDescent="0.25">
      <c r="D366" s="6"/>
    </row>
    <row r="367" spans="4:4" x14ac:dyDescent="0.25">
      <c r="D367" s="6"/>
    </row>
    <row r="368" spans="4:4" x14ac:dyDescent="0.25">
      <c r="D368" s="6"/>
    </row>
    <row r="369" spans="4:42" x14ac:dyDescent="0.25">
      <c r="D369" s="6"/>
    </row>
    <row r="370" spans="4:42" x14ac:dyDescent="0.25">
      <c r="D370" s="6"/>
    </row>
    <row r="371" spans="4:42" x14ac:dyDescent="0.25">
      <c r="D371" s="6"/>
    </row>
    <row r="372" spans="4:42" x14ac:dyDescent="0.25">
      <c r="D372" s="6"/>
    </row>
    <row r="373" spans="4:42" x14ac:dyDescent="0.25">
      <c r="D373" s="6"/>
    </row>
    <row r="374" spans="4:42" x14ac:dyDescent="0.25">
      <c r="D374" s="6"/>
    </row>
    <row r="375" spans="4:42" x14ac:dyDescent="0.25">
      <c r="D375" s="6"/>
    </row>
    <row r="376" spans="4:42" x14ac:dyDescent="0.25">
      <c r="D376" s="6"/>
    </row>
    <row r="377" spans="4:42" x14ac:dyDescent="0.25">
      <c r="D377" s="6"/>
    </row>
    <row r="378" spans="4:42" x14ac:dyDescent="0.25">
      <c r="D378" s="6"/>
      <c r="AP378" s="8"/>
    </row>
    <row r="379" spans="4:42" x14ac:dyDescent="0.25">
      <c r="D379" s="6"/>
      <c r="AP379" s="8"/>
    </row>
    <row r="380" spans="4:42" x14ac:dyDescent="0.25">
      <c r="D380" s="6"/>
    </row>
    <row r="381" spans="4:42" x14ac:dyDescent="0.25">
      <c r="D381" s="6"/>
    </row>
    <row r="382" spans="4:42" x14ac:dyDescent="0.25">
      <c r="D382" s="6"/>
      <c r="AP382" s="8"/>
    </row>
    <row r="383" spans="4:42" x14ac:dyDescent="0.25">
      <c r="D383" s="6"/>
      <c r="AP383" s="8"/>
    </row>
    <row r="384" spans="4:42" x14ac:dyDescent="0.25">
      <c r="D384" s="6"/>
    </row>
    <row r="385" spans="4:42" x14ac:dyDescent="0.25">
      <c r="D385" s="6"/>
    </row>
    <row r="386" spans="4:42" x14ac:dyDescent="0.25">
      <c r="D386" s="6"/>
      <c r="AP386" s="8"/>
    </row>
    <row r="387" spans="4:42" x14ac:dyDescent="0.25">
      <c r="D387" s="6"/>
      <c r="AP387" s="8"/>
    </row>
    <row r="388" spans="4:42" x14ac:dyDescent="0.25">
      <c r="D388" s="6"/>
    </row>
    <row r="389" spans="4:42" x14ac:dyDescent="0.25">
      <c r="D389" s="6"/>
    </row>
    <row r="390" spans="4:42" x14ac:dyDescent="0.25">
      <c r="D390" s="6"/>
    </row>
    <row r="391" spans="4:42" x14ac:dyDescent="0.25">
      <c r="D391" s="6"/>
    </row>
    <row r="392" spans="4:42" x14ac:dyDescent="0.25">
      <c r="D392" s="6"/>
    </row>
    <row r="393" spans="4:42" x14ac:dyDescent="0.25">
      <c r="D393" s="6"/>
    </row>
    <row r="394" spans="4:42" x14ac:dyDescent="0.25">
      <c r="D394" s="6"/>
    </row>
    <row r="395" spans="4:42" x14ac:dyDescent="0.25">
      <c r="D395" s="6"/>
    </row>
    <row r="396" spans="4:42" x14ac:dyDescent="0.25">
      <c r="D396" s="6"/>
    </row>
    <row r="397" spans="4:42" x14ac:dyDescent="0.25">
      <c r="D397" s="6"/>
    </row>
    <row r="398" spans="4:42" x14ac:dyDescent="0.25">
      <c r="D398" s="6"/>
    </row>
    <row r="399" spans="4:42" x14ac:dyDescent="0.25">
      <c r="D399" s="6"/>
    </row>
    <row r="400" spans="4:42" x14ac:dyDescent="0.25">
      <c r="D400" s="6"/>
    </row>
    <row r="401" spans="4:4" x14ac:dyDescent="0.25">
      <c r="D401" s="6"/>
    </row>
    <row r="402" spans="4:4" x14ac:dyDescent="0.25">
      <c r="D402" s="6"/>
    </row>
    <row r="403" spans="4:4" x14ac:dyDescent="0.25">
      <c r="D403" s="6"/>
    </row>
    <row r="404" spans="4:4" x14ac:dyDescent="0.25">
      <c r="D404" s="6"/>
    </row>
    <row r="405" spans="4:4" x14ac:dyDescent="0.25">
      <c r="D405" s="6"/>
    </row>
    <row r="406" spans="4:4" x14ac:dyDescent="0.25">
      <c r="D406" s="6"/>
    </row>
    <row r="407" spans="4:4" x14ac:dyDescent="0.25">
      <c r="D407" s="6"/>
    </row>
    <row r="408" spans="4:4" x14ac:dyDescent="0.25">
      <c r="D408" s="6"/>
    </row>
    <row r="409" spans="4:4" x14ac:dyDescent="0.25">
      <c r="D409" s="6"/>
    </row>
    <row r="410" spans="4:4" x14ac:dyDescent="0.25">
      <c r="D410" s="6"/>
    </row>
    <row r="411" spans="4:4" x14ac:dyDescent="0.25">
      <c r="D411" s="6"/>
    </row>
    <row r="412" spans="4:4" x14ac:dyDescent="0.25">
      <c r="D412" s="6"/>
    </row>
    <row r="413" spans="4:4" x14ac:dyDescent="0.25">
      <c r="D413" s="6"/>
    </row>
    <row r="414" spans="4:4" x14ac:dyDescent="0.25">
      <c r="D414" s="6"/>
    </row>
    <row r="415" spans="4:4" x14ac:dyDescent="0.25">
      <c r="D415" s="6"/>
    </row>
    <row r="416" spans="4:4" x14ac:dyDescent="0.25">
      <c r="D416" s="6"/>
    </row>
    <row r="417" spans="4:4" x14ac:dyDescent="0.25">
      <c r="D417" s="6"/>
    </row>
    <row r="418" spans="4:4" x14ac:dyDescent="0.25">
      <c r="D418" s="6"/>
    </row>
    <row r="419" spans="4:4" x14ac:dyDescent="0.25">
      <c r="D419" s="6"/>
    </row>
    <row r="420" spans="4:4" x14ac:dyDescent="0.25">
      <c r="D420" s="6"/>
    </row>
    <row r="421" spans="4:4" x14ac:dyDescent="0.25">
      <c r="D421" s="6"/>
    </row>
    <row r="422" spans="4:4" x14ac:dyDescent="0.25">
      <c r="D422" s="6"/>
    </row>
    <row r="423" spans="4:4" x14ac:dyDescent="0.25">
      <c r="D423" s="6"/>
    </row>
    <row r="424" spans="4:4" x14ac:dyDescent="0.25">
      <c r="D424" s="6"/>
    </row>
    <row r="425" spans="4:4" x14ac:dyDescent="0.25">
      <c r="D425" s="6"/>
    </row>
    <row r="426" spans="4:4" x14ac:dyDescent="0.25">
      <c r="D426" s="6"/>
    </row>
    <row r="427" spans="4:4" x14ac:dyDescent="0.25">
      <c r="D427" s="6"/>
    </row>
    <row r="428" spans="4:4" x14ac:dyDescent="0.25">
      <c r="D428" s="6"/>
    </row>
    <row r="429" spans="4:4" x14ac:dyDescent="0.25">
      <c r="D429" s="6"/>
    </row>
    <row r="430" spans="4:4" x14ac:dyDescent="0.25">
      <c r="D430" s="6"/>
    </row>
    <row r="431" spans="4:4" x14ac:dyDescent="0.25">
      <c r="D431" s="6"/>
    </row>
    <row r="432" spans="4:4" x14ac:dyDescent="0.25">
      <c r="D432" s="6"/>
    </row>
    <row r="433" spans="4:4" x14ac:dyDescent="0.25">
      <c r="D433" s="6"/>
    </row>
    <row r="434" spans="4:4" x14ac:dyDescent="0.25">
      <c r="D434" s="6"/>
    </row>
    <row r="435" spans="4:4" x14ac:dyDescent="0.25">
      <c r="D435" s="6"/>
    </row>
    <row r="436" spans="4:4" x14ac:dyDescent="0.25">
      <c r="D436" s="6"/>
    </row>
    <row r="437" spans="4:4" x14ac:dyDescent="0.25">
      <c r="D437" s="6"/>
    </row>
    <row r="438" spans="4:4" x14ac:dyDescent="0.25">
      <c r="D438" s="6"/>
    </row>
    <row r="439" spans="4:4" x14ac:dyDescent="0.25">
      <c r="D439" s="6"/>
    </row>
    <row r="440" spans="4:4" x14ac:dyDescent="0.25">
      <c r="D440" s="6"/>
    </row>
    <row r="441" spans="4:4" x14ac:dyDescent="0.25">
      <c r="D441" s="6"/>
    </row>
    <row r="442" spans="4:4" x14ac:dyDescent="0.25">
      <c r="D442" s="6"/>
    </row>
    <row r="443" spans="4:4" x14ac:dyDescent="0.25">
      <c r="D443" s="6"/>
    </row>
    <row r="444" spans="4:4" x14ac:dyDescent="0.25">
      <c r="D444" s="6"/>
    </row>
    <row r="445" spans="4:4" x14ac:dyDescent="0.25">
      <c r="D445" s="6"/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482"/>
  <sheetViews>
    <sheetView tabSelected="1" workbookViewId="0">
      <pane ySplit="1" topLeftCell="A2" activePane="bottomLeft" state="frozen"/>
      <selection activeCell="AN1" sqref="AN1"/>
      <selection pane="bottomLeft" activeCell="CN231" sqref="CN231"/>
    </sheetView>
  </sheetViews>
  <sheetFormatPr defaultRowHeight="15" x14ac:dyDescent="0.25"/>
  <cols>
    <col min="1" max="1" width="9.140625" style="5"/>
    <col min="2" max="2" width="36.42578125" style="5" bestFit="1" customWidth="1"/>
    <col min="3" max="3" width="9.140625" style="5"/>
    <col min="4" max="4" width="15.85546875" style="5" bestFit="1" customWidth="1"/>
    <col min="5" max="5" width="12.42578125" style="5" bestFit="1" customWidth="1"/>
    <col min="6" max="6" width="9.140625" style="5"/>
    <col min="7" max="7" width="20.5703125" style="5" bestFit="1" customWidth="1"/>
    <col min="8" max="51" width="9.140625" style="5"/>
    <col min="52" max="52" width="12.85546875" style="5" customWidth="1"/>
    <col min="53" max="53" width="13.140625" style="5" customWidth="1"/>
    <col min="54" max="54" width="11.140625" style="5" customWidth="1"/>
    <col min="55" max="55" width="11.5703125" style="5" customWidth="1"/>
    <col min="56" max="62" width="9.140625" style="5"/>
    <col min="63" max="64" width="9.140625" style="35"/>
    <col min="65" max="16384" width="9.140625" style="5"/>
  </cols>
  <sheetData>
    <row r="1" spans="1:90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10</v>
      </c>
      <c r="J1" s="5" t="s">
        <v>11</v>
      </c>
      <c r="K1" s="5" t="s">
        <v>13</v>
      </c>
      <c r="L1" s="5" t="s">
        <v>14</v>
      </c>
      <c r="M1" s="5" t="s">
        <v>23</v>
      </c>
      <c r="N1" s="5" t="s">
        <v>24</v>
      </c>
      <c r="O1" s="5" t="s">
        <v>26</v>
      </c>
      <c r="P1" s="5" t="s">
        <v>27</v>
      </c>
      <c r="Q1" s="5" t="s">
        <v>29</v>
      </c>
      <c r="R1" s="5" t="s">
        <v>30</v>
      </c>
      <c r="S1" s="5" t="s">
        <v>31</v>
      </c>
      <c r="T1" s="5" t="s">
        <v>34</v>
      </c>
      <c r="U1" s="5" t="s">
        <v>35</v>
      </c>
      <c r="V1" s="5" t="s">
        <v>37</v>
      </c>
      <c r="W1" s="5" t="s">
        <v>38</v>
      </c>
      <c r="X1" s="5" t="s">
        <v>39</v>
      </c>
      <c r="Y1" s="5" t="s">
        <v>40</v>
      </c>
      <c r="Z1" s="5" t="s">
        <v>42</v>
      </c>
      <c r="AA1" s="5" t="s">
        <v>44</v>
      </c>
      <c r="AB1" s="5" t="s">
        <v>45</v>
      </c>
      <c r="AC1" s="5" t="s">
        <v>46</v>
      </c>
      <c r="AD1" s="5" t="s">
        <v>48</v>
      </c>
      <c r="AE1" s="5" t="s">
        <v>49</v>
      </c>
      <c r="AF1" s="5" t="s">
        <v>51</v>
      </c>
      <c r="AG1" s="5" t="s">
        <v>52</v>
      </c>
      <c r="AH1" s="5" t="s">
        <v>54</v>
      </c>
      <c r="AI1" s="5" t="s">
        <v>55</v>
      </c>
      <c r="AJ1" s="5" t="s">
        <v>56</v>
      </c>
      <c r="AK1" s="5" t="s">
        <v>57</v>
      </c>
      <c r="AL1" s="5" t="s">
        <v>59</v>
      </c>
      <c r="AM1" s="5" t="s">
        <v>60</v>
      </c>
      <c r="AN1" s="5" t="s">
        <v>61</v>
      </c>
      <c r="AO1" s="5" t="s">
        <v>70</v>
      </c>
      <c r="AP1" s="5" t="s">
        <v>73</v>
      </c>
      <c r="AQ1" s="5" t="s">
        <v>77</v>
      </c>
      <c r="AR1" s="5" t="s">
        <v>79</v>
      </c>
      <c r="AS1" s="5" t="s">
        <v>80</v>
      </c>
      <c r="AT1" s="5" t="s">
        <v>81</v>
      </c>
      <c r="AU1" s="5" t="s">
        <v>82</v>
      </c>
      <c r="AV1" s="5" t="s">
        <v>83</v>
      </c>
      <c r="AW1" s="5" t="s">
        <v>85</v>
      </c>
      <c r="AX1" s="5" t="s">
        <v>91</v>
      </c>
      <c r="AY1" s="5" t="s">
        <v>93</v>
      </c>
      <c r="AZ1" s="5" t="s">
        <v>94</v>
      </c>
      <c r="BA1" s="5" t="s">
        <v>96</v>
      </c>
      <c r="BB1" s="5" t="s">
        <v>98</v>
      </c>
      <c r="BC1" s="5" t="s">
        <v>99</v>
      </c>
      <c r="BD1" s="5" t="s">
        <v>101</v>
      </c>
      <c r="BE1" s="5" t="s">
        <v>102</v>
      </c>
      <c r="BF1" s="5" t="s">
        <v>104</v>
      </c>
      <c r="BG1" s="5" t="s">
        <v>105</v>
      </c>
      <c r="BH1" s="5" t="s">
        <v>106</v>
      </c>
      <c r="BI1" s="5" t="s">
        <v>107</v>
      </c>
      <c r="BJ1" s="5" t="s">
        <v>108</v>
      </c>
      <c r="BK1" s="5" t="s">
        <v>110</v>
      </c>
      <c r="BL1" s="5" t="s">
        <v>111</v>
      </c>
      <c r="BM1" s="5" t="s">
        <v>114</v>
      </c>
      <c r="BN1" s="5" t="s">
        <v>115</v>
      </c>
      <c r="BO1" s="5" t="s">
        <v>116</v>
      </c>
      <c r="BP1" s="5" t="s">
        <v>117</v>
      </c>
      <c r="BQ1" s="5" t="s">
        <v>118</v>
      </c>
      <c r="BR1" s="5" t="s">
        <v>120</v>
      </c>
      <c r="BS1" s="5" t="s">
        <v>121</v>
      </c>
      <c r="BT1" s="5" t="s">
        <v>122</v>
      </c>
      <c r="BU1" s="5" t="s">
        <v>124</v>
      </c>
      <c r="BV1" s="5" t="s">
        <v>126</v>
      </c>
      <c r="BW1" s="5" t="s">
        <v>127</v>
      </c>
      <c r="BX1" s="5" t="s">
        <v>129</v>
      </c>
      <c r="BY1" s="5" t="s">
        <v>131</v>
      </c>
      <c r="BZ1" s="5" t="s">
        <v>132</v>
      </c>
      <c r="CA1" s="5" t="s">
        <v>133</v>
      </c>
      <c r="CB1" s="5" t="s">
        <v>134</v>
      </c>
      <c r="CC1" s="5" t="s">
        <v>137</v>
      </c>
      <c r="CD1" s="5" t="s">
        <v>138</v>
      </c>
      <c r="CE1" s="5" t="s">
        <v>139</v>
      </c>
      <c r="CF1" s="5" t="s">
        <v>140</v>
      </c>
      <c r="CG1" s="5" t="s">
        <v>144</v>
      </c>
      <c r="CH1" s="5" t="s">
        <v>145</v>
      </c>
      <c r="CI1" s="5" t="s">
        <v>147</v>
      </c>
      <c r="CJ1" s="5" t="s">
        <v>148</v>
      </c>
      <c r="CK1" s="5" t="s">
        <v>150</v>
      </c>
      <c r="CL1" s="5" t="s">
        <v>151</v>
      </c>
    </row>
    <row r="2" spans="1:90" x14ac:dyDescent="0.25">
      <c r="A2" s="5" t="s">
        <v>152</v>
      </c>
      <c r="B2" s="5" t="s">
        <v>203</v>
      </c>
      <c r="C2" s="5" t="s">
        <v>154</v>
      </c>
      <c r="D2" s="6">
        <v>43109.430555555555</v>
      </c>
      <c r="E2" s="5" t="s">
        <v>822</v>
      </c>
      <c r="F2" s="5" t="s">
        <v>822</v>
      </c>
      <c r="G2" s="5" t="s">
        <v>156</v>
      </c>
      <c r="H2" s="5">
        <v>15</v>
      </c>
      <c r="I2" s="5">
        <v>8.5000000000000006E-2</v>
      </c>
      <c r="J2" s="5">
        <v>2.8</v>
      </c>
      <c r="K2" s="5" t="s">
        <v>197</v>
      </c>
      <c r="L2" s="5" t="s">
        <v>197</v>
      </c>
      <c r="M2" s="5" t="s">
        <v>197</v>
      </c>
      <c r="N2" s="5" t="s">
        <v>197</v>
      </c>
      <c r="O2" s="5">
        <v>1.9900000000000001E-2</v>
      </c>
      <c r="P2" s="5">
        <v>3.44E-2</v>
      </c>
      <c r="Q2" s="5" t="s">
        <v>197</v>
      </c>
      <c r="R2" s="5" t="s">
        <v>197</v>
      </c>
      <c r="T2" s="5" t="s">
        <v>183</v>
      </c>
      <c r="U2" s="5" t="s">
        <v>183</v>
      </c>
      <c r="V2" s="5" t="s">
        <v>197</v>
      </c>
      <c r="W2" s="5" t="s">
        <v>197</v>
      </c>
      <c r="X2" s="5">
        <v>2</v>
      </c>
      <c r="Y2" s="5">
        <v>5</v>
      </c>
      <c r="Z2" s="5">
        <v>5.0999999999999996</v>
      </c>
      <c r="AA2" s="5" t="s">
        <v>198</v>
      </c>
      <c r="AB2" s="5">
        <v>6.0000000000000001E-3</v>
      </c>
      <c r="AC2" s="9">
        <v>1.1999999999999999E-3</v>
      </c>
      <c r="AD2" s="5">
        <v>3.9</v>
      </c>
      <c r="AE2" s="5" t="s">
        <v>165</v>
      </c>
      <c r="AF2" s="5" t="s">
        <v>197</v>
      </c>
      <c r="AG2" s="5">
        <v>1E-3</v>
      </c>
      <c r="AH2" s="5" t="s">
        <v>197</v>
      </c>
      <c r="AI2" s="9">
        <v>1.6000000000000001E-3</v>
      </c>
      <c r="AJ2" s="5">
        <v>48</v>
      </c>
      <c r="AK2" s="5">
        <v>53</v>
      </c>
      <c r="AL2" s="5" t="s">
        <v>198</v>
      </c>
      <c r="AM2" s="5">
        <v>5.3E-3</v>
      </c>
      <c r="AN2" s="5" t="s">
        <v>166</v>
      </c>
      <c r="AO2" s="5">
        <v>9.9</v>
      </c>
      <c r="AP2" s="9">
        <v>2800</v>
      </c>
      <c r="AQ2" s="5" t="s">
        <v>165</v>
      </c>
      <c r="AR2" s="5">
        <v>0.16</v>
      </c>
      <c r="AS2" s="5">
        <v>0.16</v>
      </c>
      <c r="AT2" s="5">
        <v>6.2</v>
      </c>
      <c r="AU2" s="5">
        <v>6.4</v>
      </c>
      <c r="AV2" s="5" t="s">
        <v>198</v>
      </c>
      <c r="AW2" s="5" t="s">
        <v>198</v>
      </c>
      <c r="AX2" s="5">
        <v>1.2</v>
      </c>
      <c r="AY2" s="5" t="s">
        <v>198</v>
      </c>
      <c r="AZ2" s="5">
        <v>7.7100000000000002E-2</v>
      </c>
      <c r="BA2" s="5" t="s">
        <v>199</v>
      </c>
      <c r="BB2" s="5" t="s">
        <v>199</v>
      </c>
      <c r="BD2" s="5" t="s">
        <v>198</v>
      </c>
      <c r="BE2" s="5" t="s">
        <v>198</v>
      </c>
      <c r="BF2" s="5" t="s">
        <v>198</v>
      </c>
      <c r="BG2" s="5" t="s">
        <v>198</v>
      </c>
      <c r="BH2" s="5">
        <v>0.37</v>
      </c>
      <c r="BI2" s="5" t="s">
        <v>175</v>
      </c>
      <c r="BJ2" s="5" t="s">
        <v>200</v>
      </c>
      <c r="BK2" s="5">
        <v>0.748</v>
      </c>
      <c r="BL2" s="5">
        <v>0.748</v>
      </c>
      <c r="BO2" s="5">
        <v>6.8</v>
      </c>
      <c r="BP2" s="5" t="s">
        <v>179</v>
      </c>
      <c r="BR2" s="5" t="s">
        <v>202</v>
      </c>
      <c r="BS2" s="5" t="s">
        <v>202</v>
      </c>
      <c r="BV2" s="5" t="s">
        <v>197</v>
      </c>
      <c r="BW2" s="5" t="s">
        <v>197</v>
      </c>
      <c r="BX2" s="5">
        <v>2.7</v>
      </c>
      <c r="BY2" s="5">
        <v>40</v>
      </c>
      <c r="BZ2" s="5" t="s">
        <v>168</v>
      </c>
      <c r="CA2" s="5">
        <v>76</v>
      </c>
      <c r="CB2" s="5">
        <v>118</v>
      </c>
      <c r="CC2" s="5" t="s">
        <v>175</v>
      </c>
      <c r="CD2" s="5">
        <v>2E-3</v>
      </c>
      <c r="CI2" s="5" t="s">
        <v>198</v>
      </c>
      <c r="CJ2" s="5">
        <v>1.21E-2</v>
      </c>
      <c r="CK2" s="5" t="s">
        <v>198</v>
      </c>
      <c r="CL2" s="5" t="s">
        <v>198</v>
      </c>
    </row>
    <row r="3" spans="1:90" x14ac:dyDescent="0.25">
      <c r="A3" s="5" t="s">
        <v>152</v>
      </c>
      <c r="B3" s="5" t="s">
        <v>203</v>
      </c>
      <c r="C3" s="5" t="s">
        <v>154</v>
      </c>
      <c r="D3" s="6">
        <v>43109.430555555555</v>
      </c>
      <c r="E3" s="5" t="s">
        <v>823</v>
      </c>
      <c r="F3" s="5" t="s">
        <v>823</v>
      </c>
      <c r="G3" s="5" t="s">
        <v>156</v>
      </c>
      <c r="AC3" s="9"/>
      <c r="AI3" s="9"/>
      <c r="AP3" s="9"/>
      <c r="BC3" s="5">
        <v>1.6000000000000001E-4</v>
      </c>
      <c r="BK3" s="5"/>
      <c r="BL3" s="5"/>
    </row>
    <row r="4" spans="1:90" x14ac:dyDescent="0.25">
      <c r="A4" s="5" t="s">
        <v>152</v>
      </c>
      <c r="B4" s="5" t="s">
        <v>203</v>
      </c>
      <c r="C4" s="5" t="s">
        <v>187</v>
      </c>
      <c r="D4" s="6">
        <v>43109.430555555555</v>
      </c>
      <c r="E4" s="5" t="s">
        <v>822</v>
      </c>
      <c r="F4" s="5" t="s">
        <v>822</v>
      </c>
      <c r="G4" s="5" t="s">
        <v>156</v>
      </c>
      <c r="AC4" s="9"/>
      <c r="AI4" s="9"/>
      <c r="AJ4" s="5">
        <v>51</v>
      </c>
      <c r="AP4" s="9"/>
      <c r="BK4" s="5"/>
      <c r="BL4" s="5"/>
      <c r="BM4" s="5">
        <v>5.22</v>
      </c>
      <c r="BN4" s="5">
        <v>62.8</v>
      </c>
      <c r="BO4" s="5">
        <v>7.07</v>
      </c>
      <c r="BQ4" s="5">
        <v>241.3</v>
      </c>
      <c r="BU4" s="5">
        <v>0.04</v>
      </c>
      <c r="CE4" s="5">
        <v>27.4</v>
      </c>
      <c r="CF4" s="5">
        <v>29.86</v>
      </c>
      <c r="CH4" s="5">
        <v>186</v>
      </c>
    </row>
    <row r="5" spans="1:90" x14ac:dyDescent="0.25">
      <c r="A5" s="5" t="s">
        <v>152</v>
      </c>
      <c r="B5" s="5" t="s">
        <v>203</v>
      </c>
      <c r="C5" s="5" t="s">
        <v>154</v>
      </c>
      <c r="D5" s="6">
        <v>43109.430555555555</v>
      </c>
      <c r="E5" s="5" t="s">
        <v>871</v>
      </c>
      <c r="F5" s="5" t="s">
        <v>871</v>
      </c>
      <c r="G5" s="5" t="s">
        <v>188</v>
      </c>
      <c r="H5" s="5">
        <v>16</v>
      </c>
      <c r="I5" s="5">
        <v>7.2300000000000003E-2</v>
      </c>
      <c r="J5" s="5">
        <v>2.8</v>
      </c>
      <c r="K5" s="5" t="s">
        <v>197</v>
      </c>
      <c r="L5" s="5" t="s">
        <v>197</v>
      </c>
      <c r="M5" s="5" t="s">
        <v>197</v>
      </c>
      <c r="N5" s="5" t="s">
        <v>197</v>
      </c>
      <c r="O5" s="5">
        <v>2.06E-2</v>
      </c>
      <c r="P5" s="5">
        <v>3.5299999999999998E-2</v>
      </c>
      <c r="Q5" s="5" t="s">
        <v>197</v>
      </c>
      <c r="R5" s="5" t="s">
        <v>197</v>
      </c>
      <c r="T5" s="5" t="s">
        <v>183</v>
      </c>
      <c r="U5" s="5" t="s">
        <v>183</v>
      </c>
      <c r="V5" s="5" t="s">
        <v>197</v>
      </c>
      <c r="W5" s="5" t="s">
        <v>197</v>
      </c>
      <c r="X5" s="5">
        <v>1.9</v>
      </c>
      <c r="Y5" s="5">
        <v>5.0999999999999996</v>
      </c>
      <c r="Z5" s="5">
        <v>5.6</v>
      </c>
      <c r="AA5" s="5" t="s">
        <v>198</v>
      </c>
      <c r="AB5" s="5">
        <v>7.1000000000000004E-3</v>
      </c>
      <c r="AC5" s="9">
        <v>1.8E-3</v>
      </c>
      <c r="AD5" s="5">
        <v>4.3</v>
      </c>
      <c r="AE5" s="5" t="s">
        <v>165</v>
      </c>
      <c r="AF5" s="5" t="s">
        <v>197</v>
      </c>
      <c r="AG5" s="5">
        <v>1.0499999999999999E-3</v>
      </c>
      <c r="AH5" s="5" t="s">
        <v>197</v>
      </c>
      <c r="AI5" s="9">
        <v>8.4999999999999995E-4</v>
      </c>
      <c r="AJ5" s="5">
        <v>47</v>
      </c>
      <c r="AK5" s="5">
        <v>41</v>
      </c>
      <c r="AL5" s="5" t="s">
        <v>198</v>
      </c>
      <c r="AM5" s="5">
        <v>5.3E-3</v>
      </c>
      <c r="AN5" s="5" t="s">
        <v>166</v>
      </c>
      <c r="AO5" s="5">
        <v>10.1</v>
      </c>
      <c r="AP5" s="9">
        <v>1400</v>
      </c>
      <c r="AQ5" s="5" t="s">
        <v>165</v>
      </c>
      <c r="AR5" s="5">
        <v>0.16600000000000001</v>
      </c>
      <c r="AS5" s="5">
        <v>0.16</v>
      </c>
      <c r="AT5" s="5">
        <v>6.1</v>
      </c>
      <c r="AU5" s="5">
        <v>6.3</v>
      </c>
      <c r="AV5" s="5" t="s">
        <v>198</v>
      </c>
      <c r="AW5" s="5" t="s">
        <v>198</v>
      </c>
      <c r="AX5" s="5">
        <v>1.3</v>
      </c>
      <c r="AY5" s="5" t="s">
        <v>198</v>
      </c>
      <c r="AZ5" s="5">
        <v>7.5899999999999995E-2</v>
      </c>
      <c r="BA5" s="5" t="s">
        <v>199</v>
      </c>
      <c r="BB5" s="5" t="s">
        <v>199</v>
      </c>
      <c r="BD5" s="5" t="s">
        <v>198</v>
      </c>
      <c r="BE5" s="5" t="s">
        <v>198</v>
      </c>
      <c r="BF5" s="5" t="s">
        <v>198</v>
      </c>
      <c r="BG5" s="5" t="s">
        <v>198</v>
      </c>
      <c r="BH5" s="5">
        <v>0.34</v>
      </c>
      <c r="BI5" s="5" t="s">
        <v>175</v>
      </c>
      <c r="BJ5" s="5" t="s">
        <v>200</v>
      </c>
      <c r="BK5" s="5">
        <v>0.65400000000000003</v>
      </c>
      <c r="BL5" s="5">
        <v>0.65400000000000003</v>
      </c>
      <c r="BO5" s="5">
        <v>7.1</v>
      </c>
      <c r="BP5" s="5" t="s">
        <v>179</v>
      </c>
      <c r="BR5" s="5" t="s">
        <v>202</v>
      </c>
      <c r="BS5" s="5" t="s">
        <v>202</v>
      </c>
      <c r="BV5" s="5" t="s">
        <v>197</v>
      </c>
      <c r="BW5" s="5" t="s">
        <v>197</v>
      </c>
      <c r="BX5" s="5">
        <v>2.8</v>
      </c>
      <c r="BY5" s="5">
        <v>37</v>
      </c>
      <c r="BZ5" s="5" t="s">
        <v>168</v>
      </c>
      <c r="CA5" s="5">
        <v>75</v>
      </c>
      <c r="CB5" s="5">
        <v>112</v>
      </c>
      <c r="CC5" s="5" t="s">
        <v>175</v>
      </c>
      <c r="CD5" s="5" t="s">
        <v>175</v>
      </c>
      <c r="CI5" s="5" t="s">
        <v>198</v>
      </c>
      <c r="CJ5" s="5">
        <v>1.21E-2</v>
      </c>
      <c r="CK5" s="5" t="s">
        <v>198</v>
      </c>
      <c r="CL5" s="5" t="s">
        <v>198</v>
      </c>
    </row>
    <row r="6" spans="1:90" x14ac:dyDescent="0.25">
      <c r="A6" s="5" t="s">
        <v>152</v>
      </c>
      <c r="B6" s="5" t="s">
        <v>203</v>
      </c>
      <c r="C6" s="5" t="s">
        <v>154</v>
      </c>
      <c r="D6" s="6">
        <v>43109.430555555555</v>
      </c>
      <c r="E6" s="5" t="s">
        <v>872</v>
      </c>
      <c r="F6" s="5" t="s">
        <v>872</v>
      </c>
      <c r="G6" s="5" t="s">
        <v>188</v>
      </c>
      <c r="AC6" s="9"/>
      <c r="AI6" s="9"/>
      <c r="AP6" s="9"/>
      <c r="BC6" s="5">
        <v>1.7000000000000001E-4</v>
      </c>
      <c r="BK6" s="5"/>
      <c r="BL6" s="5"/>
    </row>
    <row r="7" spans="1:90" x14ac:dyDescent="0.25">
      <c r="A7" s="5" t="s">
        <v>152</v>
      </c>
      <c r="B7" s="5" t="s">
        <v>203</v>
      </c>
      <c r="C7" s="5" t="s">
        <v>187</v>
      </c>
      <c r="D7" s="6">
        <v>43109.430555555555</v>
      </c>
      <c r="E7" s="5" t="s">
        <v>871</v>
      </c>
      <c r="F7" s="5" t="s">
        <v>871</v>
      </c>
      <c r="G7" s="5" t="s">
        <v>188</v>
      </c>
      <c r="AC7" s="9"/>
      <c r="AI7" s="9"/>
      <c r="AJ7" s="5">
        <v>51</v>
      </c>
      <c r="AP7" s="9"/>
      <c r="BK7" s="5"/>
      <c r="BL7" s="5"/>
      <c r="BM7" s="5">
        <v>5.2</v>
      </c>
      <c r="BN7" s="5">
        <v>62.4</v>
      </c>
      <c r="BO7" s="5">
        <v>7.07</v>
      </c>
      <c r="BQ7" s="5">
        <v>241.2</v>
      </c>
      <c r="CE7" s="5">
        <v>29.86</v>
      </c>
      <c r="CF7" s="5">
        <v>27.4</v>
      </c>
      <c r="CH7" s="5">
        <v>186</v>
      </c>
    </row>
    <row r="8" spans="1:90" s="2" customFormat="1" x14ac:dyDescent="0.25">
      <c r="D8" s="3"/>
      <c r="H8" s="2">
        <f>(H2-H5)/((H2+H5)/2)*100</f>
        <v>-6.4516129032258061</v>
      </c>
      <c r="I8" s="2">
        <f t="shared" ref="I8:J8" si="0">(I2-I5)/((I2+I5)/2)*100</f>
        <v>16.147488874761606</v>
      </c>
      <c r="J8" s="2">
        <f t="shared" si="0"/>
        <v>0</v>
      </c>
      <c r="P8" s="2">
        <f t="shared" ref="P8:BH8" si="1">(P2-P5)/((P2+P5)/2)*100</f>
        <v>-2.5824964131994208</v>
      </c>
      <c r="X8" s="2">
        <f t="shared" si="1"/>
        <v>5.1282051282051331</v>
      </c>
      <c r="Y8" s="2">
        <f t="shared" si="1"/>
        <v>-1.9801980198019733</v>
      </c>
      <c r="Z8" s="2">
        <f t="shared" si="1"/>
        <v>-9.3457943925233664</v>
      </c>
      <c r="AB8" s="2">
        <f t="shared" si="1"/>
        <v>-16.793893129770996</v>
      </c>
      <c r="AC8" s="21">
        <f t="shared" si="1"/>
        <v>-40</v>
      </c>
      <c r="AD8" s="2">
        <f t="shared" si="1"/>
        <v>-9.7560975609756095</v>
      </c>
      <c r="AG8" s="2">
        <f t="shared" si="1"/>
        <v>-4.8780487804877977</v>
      </c>
      <c r="AI8" s="21">
        <f t="shared" si="1"/>
        <v>61.22448979591838</v>
      </c>
      <c r="AJ8" s="2">
        <f t="shared" si="1"/>
        <v>2.1052631578947367</v>
      </c>
      <c r="AM8" s="2">
        <f t="shared" si="1"/>
        <v>0</v>
      </c>
      <c r="AO8" s="2">
        <f t="shared" si="1"/>
        <v>-1.9999999999999927</v>
      </c>
      <c r="AP8" s="21">
        <f t="shared" si="1"/>
        <v>66.666666666666657</v>
      </c>
      <c r="AR8" s="2">
        <f t="shared" si="1"/>
        <v>-3.6809815950920277</v>
      </c>
      <c r="AT8" s="2">
        <f t="shared" si="1"/>
        <v>1.62601626016261</v>
      </c>
      <c r="AU8" s="2">
        <f t="shared" si="1"/>
        <v>1.574803149606308</v>
      </c>
      <c r="AX8" s="2">
        <f t="shared" si="1"/>
        <v>-8.0000000000000071</v>
      </c>
      <c r="AZ8" s="2">
        <f t="shared" si="1"/>
        <v>1.5686274509804008</v>
      </c>
      <c r="BC8" s="2">
        <f>(BC3-BC6)/((BC3+BC6)/2)*100</f>
        <v>-6.0606060606060597</v>
      </c>
      <c r="BH8" s="2">
        <f t="shared" si="1"/>
        <v>8.450704225352105</v>
      </c>
      <c r="BM8" s="2">
        <f>(BM4-BM7)/((BM4+BM7)/2)*100</f>
        <v>0.38387715930901295</v>
      </c>
      <c r="BN8" s="2">
        <f>(BN4-BN7)/((BN4+BN7)/2)*100</f>
        <v>0.63897763578274536</v>
      </c>
      <c r="BO8" s="2">
        <f>(BO4-BO7)/((BO4+BO7)/2)*100</f>
        <v>0</v>
      </c>
      <c r="BQ8" s="2">
        <f t="shared" ref="BQ8" si="2">(BQ4-BQ7)/((BQ4+BQ7)/2)*100</f>
        <v>4.1450777202081963E-2</v>
      </c>
      <c r="BX8" s="2">
        <f t="shared" ref="BX8:CB8" si="3">(BX2-BX5)/((BX2+BX5)/2)*100</f>
        <v>-3.6363636363636238</v>
      </c>
      <c r="BY8" s="2">
        <f t="shared" si="3"/>
        <v>7.7922077922077921</v>
      </c>
      <c r="CA8" s="2">
        <f t="shared" si="3"/>
        <v>1.3245033112582782</v>
      </c>
      <c r="CB8" s="2">
        <f t="shared" si="3"/>
        <v>5.2173913043478262</v>
      </c>
      <c r="CE8" s="2">
        <f>(CE4-CE7)/((CE4+CE7)/2)*100</f>
        <v>-8.5923856095005267</v>
      </c>
      <c r="CF8" s="2">
        <f>(CF4-CF7)/((CF4+CF7)/2)*100</f>
        <v>8.5923856095005267</v>
      </c>
      <c r="CH8" s="2">
        <f t="shared" ref="CH8" si="4">(CH4-CH7)/((CH4+CH7)/2)*100</f>
        <v>0</v>
      </c>
      <c r="CJ8" s="2">
        <f>(CJ2-CJ5)/((CJ2+CJ5)/2)*100</f>
        <v>0</v>
      </c>
    </row>
    <row r="9" spans="1:90" x14ac:dyDescent="0.25">
      <c r="A9" s="5" t="s">
        <v>152</v>
      </c>
      <c r="B9" s="5" t="s">
        <v>249</v>
      </c>
      <c r="C9" s="5" t="s">
        <v>154</v>
      </c>
      <c r="D9" s="6">
        <v>43110.430555555555</v>
      </c>
      <c r="E9" s="5" t="s">
        <v>824</v>
      </c>
      <c r="F9" s="5" t="s">
        <v>824</v>
      </c>
      <c r="G9" s="5" t="s">
        <v>156</v>
      </c>
      <c r="H9" s="5">
        <v>29</v>
      </c>
      <c r="I9" s="5" t="s">
        <v>751</v>
      </c>
      <c r="J9" s="5">
        <v>3.3</v>
      </c>
      <c r="K9" s="5" t="s">
        <v>197</v>
      </c>
      <c r="L9" s="5" t="s">
        <v>197</v>
      </c>
      <c r="M9" s="5" t="s">
        <v>197</v>
      </c>
      <c r="N9" s="5" t="s">
        <v>197</v>
      </c>
      <c r="O9" s="5">
        <v>2.1299999999999999E-2</v>
      </c>
      <c r="P9" s="5">
        <v>6.8500000000000005E-2</v>
      </c>
      <c r="Q9" s="5" t="s">
        <v>197</v>
      </c>
      <c r="R9" s="5" t="s">
        <v>197</v>
      </c>
      <c r="T9" s="5" t="s">
        <v>183</v>
      </c>
      <c r="U9" s="5" t="s">
        <v>183</v>
      </c>
      <c r="V9" s="5" t="s">
        <v>197</v>
      </c>
      <c r="W9" s="5" t="s">
        <v>197</v>
      </c>
      <c r="X9" s="5">
        <v>4.3</v>
      </c>
      <c r="Y9" s="5">
        <v>5.0999999999999996</v>
      </c>
      <c r="Z9" s="5">
        <v>5.0999999999999996</v>
      </c>
      <c r="AA9" s="5" t="s">
        <v>198</v>
      </c>
      <c r="AB9" s="5" t="s">
        <v>198</v>
      </c>
      <c r="AC9" s="9">
        <v>1.6999999999999999E-3</v>
      </c>
      <c r="AD9" s="5">
        <v>6.4</v>
      </c>
      <c r="AE9" s="5" t="s">
        <v>165</v>
      </c>
      <c r="AF9" s="5" t="s">
        <v>197</v>
      </c>
      <c r="AG9" s="5" t="s">
        <v>197</v>
      </c>
      <c r="AH9" s="5" t="s">
        <v>197</v>
      </c>
      <c r="AI9" s="5">
        <v>1.8500000000000001E-3</v>
      </c>
      <c r="AJ9" s="5">
        <v>81</v>
      </c>
      <c r="AK9" s="5">
        <v>73</v>
      </c>
      <c r="AL9" s="5" t="s">
        <v>198</v>
      </c>
      <c r="AM9" s="5" t="s">
        <v>198</v>
      </c>
      <c r="AN9" s="5">
        <v>7.74</v>
      </c>
      <c r="AO9" s="5">
        <v>21</v>
      </c>
      <c r="AP9" s="9">
        <v>68</v>
      </c>
      <c r="AQ9" s="5" t="s">
        <v>165</v>
      </c>
      <c r="AR9" s="5" t="s">
        <v>157</v>
      </c>
      <c r="AS9" s="5" t="s">
        <v>168</v>
      </c>
      <c r="AT9" s="5">
        <v>6.9</v>
      </c>
      <c r="AU9" s="5">
        <v>6.9</v>
      </c>
      <c r="AV9" s="5" t="s">
        <v>198</v>
      </c>
      <c r="AW9" s="5" t="s">
        <v>198</v>
      </c>
      <c r="AX9" s="5">
        <v>2.5</v>
      </c>
      <c r="AY9" s="5" t="s">
        <v>198</v>
      </c>
      <c r="AZ9" s="5">
        <v>8.4000000000000005E-2</v>
      </c>
      <c r="BA9" s="5" t="s">
        <v>199</v>
      </c>
      <c r="BB9" s="5" t="s">
        <v>199</v>
      </c>
      <c r="BD9" s="5" t="s">
        <v>198</v>
      </c>
      <c r="BE9" s="5" t="s">
        <v>198</v>
      </c>
      <c r="BF9" s="5" t="s">
        <v>198</v>
      </c>
      <c r="BG9" s="5" t="s">
        <v>198</v>
      </c>
      <c r="BH9" s="5">
        <v>0.25</v>
      </c>
      <c r="BI9" s="5" t="s">
        <v>175</v>
      </c>
      <c r="BJ9" s="5" t="s">
        <v>200</v>
      </c>
      <c r="BK9" s="5" t="s">
        <v>201</v>
      </c>
      <c r="BL9" s="5" t="s">
        <v>201</v>
      </c>
      <c r="BO9" s="5">
        <v>7.5</v>
      </c>
      <c r="BP9" s="5" t="s">
        <v>179</v>
      </c>
      <c r="BR9" s="5" t="s">
        <v>202</v>
      </c>
      <c r="BS9" s="5" t="s">
        <v>202</v>
      </c>
      <c r="BV9" s="5" t="s">
        <v>197</v>
      </c>
      <c r="BW9" s="5" t="s">
        <v>197</v>
      </c>
      <c r="BX9" s="5">
        <v>5.5</v>
      </c>
      <c r="BY9" s="5">
        <v>55</v>
      </c>
      <c r="BZ9" s="5" t="s">
        <v>168</v>
      </c>
      <c r="CA9" s="5">
        <v>70</v>
      </c>
      <c r="CB9" s="5">
        <v>125</v>
      </c>
      <c r="CC9" s="5" t="s">
        <v>175</v>
      </c>
      <c r="CD9" s="5" t="s">
        <v>175</v>
      </c>
      <c r="CI9" s="5" t="s">
        <v>198</v>
      </c>
      <c r="CJ9" s="5">
        <v>1.2E-2</v>
      </c>
      <c r="CK9" s="5" t="s">
        <v>198</v>
      </c>
      <c r="CL9" s="5" t="s">
        <v>198</v>
      </c>
    </row>
    <row r="10" spans="1:90" x14ac:dyDescent="0.25">
      <c r="A10" s="5" t="s">
        <v>152</v>
      </c>
      <c r="B10" s="5" t="s">
        <v>249</v>
      </c>
      <c r="C10" s="5" t="s">
        <v>154</v>
      </c>
      <c r="D10" s="6">
        <v>43110.430555555555</v>
      </c>
      <c r="E10" s="5" t="s">
        <v>825</v>
      </c>
      <c r="F10" s="5" t="s">
        <v>825</v>
      </c>
      <c r="G10" s="5" t="s">
        <v>156</v>
      </c>
      <c r="AC10" s="9"/>
      <c r="AP10" s="9"/>
      <c r="BC10" s="5">
        <v>2.3000000000000001E-4</v>
      </c>
      <c r="BK10" s="5"/>
      <c r="BL10" s="5"/>
    </row>
    <row r="11" spans="1:90" x14ac:dyDescent="0.25">
      <c r="A11" s="5" t="s">
        <v>152</v>
      </c>
      <c r="B11" s="5" t="s">
        <v>249</v>
      </c>
      <c r="C11" s="5" t="s">
        <v>187</v>
      </c>
      <c r="D11" s="6">
        <v>43110.430555555555</v>
      </c>
      <c r="E11" s="5" t="s">
        <v>824</v>
      </c>
      <c r="F11" s="5" t="s">
        <v>824</v>
      </c>
      <c r="G11" s="5" t="s">
        <v>156</v>
      </c>
      <c r="AC11" s="9"/>
      <c r="AJ11" s="5">
        <v>86</v>
      </c>
      <c r="AP11" s="9"/>
      <c r="BK11" s="5"/>
      <c r="BL11" s="5"/>
      <c r="BM11" s="5">
        <v>6.5</v>
      </c>
      <c r="BN11" s="5">
        <v>79</v>
      </c>
      <c r="BO11" s="5">
        <v>7.4</v>
      </c>
      <c r="BQ11" s="5">
        <v>210</v>
      </c>
      <c r="BU11" s="5">
        <v>0.03</v>
      </c>
      <c r="CE11" s="5">
        <v>27.5</v>
      </c>
      <c r="CF11" s="5">
        <v>28.5</v>
      </c>
      <c r="CH11" s="5">
        <v>166</v>
      </c>
    </row>
    <row r="12" spans="1:90" x14ac:dyDescent="0.25">
      <c r="A12" s="5" t="s">
        <v>152</v>
      </c>
      <c r="B12" s="5" t="s">
        <v>249</v>
      </c>
      <c r="C12" s="5" t="s">
        <v>154</v>
      </c>
      <c r="D12" s="6">
        <v>43110.430555555555</v>
      </c>
      <c r="E12" s="5" t="s">
        <v>873</v>
      </c>
      <c r="F12" s="5" t="s">
        <v>873</v>
      </c>
      <c r="G12" s="5" t="s">
        <v>188</v>
      </c>
      <c r="H12" s="5">
        <v>28</v>
      </c>
      <c r="I12" s="5" t="s">
        <v>751</v>
      </c>
      <c r="J12" s="5">
        <v>3.4</v>
      </c>
      <c r="K12" s="5" t="s">
        <v>197</v>
      </c>
      <c r="L12" s="5" t="s">
        <v>197</v>
      </c>
      <c r="M12" s="5" t="s">
        <v>197</v>
      </c>
      <c r="N12" s="5" t="s">
        <v>197</v>
      </c>
      <c r="O12" s="5">
        <v>2.1100000000000001E-2</v>
      </c>
      <c r="P12" s="5">
        <v>6.7299999999999999E-2</v>
      </c>
      <c r="Q12" s="5" t="s">
        <v>197</v>
      </c>
      <c r="R12" s="5" t="s">
        <v>197</v>
      </c>
      <c r="T12" s="5" t="s">
        <v>183</v>
      </c>
      <c r="U12" s="5" t="s">
        <v>183</v>
      </c>
      <c r="V12" s="5" t="s">
        <v>197</v>
      </c>
      <c r="W12" s="5" t="s">
        <v>197</v>
      </c>
      <c r="X12" s="5">
        <v>4.4000000000000004</v>
      </c>
      <c r="Y12" s="5">
        <v>4.5</v>
      </c>
      <c r="Z12" s="5">
        <v>4.5</v>
      </c>
      <c r="AA12" s="5" t="s">
        <v>198</v>
      </c>
      <c r="AB12" s="5" t="s">
        <v>198</v>
      </c>
      <c r="AC12" s="9">
        <v>2.5999999999999999E-3</v>
      </c>
      <c r="AD12" s="5">
        <v>7.1</v>
      </c>
      <c r="AE12" s="5" t="s">
        <v>165</v>
      </c>
      <c r="AF12" s="5" t="s">
        <v>197</v>
      </c>
      <c r="AG12" s="5" t="s">
        <v>197</v>
      </c>
      <c r="AH12" s="5" t="s">
        <v>197</v>
      </c>
      <c r="AI12" s="5">
        <v>2.0500000000000002E-3</v>
      </c>
      <c r="AJ12" s="5">
        <v>84</v>
      </c>
      <c r="AK12" s="5">
        <v>71</v>
      </c>
      <c r="AL12" s="5" t="s">
        <v>198</v>
      </c>
      <c r="AM12" s="5" t="s">
        <v>198</v>
      </c>
      <c r="AN12" s="5">
        <v>9.31</v>
      </c>
      <c r="AO12" s="5">
        <v>21.7</v>
      </c>
      <c r="AP12" s="9">
        <v>20</v>
      </c>
      <c r="AQ12" s="5" t="s">
        <v>165</v>
      </c>
      <c r="AR12" s="5" t="s">
        <v>157</v>
      </c>
      <c r="AS12" s="5" t="s">
        <v>168</v>
      </c>
      <c r="AT12" s="5">
        <v>7.1</v>
      </c>
      <c r="AU12" s="5">
        <v>7.1</v>
      </c>
      <c r="AV12" s="5" t="s">
        <v>198</v>
      </c>
      <c r="AW12" s="5" t="s">
        <v>198</v>
      </c>
      <c r="AX12" s="5">
        <v>2.6</v>
      </c>
      <c r="AY12" s="5" t="s">
        <v>198</v>
      </c>
      <c r="AZ12" s="5">
        <v>7.9500000000000001E-2</v>
      </c>
      <c r="BA12" s="5" t="s">
        <v>199</v>
      </c>
      <c r="BB12" s="5" t="s">
        <v>199</v>
      </c>
      <c r="BD12" s="5" t="s">
        <v>198</v>
      </c>
      <c r="BE12" s="5" t="s">
        <v>198</v>
      </c>
      <c r="BF12" s="5" t="s">
        <v>198</v>
      </c>
      <c r="BG12" s="5" t="s">
        <v>198</v>
      </c>
      <c r="BH12" s="5">
        <v>0.27</v>
      </c>
      <c r="BI12" s="5" t="s">
        <v>175</v>
      </c>
      <c r="BJ12" s="5" t="s">
        <v>200</v>
      </c>
      <c r="BK12" s="5" t="s">
        <v>201</v>
      </c>
      <c r="BL12" s="5" t="s">
        <v>201</v>
      </c>
      <c r="BO12" s="5">
        <v>7.3</v>
      </c>
      <c r="BP12" s="5" t="s">
        <v>179</v>
      </c>
      <c r="BR12" s="5" t="s">
        <v>202</v>
      </c>
      <c r="BS12" s="5" t="s">
        <v>202</v>
      </c>
      <c r="BV12" s="5" t="s">
        <v>197</v>
      </c>
      <c r="BW12" s="5" t="s">
        <v>197</v>
      </c>
      <c r="BX12" s="5">
        <v>5.6</v>
      </c>
      <c r="BY12" s="5">
        <v>57</v>
      </c>
      <c r="BZ12" s="5" t="s">
        <v>168</v>
      </c>
      <c r="CA12" s="5">
        <v>80</v>
      </c>
      <c r="CB12" s="5">
        <v>139</v>
      </c>
      <c r="CC12" s="5" t="s">
        <v>175</v>
      </c>
      <c r="CD12" s="5">
        <v>2E-3</v>
      </c>
      <c r="CI12" s="5" t="s">
        <v>198</v>
      </c>
      <c r="CJ12" s="5">
        <v>1.1900000000000001E-2</v>
      </c>
      <c r="CK12" s="5" t="s">
        <v>198</v>
      </c>
      <c r="CL12" s="5" t="s">
        <v>198</v>
      </c>
    </row>
    <row r="13" spans="1:90" x14ac:dyDescent="0.25">
      <c r="A13" s="5" t="s">
        <v>152</v>
      </c>
      <c r="B13" s="5" t="s">
        <v>249</v>
      </c>
      <c r="C13" s="5" t="s">
        <v>154</v>
      </c>
      <c r="D13" s="6">
        <v>43110.431250000001</v>
      </c>
      <c r="E13" s="5" t="s">
        <v>874</v>
      </c>
      <c r="F13" s="5" t="s">
        <v>874</v>
      </c>
      <c r="G13" s="5" t="s">
        <v>188</v>
      </c>
      <c r="AC13" s="9"/>
      <c r="AP13" s="9"/>
      <c r="BC13" s="5">
        <v>2.5000000000000001E-4</v>
      </c>
      <c r="BK13" s="5"/>
      <c r="BL13" s="5"/>
    </row>
    <row r="14" spans="1:90" x14ac:dyDescent="0.25">
      <c r="A14" s="5" t="s">
        <v>152</v>
      </c>
      <c r="B14" s="5" t="s">
        <v>249</v>
      </c>
      <c r="C14" s="5" t="s">
        <v>187</v>
      </c>
      <c r="D14" s="6">
        <v>43110.430555555555</v>
      </c>
      <c r="E14" s="5" t="s">
        <v>873</v>
      </c>
      <c r="F14" s="5" t="s">
        <v>873</v>
      </c>
      <c r="G14" s="5" t="s">
        <v>188</v>
      </c>
      <c r="AC14" s="9"/>
      <c r="AJ14" s="5">
        <v>86</v>
      </c>
      <c r="AP14" s="9"/>
      <c r="BK14" s="5"/>
      <c r="BL14" s="5"/>
      <c r="BM14" s="5">
        <v>6.5</v>
      </c>
      <c r="BN14" s="5">
        <v>79</v>
      </c>
      <c r="BO14" s="5">
        <v>7.4</v>
      </c>
      <c r="BQ14" s="5">
        <v>210.5</v>
      </c>
      <c r="CE14" s="5">
        <v>28.5</v>
      </c>
      <c r="CF14" s="5">
        <v>27.5</v>
      </c>
      <c r="CH14" s="5">
        <v>166</v>
      </c>
    </row>
    <row r="15" spans="1:90" s="2" customFormat="1" x14ac:dyDescent="0.25">
      <c r="D15" s="3"/>
      <c r="H15" s="2">
        <f>(H9-H12)/((H9+H12)/2)*100</f>
        <v>3.5087719298245612</v>
      </c>
      <c r="J15" s="2">
        <f t="shared" ref="J15" si="5">(J9-J12)/((J9+J12)/2)*100</f>
        <v>-2.9850746268656749</v>
      </c>
      <c r="P15" s="2">
        <f t="shared" ref="P15:BH15" si="6">(P9-P12)/((P9+P12)/2)*100</f>
        <v>1.767304860088375</v>
      </c>
      <c r="X15" s="2">
        <f t="shared" si="6"/>
        <v>-2.298850574712656</v>
      </c>
      <c r="Y15" s="2">
        <f t="shared" si="6"/>
        <v>12.499999999999993</v>
      </c>
      <c r="Z15" s="2">
        <f t="shared" si="6"/>
        <v>12.499999999999993</v>
      </c>
      <c r="AB15" s="2" t="e">
        <f t="shared" si="6"/>
        <v>#VALUE!</v>
      </c>
      <c r="AC15" s="21">
        <f t="shared" si="6"/>
        <v>-41.860465116279066</v>
      </c>
      <c r="AD15" s="2">
        <f t="shared" si="6"/>
        <v>-10.37037037037036</v>
      </c>
      <c r="AI15" s="2">
        <f t="shared" si="6"/>
        <v>-10.256410256410261</v>
      </c>
      <c r="AJ15" s="2">
        <f t="shared" si="6"/>
        <v>-3.6363636363636362</v>
      </c>
      <c r="AO15" s="2">
        <f t="shared" si="6"/>
        <v>-3.2786885245901605</v>
      </c>
      <c r="AP15" s="21">
        <f t="shared" si="6"/>
        <v>109.09090909090908</v>
      </c>
      <c r="AT15" s="2">
        <f t="shared" si="6"/>
        <v>-2.857142857142847</v>
      </c>
      <c r="AU15" s="2">
        <f t="shared" si="6"/>
        <v>-2.857142857142847</v>
      </c>
      <c r="AX15" s="2">
        <f t="shared" si="6"/>
        <v>-3.9215686274509838</v>
      </c>
      <c r="AZ15" s="2">
        <f t="shared" si="6"/>
        <v>5.5045871559633071</v>
      </c>
      <c r="BC15" s="2">
        <f>(BC10-BC13)/((BC10+BC13)/2)*100</f>
        <v>-8.3333333333333321</v>
      </c>
      <c r="BH15" s="2">
        <f t="shared" si="6"/>
        <v>-7.6923076923076987</v>
      </c>
      <c r="BM15" s="2">
        <f>(BM11-BM14)/((BM11+BM14)/2)*100</f>
        <v>0</v>
      </c>
      <c r="BN15" s="2">
        <f>(BN11-BN14)/((BN11+BN14)/2)*100</f>
        <v>0</v>
      </c>
      <c r="BO15" s="2">
        <f>(BO11-BO14)/((BO11+BO14)/2)*100</f>
        <v>0</v>
      </c>
      <c r="BQ15" s="2">
        <f t="shared" ref="BQ15" si="7">(BQ11-BQ14)/((BQ11+BQ14)/2)*100</f>
        <v>-0.23781212841854932</v>
      </c>
      <c r="BX15" s="2">
        <f t="shared" ref="BX15:CB15" si="8">(BX9-BX12)/((BX9+BX12)/2)*100</f>
        <v>-1.8018018018017956</v>
      </c>
      <c r="BY15" s="2">
        <f t="shared" si="8"/>
        <v>-3.5714285714285712</v>
      </c>
      <c r="CA15" s="2">
        <f t="shared" si="8"/>
        <v>-13.333333333333334</v>
      </c>
      <c r="CB15" s="2">
        <f t="shared" si="8"/>
        <v>-10.606060606060606</v>
      </c>
      <c r="CE15" s="2">
        <f>(CE11-CE14)/((CE11+CE14)/2)*100</f>
        <v>-3.5714285714285712</v>
      </c>
      <c r="CF15" s="2">
        <f>(CF11-CF14)/((CF11+CF14)/2)*100</f>
        <v>3.5714285714285712</v>
      </c>
      <c r="CH15" s="2">
        <f t="shared" ref="CH15" si="9">(CH11-CH14)/((CH11+CH14)/2)*100</f>
        <v>0</v>
      </c>
      <c r="CJ15" s="2">
        <f>(CJ9-CJ12)/((CJ9+CJ12)/2)*100</f>
        <v>0.83682008368200322</v>
      </c>
    </row>
    <row r="16" spans="1:90" x14ac:dyDescent="0.25">
      <c r="A16" s="5" t="s">
        <v>152</v>
      </c>
      <c r="B16" s="5" t="s">
        <v>250</v>
      </c>
      <c r="C16" s="5" t="s">
        <v>154</v>
      </c>
      <c r="D16" s="6">
        <v>43110.427083333336</v>
      </c>
      <c r="E16" s="5" t="s">
        <v>826</v>
      </c>
      <c r="F16" s="5" t="s">
        <v>826</v>
      </c>
      <c r="G16" s="5" t="s">
        <v>156</v>
      </c>
      <c r="H16" s="5">
        <v>27</v>
      </c>
      <c r="I16" s="5" t="s">
        <v>751</v>
      </c>
      <c r="J16" s="5">
        <v>0.54500000000000004</v>
      </c>
      <c r="K16" s="5" t="s">
        <v>197</v>
      </c>
      <c r="L16" s="5" t="s">
        <v>197</v>
      </c>
      <c r="M16" s="5">
        <v>1.8E-3</v>
      </c>
      <c r="N16" s="5">
        <v>4.7999999999999996E-3</v>
      </c>
      <c r="O16" s="5">
        <v>1.4500000000000001E-2</v>
      </c>
      <c r="P16" s="5">
        <v>2.9100000000000001E-2</v>
      </c>
      <c r="Q16" s="5" t="s">
        <v>197</v>
      </c>
      <c r="R16" s="5" t="s">
        <v>197</v>
      </c>
      <c r="T16" s="5" t="s">
        <v>183</v>
      </c>
      <c r="U16" s="5" t="s">
        <v>183</v>
      </c>
      <c r="V16" s="5" t="s">
        <v>197</v>
      </c>
      <c r="W16" s="5" t="s">
        <v>197</v>
      </c>
      <c r="X16" s="5">
        <v>3.2</v>
      </c>
      <c r="Y16" s="5">
        <v>2.4</v>
      </c>
      <c r="Z16" s="5">
        <v>2.4</v>
      </c>
      <c r="AA16" s="5" t="s">
        <v>198</v>
      </c>
      <c r="AB16" s="5" t="s">
        <v>198</v>
      </c>
      <c r="AC16" s="9">
        <v>1.2999999999999999E-3</v>
      </c>
      <c r="AD16" s="5">
        <v>1.4</v>
      </c>
      <c r="AE16" s="5" t="s">
        <v>165</v>
      </c>
      <c r="AF16" s="5" t="s">
        <v>197</v>
      </c>
      <c r="AG16" s="5" t="s">
        <v>197</v>
      </c>
      <c r="AH16" s="5" t="s">
        <v>197</v>
      </c>
      <c r="AI16" s="5">
        <v>1.4E-3</v>
      </c>
      <c r="AJ16" s="5">
        <v>74</v>
      </c>
      <c r="AK16" s="5">
        <v>50</v>
      </c>
      <c r="AL16" s="5" t="s">
        <v>198</v>
      </c>
      <c r="AM16" s="5" t="s">
        <v>198</v>
      </c>
      <c r="AN16" s="5" t="s">
        <v>166</v>
      </c>
      <c r="AO16" s="5">
        <v>14.6</v>
      </c>
      <c r="AP16" s="23" t="s">
        <v>251</v>
      </c>
      <c r="AQ16" s="5" t="s">
        <v>165</v>
      </c>
      <c r="AR16" s="5">
        <v>0.19800000000000001</v>
      </c>
      <c r="AS16" s="5">
        <v>0.2</v>
      </c>
      <c r="AT16" s="5">
        <v>3.1</v>
      </c>
      <c r="AU16" s="5">
        <v>3.1</v>
      </c>
      <c r="AV16" s="5" t="s">
        <v>198</v>
      </c>
      <c r="AW16" s="5" t="s">
        <v>198</v>
      </c>
      <c r="AX16" s="5">
        <v>1.6</v>
      </c>
      <c r="AY16" s="5">
        <v>2.01E-2</v>
      </c>
      <c r="AZ16" s="5">
        <v>0.29299999999999998</v>
      </c>
      <c r="BA16" s="5" t="s">
        <v>199</v>
      </c>
      <c r="BB16" s="5" t="s">
        <v>199</v>
      </c>
      <c r="BD16" s="5" t="s">
        <v>198</v>
      </c>
      <c r="BE16" s="5" t="s">
        <v>198</v>
      </c>
      <c r="BF16" s="5" t="s">
        <v>198</v>
      </c>
      <c r="BG16" s="5" t="s">
        <v>198</v>
      </c>
      <c r="BH16" s="5">
        <v>0.26</v>
      </c>
      <c r="BI16" s="5" t="s">
        <v>175</v>
      </c>
      <c r="BJ16" s="5" t="s">
        <v>200</v>
      </c>
      <c r="BK16" s="5" t="s">
        <v>201</v>
      </c>
      <c r="BL16" s="5" t="s">
        <v>201</v>
      </c>
      <c r="BO16" s="5">
        <v>7.1</v>
      </c>
      <c r="BP16" s="5" t="s">
        <v>179</v>
      </c>
      <c r="BR16" s="5" t="s">
        <v>202</v>
      </c>
      <c r="BS16" s="5" t="s">
        <v>202</v>
      </c>
      <c r="BV16" s="5" t="s">
        <v>197</v>
      </c>
      <c r="BW16" s="5" t="s">
        <v>197</v>
      </c>
      <c r="BX16" s="5">
        <v>8.5</v>
      </c>
      <c r="BY16" s="5">
        <v>50</v>
      </c>
      <c r="BZ16" s="5" t="s">
        <v>168</v>
      </c>
      <c r="CA16" s="5">
        <v>24</v>
      </c>
      <c r="CB16" s="5">
        <v>76</v>
      </c>
      <c r="CC16" s="5" t="s">
        <v>175</v>
      </c>
      <c r="CD16" s="5">
        <v>2E-3</v>
      </c>
      <c r="CI16" s="5" t="s">
        <v>198</v>
      </c>
      <c r="CJ16" s="5" t="s">
        <v>198</v>
      </c>
      <c r="CK16" s="5" t="s">
        <v>198</v>
      </c>
      <c r="CL16" s="5" t="s">
        <v>198</v>
      </c>
    </row>
    <row r="17" spans="1:90" x14ac:dyDescent="0.25">
      <c r="A17" s="5" t="s">
        <v>152</v>
      </c>
      <c r="B17" s="5" t="s">
        <v>250</v>
      </c>
      <c r="C17" s="5" t="s">
        <v>154</v>
      </c>
      <c r="D17" s="6">
        <v>43110.427083333336</v>
      </c>
      <c r="E17" s="5" t="s">
        <v>827</v>
      </c>
      <c r="F17" s="5" t="s">
        <v>827</v>
      </c>
      <c r="G17" s="5" t="s">
        <v>156</v>
      </c>
      <c r="AC17" s="9"/>
      <c r="AP17" s="23"/>
      <c r="BC17" s="5">
        <v>2.1000000000000001E-4</v>
      </c>
      <c r="BK17" s="5"/>
      <c r="BL17" s="5"/>
    </row>
    <row r="18" spans="1:90" x14ac:dyDescent="0.25">
      <c r="A18" s="5" t="s">
        <v>152</v>
      </c>
      <c r="B18" s="5" t="s">
        <v>250</v>
      </c>
      <c r="C18" s="5" t="s">
        <v>187</v>
      </c>
      <c r="D18" s="6">
        <v>43110.427083333336</v>
      </c>
      <c r="E18" s="5" t="s">
        <v>826</v>
      </c>
      <c r="F18" s="5" t="s">
        <v>826</v>
      </c>
      <c r="G18" s="5" t="s">
        <v>156</v>
      </c>
      <c r="AC18" s="9"/>
      <c r="AJ18" s="5">
        <v>69</v>
      </c>
      <c r="AP18" s="23"/>
      <c r="BK18" s="5"/>
      <c r="BL18" s="5"/>
      <c r="BM18" s="5">
        <v>7.52</v>
      </c>
      <c r="BN18" s="5">
        <v>97.5</v>
      </c>
      <c r="BO18" s="5">
        <v>7.39</v>
      </c>
      <c r="BQ18" s="5">
        <v>271</v>
      </c>
      <c r="CE18" s="5">
        <v>26.39</v>
      </c>
      <c r="CF18" s="5">
        <v>24</v>
      </c>
      <c r="CH18" s="5">
        <v>80.5</v>
      </c>
    </row>
    <row r="19" spans="1:90" x14ac:dyDescent="0.25">
      <c r="A19" s="5" t="s">
        <v>152</v>
      </c>
      <c r="B19" s="5" t="s">
        <v>250</v>
      </c>
      <c r="C19" s="5" t="s">
        <v>154</v>
      </c>
      <c r="D19" s="6">
        <v>43110.427083333336</v>
      </c>
      <c r="E19" s="5" t="s">
        <v>875</v>
      </c>
      <c r="F19" s="5" t="s">
        <v>875</v>
      </c>
      <c r="G19" s="5" t="s">
        <v>188</v>
      </c>
      <c r="H19" s="5">
        <v>27</v>
      </c>
      <c r="I19" s="5" t="s">
        <v>751</v>
      </c>
      <c r="J19" s="5">
        <v>0.62</v>
      </c>
      <c r="K19" s="5" t="s">
        <v>197</v>
      </c>
      <c r="L19" s="5" t="s">
        <v>197</v>
      </c>
      <c r="M19" s="5">
        <v>1.9E-3</v>
      </c>
      <c r="N19" s="5">
        <v>5.1000000000000004E-3</v>
      </c>
      <c r="O19" s="5">
        <v>1.4800000000000001E-2</v>
      </c>
      <c r="P19" s="5">
        <v>2.8799999999999999E-2</v>
      </c>
      <c r="Q19" s="5" t="s">
        <v>197</v>
      </c>
      <c r="R19" s="5" t="s">
        <v>197</v>
      </c>
      <c r="T19" s="5" t="s">
        <v>183</v>
      </c>
      <c r="U19" s="5" t="s">
        <v>183</v>
      </c>
      <c r="V19" s="5" t="s">
        <v>197</v>
      </c>
      <c r="W19" s="5" t="s">
        <v>197</v>
      </c>
      <c r="X19" s="5">
        <v>3.3</v>
      </c>
      <c r="Y19" s="5" t="s">
        <v>164</v>
      </c>
      <c r="Z19" s="5" t="s">
        <v>164</v>
      </c>
      <c r="AA19" s="5" t="s">
        <v>198</v>
      </c>
      <c r="AB19" s="5" t="s">
        <v>198</v>
      </c>
      <c r="AC19" s="9">
        <v>3.3E-3</v>
      </c>
      <c r="AD19" s="5">
        <v>1.3</v>
      </c>
      <c r="AE19" s="5" t="s">
        <v>165</v>
      </c>
      <c r="AF19" s="5" t="s">
        <v>197</v>
      </c>
      <c r="AG19" s="5" t="s">
        <v>197</v>
      </c>
      <c r="AH19" s="5" t="s">
        <v>197</v>
      </c>
      <c r="AI19" s="5">
        <v>1.4E-3</v>
      </c>
      <c r="AJ19" s="5">
        <v>76</v>
      </c>
      <c r="AK19" s="5">
        <v>42</v>
      </c>
      <c r="AL19" s="5" t="s">
        <v>198</v>
      </c>
      <c r="AM19" s="5" t="s">
        <v>198</v>
      </c>
      <c r="AN19" s="5" t="s">
        <v>166</v>
      </c>
      <c r="AO19" s="5">
        <v>14.4</v>
      </c>
      <c r="AP19" s="23">
        <v>16000</v>
      </c>
      <c r="AQ19" s="5" t="s">
        <v>165</v>
      </c>
      <c r="AR19" s="5">
        <v>0.23799999999999999</v>
      </c>
      <c r="AS19" s="5">
        <v>0.21</v>
      </c>
      <c r="AT19" s="5">
        <v>3.2</v>
      </c>
      <c r="AU19" s="5">
        <v>3.5</v>
      </c>
      <c r="AV19" s="5" t="s">
        <v>198</v>
      </c>
      <c r="AW19" s="5" t="s">
        <v>198</v>
      </c>
      <c r="AX19" s="5">
        <v>1.5</v>
      </c>
      <c r="AY19" s="5">
        <v>2.2200000000000001E-2</v>
      </c>
      <c r="AZ19" s="5">
        <v>0.30399999999999999</v>
      </c>
      <c r="BA19" s="5" t="s">
        <v>199</v>
      </c>
      <c r="BB19" s="5" t="s">
        <v>199</v>
      </c>
      <c r="BD19" s="5" t="s">
        <v>198</v>
      </c>
      <c r="BE19" s="5" t="s">
        <v>198</v>
      </c>
      <c r="BF19" s="5" t="s">
        <v>198</v>
      </c>
      <c r="BG19" s="5" t="s">
        <v>198</v>
      </c>
      <c r="BH19" s="5">
        <v>0.24</v>
      </c>
      <c r="BI19" s="5">
        <v>2E-3</v>
      </c>
      <c r="BJ19" s="5" t="s">
        <v>200</v>
      </c>
      <c r="BK19" s="5" t="s">
        <v>201</v>
      </c>
      <c r="BL19" s="5" t="s">
        <v>201</v>
      </c>
      <c r="BO19" s="5">
        <v>7.4</v>
      </c>
      <c r="BP19" s="5" t="s">
        <v>179</v>
      </c>
      <c r="BR19" s="5" t="s">
        <v>202</v>
      </c>
      <c r="BS19" s="5" t="s">
        <v>202</v>
      </c>
      <c r="BV19" s="5" t="s">
        <v>197</v>
      </c>
      <c r="BW19" s="5" t="s">
        <v>197</v>
      </c>
      <c r="BX19" s="5">
        <v>8.1</v>
      </c>
      <c r="BY19" s="5">
        <v>51</v>
      </c>
      <c r="BZ19" s="5" t="s">
        <v>168</v>
      </c>
      <c r="CA19" s="5">
        <v>25</v>
      </c>
      <c r="CB19" s="5">
        <v>78</v>
      </c>
      <c r="CC19" s="5" t="s">
        <v>175</v>
      </c>
      <c r="CD19" s="5" t="s">
        <v>175</v>
      </c>
      <c r="CI19" s="5" t="s">
        <v>198</v>
      </c>
      <c r="CJ19" s="5" t="s">
        <v>198</v>
      </c>
      <c r="CK19" s="5" t="s">
        <v>198</v>
      </c>
      <c r="CL19" s="5" t="s">
        <v>198</v>
      </c>
    </row>
    <row r="20" spans="1:90" x14ac:dyDescent="0.25">
      <c r="A20" s="5" t="s">
        <v>152</v>
      </c>
      <c r="B20" s="5" t="s">
        <v>250</v>
      </c>
      <c r="C20" s="5" t="s">
        <v>154</v>
      </c>
      <c r="D20" s="6">
        <v>43110.427083333336</v>
      </c>
      <c r="E20" s="5" t="s">
        <v>876</v>
      </c>
      <c r="F20" s="5" t="s">
        <v>876</v>
      </c>
      <c r="G20" s="5" t="s">
        <v>188</v>
      </c>
      <c r="AC20" s="9"/>
      <c r="AP20" s="9"/>
      <c r="BC20" s="5">
        <v>2.1000000000000001E-4</v>
      </c>
      <c r="BK20" s="5"/>
      <c r="BL20" s="5"/>
    </row>
    <row r="21" spans="1:90" x14ac:dyDescent="0.25">
      <c r="A21" s="5" t="s">
        <v>152</v>
      </c>
      <c r="B21" s="5" t="s">
        <v>250</v>
      </c>
      <c r="C21" s="5" t="s">
        <v>187</v>
      </c>
      <c r="D21" s="6">
        <v>43110.427083333336</v>
      </c>
      <c r="E21" s="5" t="s">
        <v>875</v>
      </c>
      <c r="F21" s="5" t="s">
        <v>875</v>
      </c>
      <c r="G21" s="5" t="s">
        <v>188</v>
      </c>
      <c r="AC21" s="9"/>
      <c r="AJ21" s="5">
        <v>69</v>
      </c>
      <c r="AP21" s="9"/>
      <c r="BK21" s="5"/>
      <c r="BL21" s="5"/>
      <c r="BM21" s="5">
        <v>7.52</v>
      </c>
      <c r="BN21" s="5">
        <v>97.5</v>
      </c>
      <c r="BO21" s="5">
        <v>7.39</v>
      </c>
      <c r="BQ21" s="5">
        <v>271</v>
      </c>
      <c r="CD21" s="5">
        <v>24</v>
      </c>
      <c r="CE21" s="5">
        <v>26.48</v>
      </c>
      <c r="CH21" s="5">
        <v>80.5</v>
      </c>
    </row>
    <row r="22" spans="1:90" s="2" customFormat="1" x14ac:dyDescent="0.25">
      <c r="D22" s="3"/>
      <c r="H22" s="2">
        <f>(H16-H19)/((H16+H19)/2)*100</f>
        <v>0</v>
      </c>
      <c r="J22" s="2">
        <f t="shared" ref="J22" si="10">(J16-J19)/((J16+J19)/2)*100</f>
        <v>-12.875536480686685</v>
      </c>
      <c r="P22" s="2">
        <f t="shared" ref="P22:BH22" si="11">(P16-P19)/((P16+P19)/2)*100</f>
        <v>1.0362694300518192</v>
      </c>
      <c r="X22" s="2">
        <f t="shared" si="11"/>
        <v>-3.076923076923066</v>
      </c>
      <c r="AC22" s="21">
        <f t="shared" si="11"/>
        <v>-86.956521739130437</v>
      </c>
      <c r="AD22" s="2">
        <f t="shared" si="11"/>
        <v>7.4074074074073977</v>
      </c>
      <c r="AI22" s="2">
        <f t="shared" si="11"/>
        <v>0</v>
      </c>
      <c r="AJ22" s="2">
        <f t="shared" si="11"/>
        <v>-2.666666666666667</v>
      </c>
      <c r="AO22" s="2">
        <f t="shared" si="11"/>
        <v>1.3793103448275814</v>
      </c>
      <c r="AP22" s="22"/>
      <c r="AR22" s="2">
        <f t="shared" si="11"/>
        <v>-18.348623853210999</v>
      </c>
      <c r="AT22" s="2">
        <f t="shared" si="11"/>
        <v>-3.1746031746031771</v>
      </c>
      <c r="AU22" s="2">
        <f t="shared" si="11"/>
        <v>-12.121212121212119</v>
      </c>
      <c r="AX22" s="2">
        <f t="shared" si="11"/>
        <v>6.4516129032258114</v>
      </c>
      <c r="AZ22" s="2">
        <f t="shared" si="11"/>
        <v>-3.6850921273031862</v>
      </c>
      <c r="BC22" s="2">
        <f>(BC17-BC20)/((BC17+BC20)/2)*100</f>
        <v>0</v>
      </c>
      <c r="BH22" s="2">
        <f t="shared" si="11"/>
        <v>8.0000000000000071</v>
      </c>
      <c r="BM22" s="2">
        <f>(BM18-BM21)/((BM18+BM21)/2)*100</f>
        <v>0</v>
      </c>
      <c r="BN22" s="2">
        <f>(BN18-BN21)/((BN18+BN21)/2)*100</f>
        <v>0</v>
      </c>
      <c r="BO22" s="2">
        <f>(BO18-BO21)/((BO18+BO21)/2)*100</f>
        <v>0</v>
      </c>
      <c r="BQ22" s="2">
        <f>(BQ18-BQ21)/((BQ18+BQ21)/2)*100</f>
        <v>0</v>
      </c>
      <c r="BX22" s="2">
        <f>(BX16-BX19)/((BX16+BX19)/2)*100</f>
        <v>4.8192771084337389</v>
      </c>
      <c r="BY22" s="2">
        <f t="shared" ref="BY22:CB22" si="12">(BY16-BY19)/((BY16+BY19)/2)*100</f>
        <v>-1.9801980198019802</v>
      </c>
      <c r="CA22" s="2">
        <f t="shared" si="12"/>
        <v>-4.0816326530612246</v>
      </c>
      <c r="CB22" s="2">
        <f t="shared" si="12"/>
        <v>-2.5974025974025974</v>
      </c>
      <c r="CE22" s="2">
        <f>(CE18-CD21)/((CE18+CD21)/2)*100</f>
        <v>9.4860091287953967</v>
      </c>
      <c r="CF22" s="2">
        <f>(CF18-CE21)/((CF18+CE21)/2)*100</f>
        <v>-9.8256735340729016</v>
      </c>
      <c r="CH22" s="2">
        <f>(CH18-CH21)/((CH18+CH21)/2)*100</f>
        <v>0</v>
      </c>
    </row>
    <row r="23" spans="1:90" x14ac:dyDescent="0.25">
      <c r="A23" s="5" t="s">
        <v>152</v>
      </c>
      <c r="B23" s="5" t="s">
        <v>254</v>
      </c>
      <c r="C23" s="5" t="s">
        <v>154</v>
      </c>
      <c r="D23" s="6">
        <v>43111.414583333331</v>
      </c>
      <c r="E23" s="5" t="s">
        <v>828</v>
      </c>
      <c r="F23" s="5" t="s">
        <v>828</v>
      </c>
      <c r="G23" s="5" t="s">
        <v>156</v>
      </c>
      <c r="H23" s="5">
        <v>30</v>
      </c>
      <c r="I23" s="5">
        <v>4.5400000000000003E-2</v>
      </c>
      <c r="J23" s="5">
        <v>0.68</v>
      </c>
      <c r="K23" s="5" t="s">
        <v>197</v>
      </c>
      <c r="L23" s="5" t="s">
        <v>197</v>
      </c>
      <c r="M23" s="5">
        <v>3.2499999999999999E-3</v>
      </c>
      <c r="N23" s="5">
        <v>5.7000000000000002E-3</v>
      </c>
      <c r="O23" s="5">
        <v>2.0199999999999999E-2</v>
      </c>
      <c r="P23" s="5">
        <v>3.1E-2</v>
      </c>
      <c r="Q23" s="5" t="s">
        <v>197</v>
      </c>
      <c r="R23" s="5" t="s">
        <v>197</v>
      </c>
      <c r="T23" s="5" t="s">
        <v>183</v>
      </c>
      <c r="U23" s="5" t="s">
        <v>183</v>
      </c>
      <c r="V23" s="5" t="s">
        <v>197</v>
      </c>
      <c r="W23" s="5" t="s">
        <v>197</v>
      </c>
      <c r="X23" s="5">
        <v>3.4</v>
      </c>
      <c r="Y23" s="5" t="s">
        <v>164</v>
      </c>
      <c r="Z23" s="5" t="s">
        <v>164</v>
      </c>
      <c r="AA23" s="5" t="s">
        <v>198</v>
      </c>
      <c r="AB23" s="5" t="s">
        <v>198</v>
      </c>
      <c r="AC23" s="9">
        <v>1.9E-3</v>
      </c>
      <c r="AD23" s="5">
        <v>10</v>
      </c>
      <c r="AE23" s="5" t="s">
        <v>165</v>
      </c>
      <c r="AF23" s="5" t="s">
        <v>197</v>
      </c>
      <c r="AG23" s="5" t="s">
        <v>197</v>
      </c>
      <c r="AH23" s="5">
        <v>1.9499999999999999E-3</v>
      </c>
      <c r="AI23" s="5">
        <v>1.8500000000000001E-3</v>
      </c>
      <c r="AJ23" s="5">
        <v>68</v>
      </c>
      <c r="AK23" s="5">
        <v>50</v>
      </c>
      <c r="AL23" s="5" t="s">
        <v>198</v>
      </c>
      <c r="AM23" s="5" t="s">
        <v>198</v>
      </c>
      <c r="AN23" s="5" t="s">
        <v>166</v>
      </c>
      <c r="AO23" s="5">
        <v>15.5</v>
      </c>
      <c r="AP23" s="9">
        <v>1400</v>
      </c>
      <c r="AQ23" s="5" t="s">
        <v>165</v>
      </c>
      <c r="AR23" s="5">
        <v>0.48</v>
      </c>
      <c r="AS23" s="5">
        <v>0.44</v>
      </c>
      <c r="AT23" s="5">
        <v>3.3</v>
      </c>
      <c r="AU23" s="5">
        <v>3.5</v>
      </c>
      <c r="AV23" s="5" t="s">
        <v>198</v>
      </c>
      <c r="AW23" s="5" t="s">
        <v>198</v>
      </c>
      <c r="AX23" s="5">
        <v>1.7</v>
      </c>
      <c r="AY23" s="5">
        <v>0.13</v>
      </c>
      <c r="AZ23" s="5">
        <v>0.27500000000000002</v>
      </c>
      <c r="BA23" s="5" t="s">
        <v>199</v>
      </c>
      <c r="BB23" s="5" t="s">
        <v>199</v>
      </c>
      <c r="BD23" s="5" t="s">
        <v>198</v>
      </c>
      <c r="BE23" s="5" t="s">
        <v>198</v>
      </c>
      <c r="BF23" s="5" t="s">
        <v>198</v>
      </c>
      <c r="BG23" s="5" t="s">
        <v>198</v>
      </c>
      <c r="BH23" s="5" t="s">
        <v>700</v>
      </c>
      <c r="BI23" s="5" t="s">
        <v>175</v>
      </c>
      <c r="BJ23" s="5" t="s">
        <v>200</v>
      </c>
      <c r="BK23" s="5" t="s">
        <v>201</v>
      </c>
      <c r="BL23" s="5" t="s">
        <v>201</v>
      </c>
      <c r="BO23" s="5">
        <v>7.4</v>
      </c>
      <c r="BP23" s="5">
        <v>0.03</v>
      </c>
      <c r="BR23" s="5" t="s">
        <v>202</v>
      </c>
      <c r="BS23" s="5" t="s">
        <v>202</v>
      </c>
      <c r="BV23" s="5" t="s">
        <v>197</v>
      </c>
      <c r="BW23" s="5" t="s">
        <v>197</v>
      </c>
      <c r="BX23" s="5">
        <v>8.8000000000000007</v>
      </c>
      <c r="BY23" s="5">
        <v>35</v>
      </c>
      <c r="BZ23" s="5" t="s">
        <v>168</v>
      </c>
      <c r="CA23" s="5">
        <v>22</v>
      </c>
      <c r="CB23" s="5">
        <v>60</v>
      </c>
      <c r="CC23" s="5" t="s">
        <v>175</v>
      </c>
      <c r="CD23" s="5" t="s">
        <v>175</v>
      </c>
      <c r="CI23" s="5" t="s">
        <v>198</v>
      </c>
      <c r="CJ23" s="5" t="s">
        <v>198</v>
      </c>
      <c r="CK23" s="5" t="s">
        <v>198</v>
      </c>
      <c r="CL23" s="5" t="s">
        <v>198</v>
      </c>
    </row>
    <row r="24" spans="1:90" x14ac:dyDescent="0.25">
      <c r="A24" s="5" t="s">
        <v>152</v>
      </c>
      <c r="B24" s="5" t="s">
        <v>254</v>
      </c>
      <c r="C24" s="5" t="s">
        <v>154</v>
      </c>
      <c r="D24" s="6">
        <v>43111.414583333331</v>
      </c>
      <c r="E24" s="5" t="s">
        <v>829</v>
      </c>
      <c r="F24" s="5" t="s">
        <v>829</v>
      </c>
      <c r="G24" s="5" t="s">
        <v>156</v>
      </c>
      <c r="AC24" s="9"/>
      <c r="AP24" s="9"/>
      <c r="BC24" s="5">
        <v>1.7000000000000001E-4</v>
      </c>
      <c r="BK24" s="5"/>
      <c r="BL24" s="5"/>
    </row>
    <row r="25" spans="1:90" x14ac:dyDescent="0.25">
      <c r="A25" s="5" t="s">
        <v>152</v>
      </c>
      <c r="B25" s="5" t="s">
        <v>254</v>
      </c>
      <c r="C25" s="5" t="s">
        <v>187</v>
      </c>
      <c r="D25" s="6">
        <v>43111.414583333331</v>
      </c>
      <c r="E25" s="5" t="s">
        <v>828</v>
      </c>
      <c r="F25" s="5" t="s">
        <v>828</v>
      </c>
      <c r="G25" s="5" t="s">
        <v>156</v>
      </c>
      <c r="AC25" s="9"/>
      <c r="AJ25" s="5">
        <v>70</v>
      </c>
      <c r="AP25" s="9"/>
      <c r="BK25" s="5"/>
      <c r="BL25" s="5"/>
      <c r="BM25" s="5">
        <v>7.46</v>
      </c>
      <c r="BN25" s="5">
        <v>97.3</v>
      </c>
      <c r="BO25" s="5">
        <v>7.56</v>
      </c>
      <c r="BQ25" s="5">
        <v>290.10000000000002</v>
      </c>
      <c r="CE25" s="5">
        <v>27.1</v>
      </c>
      <c r="CF25" s="5">
        <v>25</v>
      </c>
      <c r="CH25" s="5">
        <v>69</v>
      </c>
    </row>
    <row r="26" spans="1:90" x14ac:dyDescent="0.25">
      <c r="A26" s="5" t="s">
        <v>152</v>
      </c>
      <c r="B26" s="5" t="s">
        <v>254</v>
      </c>
      <c r="C26" s="5" t="s">
        <v>154</v>
      </c>
      <c r="D26" s="6">
        <v>43111.414583333331</v>
      </c>
      <c r="E26" s="5" t="s">
        <v>877</v>
      </c>
      <c r="F26" s="5" t="s">
        <v>877</v>
      </c>
      <c r="G26" s="5" t="s">
        <v>188</v>
      </c>
      <c r="H26" s="5">
        <v>26</v>
      </c>
      <c r="I26" s="5">
        <v>4.4499999999999998E-2</v>
      </c>
      <c r="J26" s="5">
        <v>0.58499999999999996</v>
      </c>
      <c r="K26" s="5" t="s">
        <v>197</v>
      </c>
      <c r="L26" s="5" t="s">
        <v>197</v>
      </c>
      <c r="M26" s="5">
        <v>3.0000000000000001E-3</v>
      </c>
      <c r="N26" s="5">
        <v>5.3E-3</v>
      </c>
      <c r="O26" s="5">
        <v>2.2499999999999999E-2</v>
      </c>
      <c r="P26" s="5">
        <v>2.8299999999999999E-2</v>
      </c>
      <c r="Q26" s="5" t="s">
        <v>197</v>
      </c>
      <c r="R26" s="5" t="s">
        <v>197</v>
      </c>
      <c r="T26" s="5" t="s">
        <v>183</v>
      </c>
      <c r="U26" s="5" t="s">
        <v>183</v>
      </c>
      <c r="V26" s="5" t="s">
        <v>197</v>
      </c>
      <c r="W26" s="5" t="s">
        <v>197</v>
      </c>
      <c r="X26" s="5">
        <v>3.4</v>
      </c>
      <c r="Y26" s="5" t="s">
        <v>164</v>
      </c>
      <c r="Z26" s="5" t="s">
        <v>164</v>
      </c>
      <c r="AA26" s="5" t="s">
        <v>198</v>
      </c>
      <c r="AB26" s="5" t="s">
        <v>198</v>
      </c>
      <c r="AC26" s="9">
        <v>3.0000000000000001E-3</v>
      </c>
      <c r="AD26" s="5">
        <v>8.1999999999999993</v>
      </c>
      <c r="AE26" s="5" t="s">
        <v>165</v>
      </c>
      <c r="AF26" s="5" t="s">
        <v>197</v>
      </c>
      <c r="AG26" s="5" t="s">
        <v>197</v>
      </c>
      <c r="AH26" s="5">
        <v>1.9499999999999999E-3</v>
      </c>
      <c r="AI26" s="5">
        <v>2.2000000000000001E-3</v>
      </c>
      <c r="AJ26" s="5">
        <v>67</v>
      </c>
      <c r="AK26" s="5">
        <v>43</v>
      </c>
      <c r="AL26" s="5" t="s">
        <v>198</v>
      </c>
      <c r="AM26" s="5" t="s">
        <v>198</v>
      </c>
      <c r="AN26" s="5" t="s">
        <v>166</v>
      </c>
      <c r="AO26" s="5">
        <v>15.5</v>
      </c>
      <c r="AP26" s="9">
        <v>16000</v>
      </c>
      <c r="AQ26" s="5" t="s">
        <v>165</v>
      </c>
      <c r="AR26" s="5">
        <v>0.42899999999999999</v>
      </c>
      <c r="AS26" s="5">
        <v>0.43</v>
      </c>
      <c r="AT26" s="5">
        <v>2.8</v>
      </c>
      <c r="AU26" s="5">
        <v>3.2</v>
      </c>
      <c r="AV26" s="5" t="s">
        <v>198</v>
      </c>
      <c r="AW26" s="5" t="s">
        <v>198</v>
      </c>
      <c r="AX26" s="5">
        <v>1.7</v>
      </c>
      <c r="AY26" s="5">
        <v>0.13100000000000001</v>
      </c>
      <c r="AZ26" s="5">
        <v>0.26500000000000001</v>
      </c>
      <c r="BA26" s="5" t="s">
        <v>199</v>
      </c>
      <c r="BB26" s="5" t="s">
        <v>199</v>
      </c>
      <c r="BD26" s="5" t="s">
        <v>198</v>
      </c>
      <c r="BE26" s="5" t="s">
        <v>198</v>
      </c>
      <c r="BF26" s="5" t="s">
        <v>198</v>
      </c>
      <c r="BG26" s="5" t="s">
        <v>198</v>
      </c>
      <c r="BH26" s="5" t="s">
        <v>700</v>
      </c>
      <c r="BI26" s="5" t="s">
        <v>175</v>
      </c>
      <c r="BJ26" s="5" t="s">
        <v>200</v>
      </c>
      <c r="BK26" s="5" t="s">
        <v>201</v>
      </c>
      <c r="BL26" s="5" t="s">
        <v>201</v>
      </c>
      <c r="BO26" s="5">
        <v>7.5</v>
      </c>
      <c r="BP26" s="5" t="s">
        <v>179</v>
      </c>
      <c r="BR26" s="5" t="s">
        <v>202</v>
      </c>
      <c r="BS26" s="5" t="s">
        <v>202</v>
      </c>
      <c r="BV26" s="5" t="s">
        <v>197</v>
      </c>
      <c r="BW26" s="5" t="s">
        <v>197</v>
      </c>
      <c r="BX26" s="5">
        <v>9</v>
      </c>
      <c r="BY26" s="5">
        <v>32</v>
      </c>
      <c r="BZ26" s="5" t="s">
        <v>168</v>
      </c>
      <c r="CA26" s="5">
        <v>20</v>
      </c>
      <c r="CB26" s="5">
        <v>55</v>
      </c>
      <c r="CC26" s="5" t="s">
        <v>175</v>
      </c>
      <c r="CD26" s="5" t="s">
        <v>175</v>
      </c>
      <c r="CI26" s="5" t="s">
        <v>198</v>
      </c>
      <c r="CJ26" s="5" t="s">
        <v>198</v>
      </c>
      <c r="CK26" s="5" t="s">
        <v>198</v>
      </c>
      <c r="CL26" s="5" t="s">
        <v>198</v>
      </c>
    </row>
    <row r="27" spans="1:90" x14ac:dyDescent="0.25">
      <c r="A27" s="5" t="s">
        <v>152</v>
      </c>
      <c r="B27" s="5" t="s">
        <v>254</v>
      </c>
      <c r="C27" s="5" t="s">
        <v>154</v>
      </c>
      <c r="D27" s="6">
        <v>43111.414583333331</v>
      </c>
      <c r="E27" s="5" t="s">
        <v>878</v>
      </c>
      <c r="F27" s="5" t="s">
        <v>878</v>
      </c>
      <c r="G27" s="5" t="s">
        <v>188</v>
      </c>
      <c r="AC27" s="9"/>
      <c r="AP27" s="9"/>
      <c r="BC27" s="5">
        <v>2.1000000000000001E-4</v>
      </c>
      <c r="BK27" s="5"/>
      <c r="BL27" s="5"/>
    </row>
    <row r="28" spans="1:90" x14ac:dyDescent="0.25">
      <c r="A28" s="5" t="s">
        <v>152</v>
      </c>
      <c r="B28" s="5" t="s">
        <v>254</v>
      </c>
      <c r="C28" s="5" t="s">
        <v>187</v>
      </c>
      <c r="D28" s="6">
        <v>43111.414583333331</v>
      </c>
      <c r="E28" s="5" t="s">
        <v>877</v>
      </c>
      <c r="F28" s="5" t="s">
        <v>877</v>
      </c>
      <c r="G28" s="5" t="s">
        <v>188</v>
      </c>
      <c r="AC28" s="9"/>
      <c r="AJ28" s="5">
        <v>70</v>
      </c>
      <c r="AP28" s="9"/>
      <c r="BK28" s="5"/>
      <c r="BL28" s="5"/>
      <c r="BM28" s="5">
        <v>7.46</v>
      </c>
      <c r="BN28" s="5">
        <v>97.3</v>
      </c>
      <c r="BO28" s="5">
        <v>7.56</v>
      </c>
      <c r="BQ28" s="5">
        <v>290.10000000000002</v>
      </c>
      <c r="CE28" s="5">
        <v>25</v>
      </c>
      <c r="CF28" s="5">
        <v>27.1</v>
      </c>
      <c r="CH28" s="5">
        <v>69</v>
      </c>
    </row>
    <row r="29" spans="1:90" s="2" customFormat="1" x14ac:dyDescent="0.25">
      <c r="D29" s="3"/>
      <c r="H29" s="2">
        <f>(H23-H26)/((H23+H26)/2)*100</f>
        <v>14.285714285714285</v>
      </c>
      <c r="J29" s="2">
        <f>(J23-J26)/((J23+J26)/2)*100</f>
        <v>15.019762845849815</v>
      </c>
      <c r="M29" s="2">
        <f>(M23-M26)/((M23+M26)/2)*100</f>
        <v>7.9999999999999929</v>
      </c>
      <c r="N29" s="2">
        <f t="shared" ref="N29:O29" si="13">(N23-N26)/((N23+N26)/2)*100</f>
        <v>7.2727272727272769</v>
      </c>
      <c r="O29" s="2">
        <f t="shared" si="13"/>
        <v>-10.772833723653395</v>
      </c>
      <c r="P29" s="2">
        <f t="shared" ref="P29:AZ29" si="14">(P23-P26)/((P23+P26)/2)*100</f>
        <v>9.1062394603709986</v>
      </c>
      <c r="X29" s="2">
        <f t="shared" si="14"/>
        <v>0</v>
      </c>
      <c r="AC29" s="21">
        <f t="shared" si="14"/>
        <v>-44.897959183673478</v>
      </c>
      <c r="AD29" s="2">
        <f t="shared" si="14"/>
        <v>19.780219780219788</v>
      </c>
      <c r="AI29" s="2">
        <f t="shared" si="14"/>
        <v>-17.283950617283956</v>
      </c>
      <c r="AJ29" s="2">
        <f t="shared" si="14"/>
        <v>1.4814814814814816</v>
      </c>
      <c r="AO29" s="2">
        <f t="shared" si="14"/>
        <v>0</v>
      </c>
      <c r="AP29" s="21">
        <f t="shared" si="14"/>
        <v>-167.81609195402299</v>
      </c>
      <c r="AR29" s="2">
        <f t="shared" si="14"/>
        <v>11.221122112211217</v>
      </c>
      <c r="AT29" s="2">
        <f t="shared" si="14"/>
        <v>16.393442622950822</v>
      </c>
      <c r="AU29" s="2">
        <f t="shared" si="14"/>
        <v>8.9552238805970088</v>
      </c>
      <c r="AX29" s="2">
        <f t="shared" si="14"/>
        <v>0</v>
      </c>
      <c r="AZ29" s="2">
        <f t="shared" si="14"/>
        <v>3.7037037037037068</v>
      </c>
      <c r="BC29" s="2">
        <f>(BC24-BC27)/((BC24+BC27)/2)*100</f>
        <v>-21.052631578947363</v>
      </c>
      <c r="BM29" s="2">
        <f>(BM25-BM28)/((BM25+BM28)/2)*100</f>
        <v>0</v>
      </c>
      <c r="BN29" s="2">
        <f>(BN25-BN28)/((BN25+BN28)/2)*100</f>
        <v>0</v>
      </c>
      <c r="BO29" s="2">
        <f>(BO25-BO28)/((BO25+BO28)/2)*100</f>
        <v>0</v>
      </c>
      <c r="BQ29" s="2">
        <f>(BQ25-BQ28)/((BQ25+BQ28)/2)*100</f>
        <v>0</v>
      </c>
      <c r="BX29" s="2">
        <f t="shared" ref="BX29:CB29" si="15">(BX23-BX26)/((BX23+BX26)/2)*100</f>
        <v>-2.2471910112359472</v>
      </c>
      <c r="BY29" s="2">
        <f t="shared" si="15"/>
        <v>8.9552238805970141</v>
      </c>
      <c r="CA29" s="2">
        <f t="shared" si="15"/>
        <v>9.5238095238095237</v>
      </c>
      <c r="CB29" s="2">
        <f t="shared" si="15"/>
        <v>8.695652173913043</v>
      </c>
      <c r="CE29" s="2">
        <f>(CE25-CD28)/((CE25+CD28)/2)*100</f>
        <v>200</v>
      </c>
      <c r="CF29" s="2">
        <f>(CF25-CE28)/((CF25+CE28)/2)*100</f>
        <v>0</v>
      </c>
      <c r="CH29" s="2">
        <f>(CH25-CH28)/((CH25+CH28)/2)*100</f>
        <v>0</v>
      </c>
    </row>
    <row r="30" spans="1:90" x14ac:dyDescent="0.25">
      <c r="A30" s="5" t="s">
        <v>152</v>
      </c>
      <c r="B30" s="5" t="s">
        <v>255</v>
      </c>
      <c r="C30" s="5" t="s">
        <v>154</v>
      </c>
      <c r="D30" s="6">
        <v>43115.4375</v>
      </c>
      <c r="E30" s="5" t="s">
        <v>879</v>
      </c>
      <c r="F30" s="5" t="s">
        <v>879</v>
      </c>
      <c r="G30" s="5" t="s">
        <v>188</v>
      </c>
      <c r="H30" s="5">
        <v>23</v>
      </c>
      <c r="I30" s="5">
        <v>5.9499999999999997E-2</v>
      </c>
      <c r="J30" s="5">
        <v>1.7</v>
      </c>
      <c r="K30" s="5" t="s">
        <v>197</v>
      </c>
      <c r="L30" s="5">
        <v>1.1999999999999999E-3</v>
      </c>
      <c r="M30" s="5">
        <v>1.3500000000000001E-3</v>
      </c>
      <c r="N30" s="5">
        <v>6.4000000000000003E-3</v>
      </c>
      <c r="O30" s="5">
        <v>1.41E-2</v>
      </c>
      <c r="P30" s="5">
        <v>5.8200000000000002E-2</v>
      </c>
      <c r="Q30" s="5" t="s">
        <v>197</v>
      </c>
      <c r="R30" s="5" t="s">
        <v>197</v>
      </c>
      <c r="T30" s="5" t="s">
        <v>183</v>
      </c>
      <c r="U30" s="5" t="s">
        <v>183</v>
      </c>
      <c r="V30" s="5" t="s">
        <v>197</v>
      </c>
      <c r="W30" s="5" t="s">
        <v>197</v>
      </c>
      <c r="X30" s="5">
        <v>3.1</v>
      </c>
      <c r="Y30" s="5" t="s">
        <v>164</v>
      </c>
      <c r="Z30" s="9">
        <v>2.7</v>
      </c>
      <c r="AA30" s="5" t="s">
        <v>198</v>
      </c>
      <c r="AB30" s="5">
        <v>5.5999999999999999E-3</v>
      </c>
      <c r="AC30" s="5" t="s">
        <v>163</v>
      </c>
      <c r="AD30" s="5">
        <v>1.3</v>
      </c>
      <c r="AE30" s="5" t="s">
        <v>165</v>
      </c>
      <c r="AF30" s="5" t="s">
        <v>197</v>
      </c>
      <c r="AG30" s="5">
        <v>1.75E-3</v>
      </c>
      <c r="AH30" s="5" t="s">
        <v>197</v>
      </c>
      <c r="AI30" s="5" t="s">
        <v>197</v>
      </c>
      <c r="AJ30" s="5">
        <v>62</v>
      </c>
      <c r="AK30" s="5">
        <v>33</v>
      </c>
      <c r="AL30" s="5" t="s">
        <v>198</v>
      </c>
      <c r="AM30" s="5">
        <v>6.7999999999999996E-3</v>
      </c>
      <c r="AN30" s="5" t="s">
        <v>166</v>
      </c>
      <c r="AO30" s="5">
        <v>15.6</v>
      </c>
      <c r="AP30" s="5" t="s">
        <v>251</v>
      </c>
      <c r="AQ30" s="5" t="s">
        <v>165</v>
      </c>
      <c r="AR30" s="5">
        <v>0.214</v>
      </c>
      <c r="AS30" s="5">
        <v>0.21</v>
      </c>
      <c r="AT30" s="5">
        <v>9.1999999999999993</v>
      </c>
      <c r="AU30" s="5">
        <v>9.4</v>
      </c>
      <c r="AV30" s="5" t="s">
        <v>198</v>
      </c>
      <c r="AW30" s="5" t="s">
        <v>198</v>
      </c>
      <c r="AX30" s="5">
        <v>1.9</v>
      </c>
      <c r="AY30" s="5">
        <v>2.5000000000000001E-2</v>
      </c>
      <c r="AZ30" s="5">
        <v>1.7</v>
      </c>
      <c r="BA30" s="5" t="s">
        <v>199</v>
      </c>
      <c r="BB30" s="5" t="s">
        <v>199</v>
      </c>
      <c r="BD30" s="5" t="s">
        <v>198</v>
      </c>
      <c r="BE30" s="5" t="s">
        <v>198</v>
      </c>
      <c r="BF30" s="5" t="s">
        <v>198</v>
      </c>
      <c r="BG30" s="5" t="s">
        <v>198</v>
      </c>
      <c r="BH30" s="5" t="s">
        <v>700</v>
      </c>
      <c r="BI30" s="5" t="s">
        <v>175</v>
      </c>
      <c r="BJ30" s="5" t="s">
        <v>200</v>
      </c>
      <c r="BK30" s="5" t="s">
        <v>201</v>
      </c>
      <c r="BL30" s="5" t="s">
        <v>201</v>
      </c>
      <c r="BO30" s="5">
        <v>7.1</v>
      </c>
      <c r="BP30" s="5">
        <v>0.03</v>
      </c>
      <c r="BR30" s="5" t="s">
        <v>202</v>
      </c>
      <c r="BS30" s="5" t="s">
        <v>202</v>
      </c>
      <c r="BV30" s="5" t="s">
        <v>197</v>
      </c>
      <c r="BW30" s="5" t="s">
        <v>197</v>
      </c>
      <c r="BX30" s="5">
        <v>8.4</v>
      </c>
      <c r="BY30" s="5">
        <v>58</v>
      </c>
      <c r="BZ30" s="5" t="s">
        <v>168</v>
      </c>
      <c r="CA30" s="5">
        <v>52</v>
      </c>
      <c r="CB30" s="5">
        <v>120</v>
      </c>
      <c r="CC30" s="5" t="s">
        <v>175</v>
      </c>
      <c r="CD30" s="5" t="s">
        <v>175</v>
      </c>
      <c r="CI30" s="5" t="s">
        <v>198</v>
      </c>
      <c r="CJ30" s="5" t="s">
        <v>198</v>
      </c>
      <c r="CK30" s="5" t="s">
        <v>198</v>
      </c>
      <c r="CL30" s="5" t="s">
        <v>198</v>
      </c>
    </row>
    <row r="31" spans="1:90" x14ac:dyDescent="0.25">
      <c r="A31" s="5" t="s">
        <v>152</v>
      </c>
      <c r="B31" s="5" t="s">
        <v>255</v>
      </c>
      <c r="C31" s="5" t="s">
        <v>154</v>
      </c>
      <c r="D31" s="6">
        <v>43115.4375</v>
      </c>
      <c r="E31" s="5" t="s">
        <v>880</v>
      </c>
      <c r="F31" s="5" t="s">
        <v>880</v>
      </c>
      <c r="G31" s="5" t="s">
        <v>188</v>
      </c>
      <c r="Z31" s="9"/>
      <c r="BC31" s="5">
        <v>2.5000000000000001E-4</v>
      </c>
      <c r="BK31" s="5"/>
      <c r="BL31" s="5"/>
    </row>
    <row r="32" spans="1:90" x14ac:dyDescent="0.25">
      <c r="A32" s="5" t="s">
        <v>152</v>
      </c>
      <c r="B32" s="5" t="s">
        <v>255</v>
      </c>
      <c r="C32" s="5" t="s">
        <v>187</v>
      </c>
      <c r="D32" s="6">
        <v>43115.4375</v>
      </c>
      <c r="E32" s="5" t="s">
        <v>879</v>
      </c>
      <c r="F32" s="5" t="s">
        <v>879</v>
      </c>
      <c r="G32" s="5" t="s">
        <v>188</v>
      </c>
      <c r="Z32" s="9"/>
      <c r="AJ32" s="5">
        <v>65</v>
      </c>
      <c r="BK32" s="5"/>
      <c r="BL32" s="5"/>
      <c r="BM32" s="5">
        <v>7.62</v>
      </c>
      <c r="BN32" s="5">
        <v>97.8</v>
      </c>
      <c r="BO32" s="5">
        <v>7.49</v>
      </c>
      <c r="BQ32" s="5">
        <v>260.2</v>
      </c>
      <c r="CE32" s="5">
        <v>25</v>
      </c>
      <c r="CF32" s="5">
        <v>25.6</v>
      </c>
      <c r="CH32" s="5">
        <v>115</v>
      </c>
    </row>
    <row r="33" spans="1:90" x14ac:dyDescent="0.25">
      <c r="A33" s="5" t="s">
        <v>152</v>
      </c>
      <c r="B33" s="5" t="s">
        <v>255</v>
      </c>
      <c r="C33" s="5" t="s">
        <v>154</v>
      </c>
      <c r="D33" s="6">
        <v>43115.4375</v>
      </c>
      <c r="E33" s="5" t="s">
        <v>830</v>
      </c>
      <c r="F33" s="5" t="s">
        <v>830</v>
      </c>
      <c r="G33" s="5" t="s">
        <v>156</v>
      </c>
      <c r="H33" s="5">
        <v>24</v>
      </c>
      <c r="I33" s="5">
        <v>5.5500000000000001E-2</v>
      </c>
      <c r="J33" s="5">
        <v>1.9</v>
      </c>
      <c r="K33" s="5" t="s">
        <v>197</v>
      </c>
      <c r="L33" s="5">
        <v>1.2999999999999999E-3</v>
      </c>
      <c r="M33" s="5">
        <v>1.2999999999999999E-3</v>
      </c>
      <c r="N33" s="5">
        <v>6.7000000000000002E-3</v>
      </c>
      <c r="O33" s="5">
        <v>1.41E-2</v>
      </c>
      <c r="P33" s="5">
        <v>5.9299999999999999E-2</v>
      </c>
      <c r="Q33" s="5" t="s">
        <v>197</v>
      </c>
      <c r="R33" s="5" t="s">
        <v>197</v>
      </c>
      <c r="T33" s="5" t="s">
        <v>183</v>
      </c>
      <c r="U33" s="5" t="s">
        <v>183</v>
      </c>
      <c r="V33" s="5" t="s">
        <v>197</v>
      </c>
      <c r="W33" s="5" t="s">
        <v>197</v>
      </c>
      <c r="X33" s="5">
        <v>3.3</v>
      </c>
      <c r="Y33" s="5" t="s">
        <v>164</v>
      </c>
      <c r="Z33" s="9">
        <v>3.4</v>
      </c>
      <c r="AA33" s="5" t="s">
        <v>198</v>
      </c>
      <c r="AB33" s="5">
        <v>5.8999999999999999E-3</v>
      </c>
      <c r="AC33" s="5" t="s">
        <v>163</v>
      </c>
      <c r="AD33" s="5">
        <v>1.3</v>
      </c>
      <c r="AE33" s="5" t="s">
        <v>165</v>
      </c>
      <c r="AF33" s="5" t="s">
        <v>197</v>
      </c>
      <c r="AG33" s="5">
        <v>2.0500000000000002E-3</v>
      </c>
      <c r="AH33" s="5" t="s">
        <v>197</v>
      </c>
      <c r="AI33" s="5" t="s">
        <v>197</v>
      </c>
      <c r="AJ33" s="5">
        <v>58</v>
      </c>
      <c r="AK33" s="5">
        <v>35</v>
      </c>
      <c r="AL33" s="5" t="s">
        <v>198</v>
      </c>
      <c r="AM33" s="5">
        <v>8.0999999999999996E-3</v>
      </c>
      <c r="AN33" s="5" t="s">
        <v>166</v>
      </c>
      <c r="AO33" s="5">
        <v>16.100000000000001</v>
      </c>
      <c r="AP33" s="5" t="s">
        <v>251</v>
      </c>
      <c r="AQ33" s="5" t="s">
        <v>165</v>
      </c>
      <c r="AR33" s="5">
        <v>0.22600000000000001</v>
      </c>
      <c r="AS33" s="5">
        <v>0.23</v>
      </c>
      <c r="AT33" s="5">
        <v>11</v>
      </c>
      <c r="AU33" s="5">
        <v>11</v>
      </c>
      <c r="AV33" s="5" t="s">
        <v>198</v>
      </c>
      <c r="AW33" s="5" t="s">
        <v>198</v>
      </c>
      <c r="AX33" s="5">
        <v>1.9</v>
      </c>
      <c r="AY33" s="5">
        <v>0.03</v>
      </c>
      <c r="AZ33" s="5">
        <v>1.9</v>
      </c>
      <c r="BA33" s="5" t="s">
        <v>199</v>
      </c>
      <c r="BB33" s="5" t="s">
        <v>199</v>
      </c>
      <c r="BC33" s="5" t="s">
        <v>198</v>
      </c>
      <c r="BD33" s="5" t="s">
        <v>198</v>
      </c>
      <c r="BE33" s="5" t="s">
        <v>198</v>
      </c>
      <c r="BF33" s="5" t="s">
        <v>198</v>
      </c>
      <c r="BG33" s="5" t="s">
        <v>700</v>
      </c>
      <c r="BH33" s="5" t="s">
        <v>175</v>
      </c>
      <c r="BI33" s="5" t="s">
        <v>200</v>
      </c>
      <c r="BJ33" s="5" t="s">
        <v>201</v>
      </c>
      <c r="BK33" s="5" t="s">
        <v>201</v>
      </c>
      <c r="BL33" s="5"/>
      <c r="BO33" s="5">
        <v>7.1</v>
      </c>
      <c r="BQ33" s="5">
        <v>0.03</v>
      </c>
      <c r="BS33" s="5" t="s">
        <v>202</v>
      </c>
      <c r="BT33" s="5" t="s">
        <v>202</v>
      </c>
      <c r="BV33" s="5" t="s">
        <v>197</v>
      </c>
      <c r="BW33" s="5" t="s">
        <v>197</v>
      </c>
      <c r="BX33" s="5">
        <v>8.1999999999999993</v>
      </c>
      <c r="BY33" s="5">
        <v>55</v>
      </c>
      <c r="BZ33" s="5" t="s">
        <v>168</v>
      </c>
      <c r="CA33" s="5">
        <v>43</v>
      </c>
      <c r="CB33" s="5">
        <v>108</v>
      </c>
      <c r="CC33" s="5" t="s">
        <v>175</v>
      </c>
      <c r="CD33" s="5" t="s">
        <v>175</v>
      </c>
      <c r="CI33" s="5" t="s">
        <v>198</v>
      </c>
      <c r="CJ33" s="5" t="s">
        <v>198</v>
      </c>
      <c r="CK33" s="5" t="s">
        <v>198</v>
      </c>
      <c r="CL33" s="5" t="s">
        <v>198</v>
      </c>
    </row>
    <row r="34" spans="1:90" x14ac:dyDescent="0.25">
      <c r="A34" s="5" t="s">
        <v>152</v>
      </c>
      <c r="B34" s="5" t="s">
        <v>255</v>
      </c>
      <c r="C34" s="5" t="s">
        <v>154</v>
      </c>
      <c r="D34" s="6">
        <v>43115.4375</v>
      </c>
      <c r="E34" s="5" t="s">
        <v>831</v>
      </c>
      <c r="F34" s="5" t="s">
        <v>831</v>
      </c>
      <c r="G34" s="5" t="s">
        <v>156</v>
      </c>
      <c r="Z34" s="9"/>
      <c r="BC34" s="5">
        <v>2.2000000000000001E-4</v>
      </c>
      <c r="BK34" s="5"/>
      <c r="BL34" s="5"/>
    </row>
    <row r="35" spans="1:90" x14ac:dyDescent="0.25">
      <c r="A35" s="5" t="s">
        <v>152</v>
      </c>
      <c r="B35" s="5" t="s">
        <v>255</v>
      </c>
      <c r="C35" s="5" t="s">
        <v>187</v>
      </c>
      <c r="D35" s="6">
        <v>43115.4375</v>
      </c>
      <c r="E35" s="5" t="s">
        <v>830</v>
      </c>
      <c r="F35" s="5" t="s">
        <v>830</v>
      </c>
      <c r="G35" s="5" t="s">
        <v>156</v>
      </c>
      <c r="Z35" s="9"/>
      <c r="AJ35" s="5">
        <v>65</v>
      </c>
      <c r="BK35" s="5"/>
      <c r="BL35" s="5"/>
      <c r="BM35" s="5">
        <v>7.62</v>
      </c>
      <c r="BN35" s="5">
        <v>97.8</v>
      </c>
      <c r="BO35" s="5">
        <v>7.49</v>
      </c>
      <c r="BQ35" s="5">
        <v>260.2</v>
      </c>
      <c r="CE35" s="5">
        <v>25.6</v>
      </c>
      <c r="CF35" s="5">
        <v>25</v>
      </c>
      <c r="CH35" s="5">
        <v>115</v>
      </c>
    </row>
    <row r="36" spans="1:90" s="2" customFormat="1" x14ac:dyDescent="0.25">
      <c r="D36" s="3"/>
      <c r="H36" s="2">
        <f>(H30-H33)/((H30+H33)/2)*100</f>
        <v>-4.2553191489361701</v>
      </c>
      <c r="J36" s="2">
        <f t="shared" ref="J36" si="16">(J30-J33)/((J30+J33)/2)*100</f>
        <v>-11.111111111111109</v>
      </c>
      <c r="L36" s="2">
        <f t="shared" ref="L36:O36" si="17">(L30-L33)/((L30+L33)/2)*100</f>
        <v>-8.0000000000000036</v>
      </c>
      <c r="M36" s="2">
        <f t="shared" si="17"/>
        <v>3.7735849056603867</v>
      </c>
      <c r="N36" s="2">
        <f t="shared" si="17"/>
        <v>-4.5801526717557239</v>
      </c>
      <c r="O36" s="2">
        <f t="shared" si="17"/>
        <v>0</v>
      </c>
      <c r="P36" s="2">
        <f t="shared" ref="P36:AX36" si="18">(P30-P33)/((P30+P33)/2)*100</f>
        <v>-1.8723404255319094</v>
      </c>
      <c r="X36" s="2">
        <f t="shared" si="18"/>
        <v>-6.249999999999992</v>
      </c>
      <c r="Z36" s="21">
        <f t="shared" si="18"/>
        <v>-22.950819672131139</v>
      </c>
      <c r="AB36" s="2">
        <f>(AB30-AB33)/((AB30+AB33)/2)*100</f>
        <v>-5.2173913043478253</v>
      </c>
      <c r="AD36" s="2">
        <f t="shared" si="18"/>
        <v>0</v>
      </c>
      <c r="AJ36" s="2">
        <f t="shared" si="18"/>
        <v>6.666666666666667</v>
      </c>
      <c r="AO36" s="2">
        <f t="shared" si="18"/>
        <v>-3.1545741324921246</v>
      </c>
      <c r="AR36" s="2">
        <f t="shared" si="18"/>
        <v>-5.4545454545454595</v>
      </c>
      <c r="AT36" s="2">
        <f t="shared" si="18"/>
        <v>-17.821782178217831</v>
      </c>
      <c r="AU36" s="2">
        <f t="shared" si="18"/>
        <v>-15.686274509803919</v>
      </c>
      <c r="AX36" s="2">
        <f t="shared" si="18"/>
        <v>0</v>
      </c>
      <c r="AZ36" s="2">
        <f>(AZ30-AZ33)/((AZ30+AZ33)/2)*100</f>
        <v>-11.111111111111109</v>
      </c>
      <c r="BC36" s="2">
        <f>(BC31-BC34)/((BC31+BC34)/2)*100</f>
        <v>12.76595744680851</v>
      </c>
      <c r="BM36" s="2">
        <f>(BM32-BM35)/((BM32+BM35)/2)*100</f>
        <v>0</v>
      </c>
      <c r="BN36" s="2">
        <f>(BN32-BN35)/((BN32+BN35)/2)*100</f>
        <v>0</v>
      </c>
      <c r="BO36" s="2">
        <f>(BO32-BO35)/((BO32+BO35)/2)*100</f>
        <v>0</v>
      </c>
      <c r="BQ36" s="2">
        <f>(BQ32-BQ35)/((BQ32+BQ35)/2)*100</f>
        <v>0</v>
      </c>
      <c r="BX36" s="2">
        <f>(BX30-BX33)/((BX30+BX33)/2)*100</f>
        <v>2.4096385542168801</v>
      </c>
      <c r="BY36" s="2">
        <f>(BY30-BY33)/((BY30+BY33)/2)*100</f>
        <v>5.3097345132743365</v>
      </c>
      <c r="CA36" s="2">
        <f t="shared" ref="CA36" si="19">(CA30-CA33)/((CA30+CA33)/2)*100</f>
        <v>18.947368421052634</v>
      </c>
      <c r="CB36" s="2">
        <f>(CA30-CA33)/((CA30+CA33)/2)*100</f>
        <v>18.947368421052634</v>
      </c>
      <c r="CE36" s="2">
        <f t="shared" ref="CE36" si="20">(CE32-CE35)/((CE32+CE35)/2)*100</f>
        <v>-2.37154150197629</v>
      </c>
      <c r="CF36" s="2">
        <f>(CF32-CF35)/((CF32+CF35)/2)*100</f>
        <v>2.37154150197629</v>
      </c>
      <c r="CH36" s="2">
        <f>(CH32-CH35)/((CH32+CH35)/2)*100</f>
        <v>0</v>
      </c>
    </row>
    <row r="37" spans="1:90" x14ac:dyDescent="0.25">
      <c r="A37" s="5" t="s">
        <v>152</v>
      </c>
      <c r="B37" s="5" t="s">
        <v>264</v>
      </c>
      <c r="C37" s="5" t="s">
        <v>154</v>
      </c>
      <c r="D37" s="6">
        <v>43111.375</v>
      </c>
      <c r="E37" s="5" t="s">
        <v>832</v>
      </c>
      <c r="F37" s="5" t="s">
        <v>832</v>
      </c>
      <c r="G37" s="5" t="s">
        <v>156</v>
      </c>
      <c r="H37" s="5">
        <v>22</v>
      </c>
      <c r="I37" s="5">
        <v>0.36499999999999999</v>
      </c>
      <c r="J37" s="5">
        <v>3.7</v>
      </c>
      <c r="K37" s="5" t="s">
        <v>197</v>
      </c>
      <c r="L37" s="5" t="s">
        <v>197</v>
      </c>
      <c r="M37" s="5" t="s">
        <v>197</v>
      </c>
      <c r="N37" s="5">
        <v>6.4999999999999997E-4</v>
      </c>
      <c r="O37" s="5">
        <v>3.4299999999999997E-2</v>
      </c>
      <c r="P37" s="5">
        <v>6.0600000000000001E-2</v>
      </c>
      <c r="Q37" s="5" t="s">
        <v>197</v>
      </c>
      <c r="R37" s="5" t="s">
        <v>197</v>
      </c>
      <c r="T37" s="5" t="s">
        <v>183</v>
      </c>
      <c r="U37" s="5" t="s">
        <v>183</v>
      </c>
      <c r="V37" s="5" t="s">
        <v>197</v>
      </c>
      <c r="W37" s="5" t="s">
        <v>197</v>
      </c>
      <c r="X37" s="5">
        <v>3</v>
      </c>
      <c r="Y37" s="5">
        <v>5</v>
      </c>
      <c r="Z37" s="5">
        <v>5</v>
      </c>
      <c r="AA37" s="5" t="s">
        <v>198</v>
      </c>
      <c r="AB37" s="5" t="s">
        <v>198</v>
      </c>
      <c r="AC37" s="5">
        <v>4.3E-3</v>
      </c>
      <c r="AD37" s="5">
        <v>6.2</v>
      </c>
      <c r="AE37" s="5" t="s">
        <v>165</v>
      </c>
      <c r="AF37" s="5" t="s">
        <v>197</v>
      </c>
      <c r="AG37" s="5" t="s">
        <v>197</v>
      </c>
      <c r="AH37" s="5" t="s">
        <v>197</v>
      </c>
      <c r="AI37" s="5">
        <v>3.3E-3</v>
      </c>
      <c r="AJ37" s="5">
        <v>76</v>
      </c>
      <c r="AK37" s="5">
        <v>80</v>
      </c>
      <c r="AL37" s="5" t="s">
        <v>198</v>
      </c>
      <c r="AM37" s="5">
        <v>6.0000000000000001E-3</v>
      </c>
      <c r="AN37" s="5" t="s">
        <v>166</v>
      </c>
      <c r="AO37" s="5">
        <v>15.7</v>
      </c>
      <c r="AP37" s="9">
        <v>1100</v>
      </c>
      <c r="AQ37" s="5" t="s">
        <v>165</v>
      </c>
      <c r="AR37" s="5">
        <v>0.24</v>
      </c>
      <c r="AS37" s="5">
        <v>0.24</v>
      </c>
      <c r="AT37" s="5">
        <v>8.4</v>
      </c>
      <c r="AU37" s="5">
        <v>8.6</v>
      </c>
      <c r="AV37" s="5" t="s">
        <v>198</v>
      </c>
      <c r="AW37" s="5" t="s">
        <v>198</v>
      </c>
      <c r="AX37" s="5">
        <v>2</v>
      </c>
      <c r="AY37" s="5" t="s">
        <v>198</v>
      </c>
      <c r="AZ37" s="5">
        <v>6.4199999999999993E-2</v>
      </c>
      <c r="BA37" s="5" t="s">
        <v>199</v>
      </c>
      <c r="BB37" s="5" t="s">
        <v>199</v>
      </c>
      <c r="BD37" s="5" t="s">
        <v>198</v>
      </c>
      <c r="BE37" s="5" t="s">
        <v>198</v>
      </c>
      <c r="BF37" s="5" t="s">
        <v>198</v>
      </c>
      <c r="BG37" s="5" t="s">
        <v>198</v>
      </c>
      <c r="BH37" s="5">
        <v>1.7</v>
      </c>
      <c r="BI37" s="5" t="s">
        <v>175</v>
      </c>
      <c r="BJ37" s="5" t="s">
        <v>200</v>
      </c>
      <c r="BK37" s="5" t="s">
        <v>201</v>
      </c>
      <c r="BL37" s="5" t="s">
        <v>201</v>
      </c>
      <c r="BO37" s="5">
        <v>7.1</v>
      </c>
      <c r="BP37" s="5" t="s">
        <v>179</v>
      </c>
      <c r="BR37" s="5" t="s">
        <v>202</v>
      </c>
      <c r="BS37" s="5" t="s">
        <v>202</v>
      </c>
      <c r="BV37" s="5" t="s">
        <v>197</v>
      </c>
      <c r="BW37" s="5" t="s">
        <v>197</v>
      </c>
      <c r="BX37" s="5">
        <v>7</v>
      </c>
      <c r="BY37" s="5">
        <v>61</v>
      </c>
      <c r="BZ37" s="5" t="s">
        <v>168</v>
      </c>
      <c r="CA37" s="5">
        <v>62</v>
      </c>
      <c r="CB37" s="5">
        <v>124</v>
      </c>
      <c r="CC37" s="5" t="s">
        <v>175</v>
      </c>
      <c r="CD37" s="5" t="s">
        <v>175</v>
      </c>
      <c r="CI37" s="5" t="s">
        <v>198</v>
      </c>
      <c r="CJ37" s="5">
        <v>1.44E-2</v>
      </c>
      <c r="CK37" s="5" t="s">
        <v>198</v>
      </c>
      <c r="CL37" s="5">
        <v>2.5700000000000001E-2</v>
      </c>
    </row>
    <row r="38" spans="1:90" x14ac:dyDescent="0.25">
      <c r="A38" s="5" t="s">
        <v>152</v>
      </c>
      <c r="B38" s="5" t="s">
        <v>264</v>
      </c>
      <c r="C38" s="5" t="s">
        <v>154</v>
      </c>
      <c r="D38" s="6">
        <v>43111.375</v>
      </c>
      <c r="E38" s="5" t="s">
        <v>833</v>
      </c>
      <c r="F38" s="5" t="s">
        <v>833</v>
      </c>
      <c r="G38" s="5" t="s">
        <v>156</v>
      </c>
      <c r="AP38" s="9"/>
      <c r="BC38" s="5">
        <v>9.0000000000000006E-5</v>
      </c>
      <c r="BK38" s="5"/>
      <c r="BL38" s="5"/>
    </row>
    <row r="39" spans="1:90" x14ac:dyDescent="0.25">
      <c r="A39" s="5" t="s">
        <v>152</v>
      </c>
      <c r="B39" s="5" t="s">
        <v>264</v>
      </c>
      <c r="C39" s="5" t="s">
        <v>187</v>
      </c>
      <c r="D39" s="6">
        <v>43111.375</v>
      </c>
      <c r="E39" s="5" t="s">
        <v>832</v>
      </c>
      <c r="F39" s="5" t="s">
        <v>832</v>
      </c>
      <c r="G39" s="5" t="s">
        <v>156</v>
      </c>
      <c r="AJ39" s="5">
        <v>77</v>
      </c>
      <c r="AP39" s="9"/>
      <c r="BK39" s="5"/>
      <c r="BL39" s="5"/>
      <c r="BM39" s="5">
        <v>6.5</v>
      </c>
      <c r="BN39" s="5">
        <v>85.2</v>
      </c>
      <c r="BO39" s="5">
        <v>7.11</v>
      </c>
      <c r="BQ39" s="5">
        <v>191.8</v>
      </c>
      <c r="CE39" s="5">
        <v>27.3</v>
      </c>
      <c r="CF39" s="5">
        <v>29.68</v>
      </c>
      <c r="CH39" s="5">
        <v>267</v>
      </c>
    </row>
    <row r="40" spans="1:90" x14ac:dyDescent="0.25">
      <c r="A40" s="5" t="s">
        <v>152</v>
      </c>
      <c r="B40" s="5" t="s">
        <v>264</v>
      </c>
      <c r="C40" s="5" t="s">
        <v>154</v>
      </c>
      <c r="D40" s="6">
        <v>43111.375</v>
      </c>
      <c r="E40" s="5" t="s">
        <v>881</v>
      </c>
      <c r="F40" s="5" t="s">
        <v>881</v>
      </c>
      <c r="G40" s="5" t="s">
        <v>188</v>
      </c>
      <c r="H40" s="5">
        <v>21</v>
      </c>
      <c r="I40" s="5">
        <v>0.30599999999999999</v>
      </c>
      <c r="J40" s="5">
        <v>3.9</v>
      </c>
      <c r="K40" s="5" t="s">
        <v>197</v>
      </c>
      <c r="L40" s="5" t="s">
        <v>197</v>
      </c>
      <c r="M40" s="5" t="s">
        <v>197</v>
      </c>
      <c r="N40" s="5">
        <v>6.4999999999999997E-4</v>
      </c>
      <c r="O40" s="5">
        <v>3.2099999999999997E-2</v>
      </c>
      <c r="P40" s="5">
        <v>6.1699999999999998E-2</v>
      </c>
      <c r="Q40" s="5" t="s">
        <v>197</v>
      </c>
      <c r="R40" s="5" t="s">
        <v>197</v>
      </c>
      <c r="T40" s="5" t="s">
        <v>183</v>
      </c>
      <c r="U40" s="5" t="s">
        <v>183</v>
      </c>
      <c r="V40" s="5" t="s">
        <v>197</v>
      </c>
      <c r="W40" s="5" t="s">
        <v>197</v>
      </c>
      <c r="X40" s="5">
        <v>3.4</v>
      </c>
      <c r="Y40" s="5">
        <v>5.7</v>
      </c>
      <c r="Z40" s="5">
        <v>5.7</v>
      </c>
      <c r="AA40" s="5" t="s">
        <v>198</v>
      </c>
      <c r="AB40" s="5" t="s">
        <v>198</v>
      </c>
      <c r="AC40" s="5">
        <v>1.5E-3</v>
      </c>
      <c r="AD40" s="5">
        <v>4.9000000000000004</v>
      </c>
      <c r="AE40" s="5" t="s">
        <v>165</v>
      </c>
      <c r="AF40" s="5" t="s">
        <v>197</v>
      </c>
      <c r="AG40" s="5" t="s">
        <v>197</v>
      </c>
      <c r="AH40" s="5" t="s">
        <v>197</v>
      </c>
      <c r="AI40" s="5">
        <v>3.2499999999999999E-3</v>
      </c>
      <c r="AJ40" s="5">
        <v>68</v>
      </c>
      <c r="AK40" s="5">
        <v>78</v>
      </c>
      <c r="AL40" s="5" t="s">
        <v>198</v>
      </c>
      <c r="AM40" s="5">
        <v>6.4999999999999997E-3</v>
      </c>
      <c r="AN40" s="5" t="s">
        <v>166</v>
      </c>
      <c r="AO40" s="5">
        <v>16.7</v>
      </c>
      <c r="AP40" s="9">
        <v>3500</v>
      </c>
      <c r="AQ40" s="5" t="s">
        <v>165</v>
      </c>
      <c r="AR40" s="5">
        <v>0.23799999999999999</v>
      </c>
      <c r="AS40" s="5">
        <v>0.24</v>
      </c>
      <c r="AT40" s="5">
        <v>8.5</v>
      </c>
      <c r="AU40" s="5">
        <v>8.6999999999999993</v>
      </c>
      <c r="AV40" s="5" t="s">
        <v>198</v>
      </c>
      <c r="AW40" s="5" t="s">
        <v>198</v>
      </c>
      <c r="AX40" s="5">
        <v>2</v>
      </c>
      <c r="AY40" s="5" t="s">
        <v>198</v>
      </c>
      <c r="AZ40" s="5">
        <v>7.5499999999999998E-2</v>
      </c>
      <c r="BA40" s="5" t="s">
        <v>199</v>
      </c>
      <c r="BB40" s="5" t="s">
        <v>199</v>
      </c>
      <c r="BD40" s="5" t="s">
        <v>198</v>
      </c>
      <c r="BE40" s="5" t="s">
        <v>198</v>
      </c>
      <c r="BF40" s="5" t="s">
        <v>198</v>
      </c>
      <c r="BG40" s="5" t="s">
        <v>198</v>
      </c>
      <c r="BH40" s="5">
        <v>1.6</v>
      </c>
      <c r="BI40" s="5" t="s">
        <v>175</v>
      </c>
      <c r="BJ40" s="5" t="s">
        <v>200</v>
      </c>
      <c r="BK40" s="5" t="s">
        <v>201</v>
      </c>
      <c r="BL40" s="5" t="s">
        <v>201</v>
      </c>
      <c r="BO40" s="5">
        <v>6.7</v>
      </c>
      <c r="BP40" s="5">
        <v>0.03</v>
      </c>
      <c r="BR40" s="5" t="s">
        <v>202</v>
      </c>
      <c r="BS40" s="5" t="s">
        <v>202</v>
      </c>
      <c r="BV40" s="5" t="s">
        <v>197</v>
      </c>
      <c r="BW40" s="5" t="s">
        <v>197</v>
      </c>
      <c r="BX40" s="5">
        <v>7.1</v>
      </c>
      <c r="BY40" s="5">
        <v>70</v>
      </c>
      <c r="BZ40" s="5" t="s">
        <v>168</v>
      </c>
      <c r="CA40" s="5">
        <v>77</v>
      </c>
      <c r="CB40" s="5">
        <v>146</v>
      </c>
      <c r="CC40" s="5" t="s">
        <v>175</v>
      </c>
      <c r="CD40" s="5" t="s">
        <v>175</v>
      </c>
      <c r="CI40" s="5" t="s">
        <v>198</v>
      </c>
      <c r="CJ40" s="5">
        <v>1.4500000000000001E-2</v>
      </c>
      <c r="CK40" s="5" t="s">
        <v>198</v>
      </c>
      <c r="CL40" s="5">
        <v>3.0599999999999999E-2</v>
      </c>
    </row>
    <row r="41" spans="1:90" x14ac:dyDescent="0.25">
      <c r="A41" s="5" t="s">
        <v>152</v>
      </c>
      <c r="B41" s="5" t="s">
        <v>264</v>
      </c>
      <c r="C41" s="5" t="s">
        <v>154</v>
      </c>
      <c r="D41" s="6">
        <v>43111.375</v>
      </c>
      <c r="E41" s="5" t="s">
        <v>882</v>
      </c>
      <c r="F41" s="5" t="s">
        <v>882</v>
      </c>
      <c r="G41" s="5" t="s">
        <v>188</v>
      </c>
      <c r="AP41" s="9"/>
      <c r="BC41" s="5">
        <v>1.1E-4</v>
      </c>
      <c r="BK41" s="5"/>
      <c r="BL41" s="5"/>
    </row>
    <row r="42" spans="1:90" x14ac:dyDescent="0.25">
      <c r="A42" s="5" t="s">
        <v>152</v>
      </c>
      <c r="B42" s="5" t="s">
        <v>264</v>
      </c>
      <c r="C42" s="5" t="s">
        <v>187</v>
      </c>
      <c r="D42" s="6">
        <v>43111.375</v>
      </c>
      <c r="E42" s="5" t="s">
        <v>881</v>
      </c>
      <c r="F42" s="5" t="s">
        <v>881</v>
      </c>
      <c r="G42" s="5" t="s">
        <v>188</v>
      </c>
      <c r="AJ42" s="5">
        <v>77</v>
      </c>
      <c r="AP42" s="9"/>
      <c r="BK42" s="5"/>
      <c r="BL42" s="5"/>
      <c r="BM42" s="5">
        <v>6.5</v>
      </c>
      <c r="BN42" s="5">
        <v>85.3</v>
      </c>
      <c r="BO42" s="5">
        <v>7.11</v>
      </c>
      <c r="BQ42" s="5">
        <v>191.8</v>
      </c>
      <c r="CE42" s="5">
        <v>29.68</v>
      </c>
      <c r="CF42" s="5">
        <v>27.3</v>
      </c>
      <c r="CH42" s="5">
        <v>267</v>
      </c>
    </row>
    <row r="43" spans="1:90" s="2" customFormat="1" x14ac:dyDescent="0.25">
      <c r="D43" s="3"/>
      <c r="H43" s="2">
        <f>(H37-H40)/((H37+H40)/2)*100</f>
        <v>4.6511627906976747</v>
      </c>
      <c r="J43" s="2">
        <f>(J37-J40)/((J37+J40)/2)*100</f>
        <v>-5.2631578947368354</v>
      </c>
      <c r="N43" s="2">
        <f t="shared" ref="N43:AZ43" si="21">(N37-N40)/((N37+N40)/2)*100</f>
        <v>0</v>
      </c>
      <c r="O43" s="2">
        <f t="shared" si="21"/>
        <v>6.6265060240963889</v>
      </c>
      <c r="P43" s="2">
        <f t="shared" si="21"/>
        <v>-1.7988552739165935</v>
      </c>
      <c r="X43" s="2">
        <f t="shared" si="21"/>
        <v>-12.499999999999996</v>
      </c>
      <c r="Y43" s="2">
        <f t="shared" si="21"/>
        <v>-13.084112149532714</v>
      </c>
      <c r="Z43" s="2">
        <f t="shared" si="21"/>
        <v>-13.084112149532714</v>
      </c>
      <c r="AC43" s="2">
        <f t="shared" si="21"/>
        <v>96.551724137931032</v>
      </c>
      <c r="AD43" s="2">
        <f t="shared" si="21"/>
        <v>23.423423423423419</v>
      </c>
      <c r="AI43" s="2">
        <f t="shared" si="21"/>
        <v>1.5267175572519123</v>
      </c>
      <c r="AJ43" s="2">
        <f t="shared" si="21"/>
        <v>11.111111111111111</v>
      </c>
      <c r="AO43" s="2">
        <f t="shared" si="21"/>
        <v>-6.1728395061728403</v>
      </c>
      <c r="AP43" s="21">
        <f t="shared" si="21"/>
        <v>-104.34782608695652</v>
      </c>
      <c r="AR43" s="2">
        <f t="shared" si="21"/>
        <v>0.83682008368200922</v>
      </c>
      <c r="AT43" s="2">
        <f t="shared" si="21"/>
        <v>-1.1834319526627177</v>
      </c>
      <c r="AU43" s="2">
        <f t="shared" si="21"/>
        <v>-1.1560693641618458</v>
      </c>
      <c r="AX43" s="2">
        <f t="shared" si="21"/>
        <v>0</v>
      </c>
      <c r="AZ43" s="2">
        <f t="shared" si="21"/>
        <v>-16.177523264137445</v>
      </c>
      <c r="BC43" s="2">
        <f>(BC38-BC41)/((BC38+BC41)/2)*100</f>
        <v>-20</v>
      </c>
      <c r="BM43" s="2">
        <f>(BM39-BM42)/((BM39+BM42)/2)*100</f>
        <v>0</v>
      </c>
      <c r="BN43" s="2">
        <f>(BN39-BN42)/((BN39+BN42)/2)*100</f>
        <v>-0.1173020527859171</v>
      </c>
      <c r="BO43" s="2">
        <f>(BO39-BO42)/((BO39+BO42)/2)*100</f>
        <v>0</v>
      </c>
      <c r="BQ43" s="2">
        <f>(BQ39-BQ42)/((BQ39+BQ42)/2)*100</f>
        <v>0</v>
      </c>
      <c r="BX43" s="2">
        <f t="shared" ref="BX43:CB43" si="22">(BX37-BX40)/((BX37+BX40)/2)*100</f>
        <v>-1.4184397163120517</v>
      </c>
      <c r="BY43" s="2">
        <f t="shared" si="22"/>
        <v>-13.740458015267176</v>
      </c>
      <c r="CA43" s="2">
        <f t="shared" si="22"/>
        <v>-21.582733812949641</v>
      </c>
      <c r="CB43" s="2">
        <f t="shared" si="22"/>
        <v>-16.296296296296298</v>
      </c>
      <c r="CE43" s="2">
        <f>(CE39-CE42)/((CE39+CE42)/2)*100</f>
        <v>-8.3538083538083487</v>
      </c>
      <c r="CF43" s="2">
        <f>(CF39-CF42)/((CF39+CF42)/2)*100</f>
        <v>8.3538083538083487</v>
      </c>
      <c r="CH43" s="2">
        <f>(CH39-CH42)/((CH39+CH42)/2)*100</f>
        <v>0</v>
      </c>
    </row>
    <row r="44" spans="1:90" x14ac:dyDescent="0.25">
      <c r="A44" s="5" t="s">
        <v>152</v>
      </c>
      <c r="B44" s="5" t="s">
        <v>215</v>
      </c>
      <c r="C44" s="5" t="s">
        <v>154</v>
      </c>
      <c r="D44" s="6">
        <v>43116.597222222219</v>
      </c>
      <c r="E44" s="5" t="s">
        <v>834</v>
      </c>
      <c r="F44" s="5" t="s">
        <v>834</v>
      </c>
      <c r="G44" s="5" t="s">
        <v>156</v>
      </c>
      <c r="H44" s="5">
        <v>22</v>
      </c>
      <c r="I44" s="5">
        <v>0.39900000000000002</v>
      </c>
      <c r="J44" s="5">
        <v>1.6</v>
      </c>
      <c r="K44" s="5" t="s">
        <v>197</v>
      </c>
      <c r="L44" s="5" t="s">
        <v>197</v>
      </c>
      <c r="M44" s="5" t="s">
        <v>197</v>
      </c>
      <c r="N44" s="5">
        <v>1.1000000000000001E-3</v>
      </c>
      <c r="O44" s="5">
        <v>3.73E-2</v>
      </c>
      <c r="P44" s="5">
        <v>4.2900000000000001E-2</v>
      </c>
      <c r="Q44" s="5" t="s">
        <v>197</v>
      </c>
      <c r="R44" s="5" t="s">
        <v>197</v>
      </c>
      <c r="T44" s="5" t="s">
        <v>183</v>
      </c>
      <c r="U44" s="5" t="s">
        <v>183</v>
      </c>
      <c r="V44" s="5" t="s">
        <v>197</v>
      </c>
      <c r="W44" s="5" t="s">
        <v>197</v>
      </c>
      <c r="X44" s="5">
        <v>2.5</v>
      </c>
      <c r="Y44" s="9">
        <v>7</v>
      </c>
      <c r="Z44" s="5">
        <v>7.7</v>
      </c>
      <c r="AA44" s="5" t="s">
        <v>198</v>
      </c>
      <c r="AB44" s="5" t="s">
        <v>198</v>
      </c>
      <c r="AC44" s="5" t="s">
        <v>163</v>
      </c>
      <c r="AD44" s="5">
        <v>4.3</v>
      </c>
      <c r="AE44" s="5" t="s">
        <v>165</v>
      </c>
      <c r="AF44" s="5" t="s">
        <v>197</v>
      </c>
      <c r="AG44" s="5" t="s">
        <v>197</v>
      </c>
      <c r="AH44" s="5" t="s">
        <v>197</v>
      </c>
      <c r="AI44" s="5">
        <v>1.5499999999999999E-3</v>
      </c>
      <c r="AJ44" s="5">
        <v>73</v>
      </c>
      <c r="AK44" s="5">
        <v>105</v>
      </c>
      <c r="AL44" s="5" t="s">
        <v>198</v>
      </c>
      <c r="AM44" s="5" t="s">
        <v>198</v>
      </c>
      <c r="AN44" s="5" t="s">
        <v>166</v>
      </c>
      <c r="AO44" s="5">
        <v>13.7</v>
      </c>
      <c r="AP44" s="9">
        <v>460</v>
      </c>
      <c r="AQ44" s="5" t="s">
        <v>165</v>
      </c>
      <c r="AR44" s="5">
        <v>1.2</v>
      </c>
      <c r="AS44" s="5">
        <v>1</v>
      </c>
      <c r="AT44" s="5">
        <v>2.9</v>
      </c>
      <c r="AU44" s="5">
        <v>3.9</v>
      </c>
      <c r="AV44" s="5" t="s">
        <v>198</v>
      </c>
      <c r="AW44" s="5" t="s">
        <v>198</v>
      </c>
      <c r="AX44" s="5">
        <v>1.8</v>
      </c>
      <c r="AY44" s="5">
        <v>2.75E-2</v>
      </c>
      <c r="AZ44" s="5">
        <v>4.0099999999999997E-2</v>
      </c>
      <c r="BA44" s="5" t="s">
        <v>199</v>
      </c>
      <c r="BB44" s="5" t="s">
        <v>199</v>
      </c>
      <c r="BD44" s="5" t="s">
        <v>198</v>
      </c>
      <c r="BE44" s="5" t="s">
        <v>198</v>
      </c>
      <c r="BF44" s="5" t="s">
        <v>198</v>
      </c>
      <c r="BG44" s="5" t="s">
        <v>198</v>
      </c>
      <c r="BH44" s="5" t="s">
        <v>700</v>
      </c>
      <c r="BI44" s="5" t="s">
        <v>175</v>
      </c>
      <c r="BJ44" s="5" t="s">
        <v>200</v>
      </c>
      <c r="BK44" s="5" t="s">
        <v>201</v>
      </c>
      <c r="BL44" s="5" t="s">
        <v>201</v>
      </c>
      <c r="BO44" s="5">
        <v>7.2</v>
      </c>
      <c r="BP44" s="5">
        <v>7.0000000000000007E-2</v>
      </c>
      <c r="BR44" s="5" t="s">
        <v>202</v>
      </c>
      <c r="BS44" s="5" t="s">
        <v>202</v>
      </c>
      <c r="BV44" s="5" t="s">
        <v>197</v>
      </c>
      <c r="BW44" s="5" t="s">
        <v>197</v>
      </c>
      <c r="BX44" s="5">
        <v>5.8</v>
      </c>
      <c r="BY44" s="5">
        <v>68</v>
      </c>
      <c r="BZ44" s="5" t="s">
        <v>168</v>
      </c>
      <c r="CA44" s="5">
        <v>10</v>
      </c>
      <c r="CB44" s="5">
        <v>80</v>
      </c>
      <c r="CC44" s="5" t="s">
        <v>175</v>
      </c>
      <c r="CD44" s="5" t="s">
        <v>175</v>
      </c>
      <c r="CI44" s="5" t="s">
        <v>198</v>
      </c>
      <c r="CJ44" s="5">
        <v>1.06E-2</v>
      </c>
      <c r="CK44" s="5" t="s">
        <v>198</v>
      </c>
      <c r="CL44" s="5" t="s">
        <v>198</v>
      </c>
    </row>
    <row r="45" spans="1:90" x14ac:dyDescent="0.25">
      <c r="A45" s="5" t="s">
        <v>152</v>
      </c>
      <c r="B45" s="5" t="s">
        <v>215</v>
      </c>
      <c r="C45" s="5" t="s">
        <v>154</v>
      </c>
      <c r="D45" s="6">
        <v>43116.597222222219</v>
      </c>
      <c r="E45" s="5" t="s">
        <v>835</v>
      </c>
      <c r="F45" s="5" t="s">
        <v>835</v>
      </c>
      <c r="G45" s="5" t="s">
        <v>156</v>
      </c>
      <c r="Y45" s="9"/>
      <c r="AP45" s="9"/>
      <c r="BC45" s="5">
        <v>1.2999999999999999E-4</v>
      </c>
      <c r="BK45" s="5"/>
      <c r="BL45" s="5"/>
    </row>
    <row r="46" spans="1:90" x14ac:dyDescent="0.25">
      <c r="A46" s="5" t="s">
        <v>152</v>
      </c>
      <c r="B46" s="5" t="s">
        <v>215</v>
      </c>
      <c r="C46" s="5" t="s">
        <v>187</v>
      </c>
      <c r="D46" s="6">
        <v>43116.597222222219</v>
      </c>
      <c r="E46" s="5" t="s">
        <v>834</v>
      </c>
      <c r="F46" s="5" t="s">
        <v>834</v>
      </c>
      <c r="G46" s="5" t="s">
        <v>156</v>
      </c>
      <c r="Y46" s="9"/>
      <c r="AJ46" s="5">
        <v>77</v>
      </c>
      <c r="AP46" s="9"/>
      <c r="BK46" s="5"/>
      <c r="BL46" s="5"/>
      <c r="BM46" s="5">
        <v>6.8</v>
      </c>
      <c r="BN46" s="5">
        <v>92.1</v>
      </c>
      <c r="BO46" s="5">
        <v>6.3</v>
      </c>
      <c r="BQ46" s="5">
        <v>197.4</v>
      </c>
      <c r="CE46" s="5">
        <v>30.5</v>
      </c>
      <c r="CF46" s="5">
        <v>31.1</v>
      </c>
      <c r="CH46" s="5">
        <v>103</v>
      </c>
    </row>
    <row r="47" spans="1:90" x14ac:dyDescent="0.25">
      <c r="A47" s="5" t="s">
        <v>152</v>
      </c>
      <c r="B47" s="5" t="s">
        <v>215</v>
      </c>
      <c r="C47" s="5" t="s">
        <v>154</v>
      </c>
      <c r="D47" s="6">
        <v>43116.597222222219</v>
      </c>
      <c r="E47" s="5" t="s">
        <v>883</v>
      </c>
      <c r="F47" s="5" t="s">
        <v>883</v>
      </c>
      <c r="G47" s="5" t="s">
        <v>188</v>
      </c>
      <c r="H47" s="5">
        <v>22</v>
      </c>
      <c r="I47" s="5">
        <v>0.375</v>
      </c>
      <c r="J47" s="5">
        <v>1.7</v>
      </c>
      <c r="K47" s="5" t="s">
        <v>197</v>
      </c>
      <c r="L47" s="5" t="s">
        <v>197</v>
      </c>
      <c r="M47" s="5" t="s">
        <v>197</v>
      </c>
      <c r="N47" s="5">
        <v>1.25E-3</v>
      </c>
      <c r="O47" s="5">
        <v>3.95E-2</v>
      </c>
      <c r="P47" s="5">
        <v>4.2700000000000002E-2</v>
      </c>
      <c r="Q47" s="5" t="s">
        <v>197</v>
      </c>
      <c r="R47" s="5" t="s">
        <v>197</v>
      </c>
      <c r="T47" s="5" t="s">
        <v>183</v>
      </c>
      <c r="U47" s="5" t="s">
        <v>183</v>
      </c>
      <c r="V47" s="5" t="s">
        <v>197</v>
      </c>
      <c r="W47" s="5" t="s">
        <v>197</v>
      </c>
      <c r="X47" s="5">
        <v>2.5</v>
      </c>
      <c r="Y47" s="9">
        <v>5.7</v>
      </c>
      <c r="Z47" s="5">
        <v>7.8</v>
      </c>
      <c r="AA47" s="5" t="s">
        <v>198</v>
      </c>
      <c r="AB47" s="5" t="s">
        <v>198</v>
      </c>
      <c r="AC47" s="5" t="s">
        <v>163</v>
      </c>
      <c r="AD47" s="5">
        <v>4.2</v>
      </c>
      <c r="AE47" s="5" t="s">
        <v>165</v>
      </c>
      <c r="AF47" s="5" t="s">
        <v>197</v>
      </c>
      <c r="AG47" s="5" t="s">
        <v>197</v>
      </c>
      <c r="AH47" s="5" t="s">
        <v>197</v>
      </c>
      <c r="AI47" s="5">
        <v>1.6999999999999999E-3</v>
      </c>
      <c r="AJ47" s="5">
        <v>70</v>
      </c>
      <c r="AK47" s="5">
        <v>102</v>
      </c>
      <c r="AL47" s="5" t="s">
        <v>198</v>
      </c>
      <c r="AM47" s="5" t="s">
        <v>198</v>
      </c>
      <c r="AN47" s="5" t="s">
        <v>166</v>
      </c>
      <c r="AO47" s="5">
        <v>14.1</v>
      </c>
      <c r="AP47" s="9">
        <v>45</v>
      </c>
      <c r="AQ47" s="5" t="s">
        <v>165</v>
      </c>
      <c r="AR47" s="5">
        <v>1.2</v>
      </c>
      <c r="AS47" s="5">
        <v>1.2</v>
      </c>
      <c r="AT47" s="5">
        <v>3</v>
      </c>
      <c r="AU47" s="5">
        <v>4.2</v>
      </c>
      <c r="AV47" s="5" t="s">
        <v>198</v>
      </c>
      <c r="AW47" s="5" t="s">
        <v>198</v>
      </c>
      <c r="AX47" s="5">
        <v>1.9</v>
      </c>
      <c r="AY47" s="5">
        <v>3.0499999999999999E-2</v>
      </c>
      <c r="AZ47" s="5">
        <v>4.0300000000000002E-2</v>
      </c>
      <c r="BA47" s="5" t="s">
        <v>199</v>
      </c>
      <c r="BB47" s="5" t="s">
        <v>199</v>
      </c>
      <c r="BD47" s="5" t="s">
        <v>198</v>
      </c>
      <c r="BE47" s="5" t="s">
        <v>198</v>
      </c>
      <c r="BF47" s="5" t="s">
        <v>198</v>
      </c>
      <c r="BG47" s="5" t="s">
        <v>198</v>
      </c>
      <c r="BH47" s="5" t="s">
        <v>700</v>
      </c>
      <c r="BI47" s="5" t="s">
        <v>175</v>
      </c>
      <c r="BJ47" s="5" t="s">
        <v>200</v>
      </c>
      <c r="BK47" s="5" t="s">
        <v>201</v>
      </c>
      <c r="BL47" s="5" t="s">
        <v>201</v>
      </c>
      <c r="BO47" s="5">
        <v>7.2</v>
      </c>
      <c r="BP47" s="5">
        <v>7.0000000000000007E-2</v>
      </c>
      <c r="BR47" s="5" t="s">
        <v>202</v>
      </c>
      <c r="BS47" s="5" t="s">
        <v>202</v>
      </c>
      <c r="BV47" s="5" t="s">
        <v>197</v>
      </c>
      <c r="BW47" s="5" t="s">
        <v>197</v>
      </c>
      <c r="BX47" s="5">
        <v>6.2</v>
      </c>
      <c r="BY47" s="5">
        <v>68</v>
      </c>
      <c r="BZ47" s="5" t="s">
        <v>168</v>
      </c>
      <c r="CA47" s="5">
        <v>12</v>
      </c>
      <c r="CB47" s="5">
        <v>72</v>
      </c>
      <c r="CC47" s="5" t="s">
        <v>175</v>
      </c>
      <c r="CD47" s="5">
        <v>2E-3</v>
      </c>
      <c r="CI47" s="5" t="s">
        <v>198</v>
      </c>
      <c r="CJ47" s="5">
        <v>1.0999999999999999E-2</v>
      </c>
      <c r="CK47" s="5" t="s">
        <v>198</v>
      </c>
      <c r="CL47" s="5" t="s">
        <v>198</v>
      </c>
    </row>
    <row r="48" spans="1:90" x14ac:dyDescent="0.25">
      <c r="A48" s="5" t="s">
        <v>152</v>
      </c>
      <c r="B48" s="5" t="s">
        <v>215</v>
      </c>
      <c r="C48" s="5" t="s">
        <v>154</v>
      </c>
      <c r="D48" s="6">
        <v>43116.597222222219</v>
      </c>
      <c r="E48" s="5" t="s">
        <v>884</v>
      </c>
      <c r="F48" s="5" t="s">
        <v>884</v>
      </c>
      <c r="G48" s="5" t="s">
        <v>188</v>
      </c>
      <c r="Y48" s="9"/>
      <c r="AP48" s="9"/>
      <c r="BC48" s="5">
        <v>1.1E-4</v>
      </c>
      <c r="BK48" s="5"/>
      <c r="BL48" s="5"/>
    </row>
    <row r="49" spans="1:90" x14ac:dyDescent="0.25">
      <c r="A49" s="5" t="s">
        <v>152</v>
      </c>
      <c r="B49" s="5" t="s">
        <v>215</v>
      </c>
      <c r="C49" s="5" t="s">
        <v>187</v>
      </c>
      <c r="D49" s="6">
        <v>43116.597222222219</v>
      </c>
      <c r="E49" s="5" t="s">
        <v>883</v>
      </c>
      <c r="F49" s="5" t="s">
        <v>883</v>
      </c>
      <c r="G49" s="5" t="s">
        <v>188</v>
      </c>
      <c r="Y49" s="9"/>
      <c r="AJ49" s="5">
        <v>77</v>
      </c>
      <c r="AP49" s="9"/>
      <c r="BK49" s="5"/>
      <c r="BL49" s="5"/>
      <c r="BM49" s="5">
        <v>6.8</v>
      </c>
      <c r="BN49" s="5">
        <v>92.1</v>
      </c>
      <c r="BO49" s="5">
        <v>6.3</v>
      </c>
      <c r="BQ49" s="5">
        <v>197.4</v>
      </c>
      <c r="CE49" s="5">
        <v>31.1</v>
      </c>
      <c r="CF49" s="5">
        <v>30.5</v>
      </c>
      <c r="CH49" s="5">
        <v>103</v>
      </c>
    </row>
    <row r="50" spans="1:90" s="2" customFormat="1" x14ac:dyDescent="0.25">
      <c r="D50" s="3"/>
      <c r="H50" s="2">
        <f>(H44-H47)/((H44+H47)/2)*100</f>
        <v>0</v>
      </c>
      <c r="J50" s="2">
        <f>(J44-J47)/((J44+J47)/2)*100</f>
        <v>-6.0606060606060534</v>
      </c>
      <c r="N50" s="2">
        <f t="shared" ref="N50:AZ50" si="23">(N44-N47)/((N44+N47)/2)*100</f>
        <v>-12.765957446808507</v>
      </c>
      <c r="O50" s="2">
        <f t="shared" si="23"/>
        <v>-5.7291666666666679</v>
      </c>
      <c r="P50" s="2">
        <f t="shared" si="23"/>
        <v>0.46728971962616533</v>
      </c>
      <c r="X50" s="2">
        <f t="shared" si="23"/>
        <v>0</v>
      </c>
      <c r="Y50" s="21">
        <f t="shared" si="23"/>
        <v>20.472440944881889</v>
      </c>
      <c r="Z50" s="2">
        <f t="shared" si="23"/>
        <v>-1.2903225806451568</v>
      </c>
      <c r="AD50" s="2">
        <f t="shared" si="23"/>
        <v>2.3529411764705799</v>
      </c>
      <c r="AI50" s="2">
        <f t="shared" si="23"/>
        <v>-9.2307692307692282</v>
      </c>
      <c r="AJ50" s="2">
        <f t="shared" si="23"/>
        <v>4.1958041958041958</v>
      </c>
      <c r="AO50" s="2">
        <f t="shared" si="23"/>
        <v>-2.8776978417266217</v>
      </c>
      <c r="AP50" s="21">
        <f t="shared" si="23"/>
        <v>164.35643564356434</v>
      </c>
      <c r="AR50" s="2">
        <f t="shared" si="23"/>
        <v>0</v>
      </c>
      <c r="AT50" s="2">
        <f t="shared" si="23"/>
        <v>-3.3898305084745792</v>
      </c>
      <c r="AU50" s="2">
        <f t="shared" si="23"/>
        <v>-7.4074074074074137</v>
      </c>
      <c r="AX50" s="2">
        <f t="shared" si="23"/>
        <v>-5.4054054054053982</v>
      </c>
      <c r="AY50" s="2">
        <f t="shared" si="23"/>
        <v>-10.344827586206895</v>
      </c>
      <c r="AZ50" s="2">
        <f t="shared" si="23"/>
        <v>-0.4975124378109595</v>
      </c>
      <c r="BC50" s="2">
        <f>(BC45-BC48)/((BC45+BC48)/2)*100</f>
        <v>16.666666666666654</v>
      </c>
      <c r="BM50" s="2">
        <f>(BM46-BM49)/((BM46+BM49)/2)*100</f>
        <v>0</v>
      </c>
      <c r="BN50" s="2">
        <f>(BN46-BN49)/((BN46+BN49)/2)*100</f>
        <v>0</v>
      </c>
      <c r="BO50" s="2">
        <f>(BO46-BO49)/((BO46+BO49)/2)*100</f>
        <v>0</v>
      </c>
      <c r="BQ50" s="2">
        <f>(BQ46-BQ49)/((BQ46+BQ49)/2)*100</f>
        <v>0</v>
      </c>
      <c r="BX50" s="2">
        <f t="shared" ref="BX50:CB50" si="24">(BX44-BX47)/((BX44+BX47)/2)*100</f>
        <v>-6.6666666666666723</v>
      </c>
      <c r="BY50" s="2">
        <f t="shared" si="24"/>
        <v>0</v>
      </c>
      <c r="CA50" s="2">
        <f t="shared" si="24"/>
        <v>-18.181818181818183</v>
      </c>
      <c r="CB50" s="2">
        <f t="shared" si="24"/>
        <v>10.526315789473683</v>
      </c>
      <c r="CE50" s="2">
        <f>(CE46-CE49)/((CE46+CE49)/2)*100</f>
        <v>-1.9480519480519525</v>
      </c>
      <c r="CF50" s="2">
        <f>(CF46-CF49)/((CF46+CF49)/2)*100</f>
        <v>1.9480519480519525</v>
      </c>
      <c r="CH50" s="2">
        <f>(CH46-CH49)/((CH46+CH49)/2)*100</f>
        <v>0</v>
      </c>
    </row>
    <row r="51" spans="1:90" x14ac:dyDescent="0.25">
      <c r="A51" s="5" t="s">
        <v>152</v>
      </c>
      <c r="B51" s="5" t="s">
        <v>267</v>
      </c>
      <c r="C51" s="5" t="s">
        <v>154</v>
      </c>
      <c r="D51" s="6">
        <v>43115.659722222219</v>
      </c>
      <c r="E51" s="5" t="s">
        <v>836</v>
      </c>
      <c r="F51" s="5" t="s">
        <v>836</v>
      </c>
      <c r="G51" s="5" t="s">
        <v>156</v>
      </c>
      <c r="H51" s="5">
        <v>22</v>
      </c>
      <c r="I51" s="5">
        <v>4.5999999999999999E-2</v>
      </c>
      <c r="J51" s="5">
        <v>4.0999999999999996</v>
      </c>
      <c r="K51" s="5" t="s">
        <v>197</v>
      </c>
      <c r="L51" s="5" t="s">
        <v>197</v>
      </c>
      <c r="M51" s="5" t="s">
        <v>197</v>
      </c>
      <c r="N51" s="5">
        <v>1.1999999999999999E-3</v>
      </c>
      <c r="O51" s="5">
        <v>1.3899999999999999E-2</v>
      </c>
      <c r="P51" s="5">
        <v>4.4600000000000001E-2</v>
      </c>
      <c r="Q51" s="5" t="s">
        <v>197</v>
      </c>
      <c r="R51" s="5" t="s">
        <v>197</v>
      </c>
      <c r="T51" s="5" t="s">
        <v>183</v>
      </c>
      <c r="U51" s="5" t="s">
        <v>183</v>
      </c>
      <c r="V51" s="5" t="s">
        <v>197</v>
      </c>
      <c r="W51" s="5" t="s">
        <v>197</v>
      </c>
      <c r="X51" s="5">
        <v>2.6</v>
      </c>
      <c r="Y51" s="5" t="s">
        <v>164</v>
      </c>
      <c r="Z51" s="5" t="s">
        <v>164</v>
      </c>
      <c r="AA51" s="5" t="s">
        <v>198</v>
      </c>
      <c r="AB51" s="5">
        <v>5.4999999999999997E-3</v>
      </c>
      <c r="AC51" s="5">
        <v>1.5E-3</v>
      </c>
      <c r="AD51" s="5">
        <v>4.4000000000000004</v>
      </c>
      <c r="AE51" s="5" t="s">
        <v>165</v>
      </c>
      <c r="AF51" s="5" t="s">
        <v>197</v>
      </c>
      <c r="AG51" s="5" t="s">
        <v>197</v>
      </c>
      <c r="AH51" s="5" t="s">
        <v>197</v>
      </c>
      <c r="AI51" s="5">
        <v>2.5500000000000002E-3</v>
      </c>
      <c r="AJ51" s="5">
        <v>77</v>
      </c>
      <c r="AK51" s="5">
        <v>112</v>
      </c>
      <c r="AL51" s="5" t="s">
        <v>198</v>
      </c>
      <c r="AM51" s="5">
        <v>7.1999999999999998E-3</v>
      </c>
      <c r="AN51" s="5">
        <v>2.11</v>
      </c>
      <c r="AO51" s="5">
        <v>14.3</v>
      </c>
      <c r="AP51" s="5">
        <v>16000</v>
      </c>
      <c r="AQ51" s="5" t="s">
        <v>165</v>
      </c>
      <c r="AR51" s="5">
        <v>0.13900000000000001</v>
      </c>
      <c r="AS51" s="5">
        <v>0.13</v>
      </c>
      <c r="AT51" s="5">
        <v>5.6</v>
      </c>
      <c r="AU51" s="5">
        <v>5.7</v>
      </c>
      <c r="AV51" s="5" t="s">
        <v>198</v>
      </c>
      <c r="AW51" s="5" t="s">
        <v>198</v>
      </c>
      <c r="AX51" s="5">
        <v>1.9</v>
      </c>
      <c r="AY51" s="5" t="s">
        <v>198</v>
      </c>
      <c r="AZ51" s="5">
        <v>4.2799999999999998E-2</v>
      </c>
      <c r="BA51" s="5" t="s">
        <v>199</v>
      </c>
      <c r="BB51" s="5" t="s">
        <v>199</v>
      </c>
      <c r="BD51" s="5" t="s">
        <v>198</v>
      </c>
      <c r="BE51" s="5" t="s">
        <v>198</v>
      </c>
      <c r="BF51" s="5" t="s">
        <v>198</v>
      </c>
      <c r="BG51" s="5" t="s">
        <v>198</v>
      </c>
      <c r="BH51" s="5">
        <v>0.23</v>
      </c>
      <c r="BI51" s="5">
        <v>3.0000000000000001E-3</v>
      </c>
      <c r="BJ51" s="5" t="s">
        <v>200</v>
      </c>
      <c r="BK51" s="5" t="s">
        <v>201</v>
      </c>
      <c r="BL51" s="5" t="s">
        <v>201</v>
      </c>
      <c r="BO51" s="5">
        <v>7.5</v>
      </c>
      <c r="BP51" s="5">
        <v>0.03</v>
      </c>
      <c r="BR51" s="5" t="s">
        <v>202</v>
      </c>
      <c r="BS51" s="5" t="s">
        <v>202</v>
      </c>
      <c r="BV51" s="5" t="s">
        <v>197</v>
      </c>
      <c r="BW51" s="5">
        <v>6.4999999999999997E-4</v>
      </c>
      <c r="BX51" s="5">
        <v>6.6</v>
      </c>
      <c r="BY51" s="5">
        <v>60</v>
      </c>
      <c r="BZ51" s="5" t="s">
        <v>168</v>
      </c>
      <c r="CA51" s="9">
        <v>16</v>
      </c>
      <c r="CB51" s="5">
        <v>68</v>
      </c>
      <c r="CC51" s="5" t="s">
        <v>175</v>
      </c>
      <c r="CD51" s="5" t="s">
        <v>175</v>
      </c>
      <c r="CI51" s="5" t="s">
        <v>198</v>
      </c>
      <c r="CJ51" s="5">
        <v>1.29E-2</v>
      </c>
      <c r="CK51" s="5">
        <v>1.0800000000000001E-2</v>
      </c>
      <c r="CL51" s="5">
        <v>2.7E-2</v>
      </c>
    </row>
    <row r="52" spans="1:90" x14ac:dyDescent="0.25">
      <c r="A52" s="5" t="s">
        <v>152</v>
      </c>
      <c r="B52" s="5" t="s">
        <v>267</v>
      </c>
      <c r="C52" s="5" t="s">
        <v>154</v>
      </c>
      <c r="D52" s="6">
        <v>43115.659722222219</v>
      </c>
      <c r="E52" s="5" t="s">
        <v>837</v>
      </c>
      <c r="F52" s="5" t="s">
        <v>837</v>
      </c>
      <c r="G52" s="5" t="s">
        <v>156</v>
      </c>
      <c r="BC52" s="5">
        <v>1.6000000000000001E-4</v>
      </c>
      <c r="BK52" s="5"/>
      <c r="BL52" s="5"/>
      <c r="CA52" s="9"/>
    </row>
    <row r="53" spans="1:90" x14ac:dyDescent="0.25">
      <c r="A53" s="5" t="s">
        <v>152</v>
      </c>
      <c r="B53" s="5" t="s">
        <v>267</v>
      </c>
      <c r="C53" s="5" t="s">
        <v>187</v>
      </c>
      <c r="D53" s="6">
        <v>43115.659722222219</v>
      </c>
      <c r="E53" s="5" t="s">
        <v>836</v>
      </c>
      <c r="F53" s="5" t="s">
        <v>836</v>
      </c>
      <c r="G53" s="5" t="s">
        <v>156</v>
      </c>
      <c r="AJ53" s="5">
        <v>82</v>
      </c>
      <c r="BK53" s="5"/>
      <c r="BL53" s="5"/>
      <c r="BM53" s="5">
        <v>6.05</v>
      </c>
      <c r="BN53" s="5">
        <v>81.2</v>
      </c>
      <c r="BO53" s="5">
        <v>7.05</v>
      </c>
      <c r="BQ53" s="5">
        <v>187.2</v>
      </c>
      <c r="BU53" s="5">
        <v>0.03</v>
      </c>
      <c r="CA53" s="9"/>
      <c r="CE53" s="5">
        <v>27.61</v>
      </c>
      <c r="CF53" s="5">
        <v>30.86</v>
      </c>
      <c r="CH53" s="5">
        <v>107</v>
      </c>
    </row>
    <row r="54" spans="1:90" x14ac:dyDescent="0.25">
      <c r="A54" s="5" t="s">
        <v>152</v>
      </c>
      <c r="B54" s="5" t="s">
        <v>267</v>
      </c>
      <c r="C54" s="5" t="s">
        <v>154</v>
      </c>
      <c r="D54" s="6">
        <v>43115.659722222219</v>
      </c>
      <c r="E54" s="5" t="s">
        <v>885</v>
      </c>
      <c r="F54" s="5" t="s">
        <v>885</v>
      </c>
      <c r="G54" s="5" t="s">
        <v>188</v>
      </c>
      <c r="H54" s="5">
        <v>22</v>
      </c>
      <c r="I54" s="5">
        <v>3.85E-2</v>
      </c>
      <c r="J54" s="5">
        <v>4</v>
      </c>
      <c r="K54" s="5" t="s">
        <v>197</v>
      </c>
      <c r="L54" s="5" t="s">
        <v>197</v>
      </c>
      <c r="M54" s="5" t="s">
        <v>197</v>
      </c>
      <c r="N54" s="5">
        <v>1.15E-3</v>
      </c>
      <c r="O54" s="5">
        <v>1.4E-2</v>
      </c>
      <c r="P54" s="5">
        <v>4.5199999999999997E-2</v>
      </c>
      <c r="Q54" s="5" t="s">
        <v>197</v>
      </c>
      <c r="R54" s="5" t="s">
        <v>197</v>
      </c>
      <c r="T54" s="5" t="s">
        <v>183</v>
      </c>
      <c r="U54" s="5" t="s">
        <v>183</v>
      </c>
      <c r="V54" s="5" t="s">
        <v>197</v>
      </c>
      <c r="W54" s="5" t="s">
        <v>197</v>
      </c>
      <c r="X54" s="5">
        <v>2.8</v>
      </c>
      <c r="Y54" s="5" t="s">
        <v>164</v>
      </c>
      <c r="Z54" s="5" t="s">
        <v>164</v>
      </c>
      <c r="AA54" s="5" t="s">
        <v>198</v>
      </c>
      <c r="AB54" s="5">
        <v>5.4999999999999997E-3</v>
      </c>
      <c r="AC54" s="5">
        <v>2.2000000000000001E-3</v>
      </c>
      <c r="AD54" s="5">
        <v>4.7</v>
      </c>
      <c r="AE54" s="5" t="s">
        <v>165</v>
      </c>
      <c r="AF54" s="5" t="s">
        <v>197</v>
      </c>
      <c r="AG54" s="5" t="s">
        <v>197</v>
      </c>
      <c r="AH54" s="5" t="s">
        <v>197</v>
      </c>
      <c r="AI54" s="5">
        <v>3.0500000000000002E-3</v>
      </c>
      <c r="AJ54" s="5">
        <v>87</v>
      </c>
      <c r="AK54" s="5">
        <v>113</v>
      </c>
      <c r="AL54" s="5" t="s">
        <v>198</v>
      </c>
      <c r="AM54" s="5">
        <v>6.8999999999999999E-3</v>
      </c>
      <c r="AN54" s="5">
        <v>2.77</v>
      </c>
      <c r="AO54" s="5">
        <v>14.8</v>
      </c>
      <c r="AP54" s="5">
        <v>16000</v>
      </c>
      <c r="AQ54" s="5" t="s">
        <v>165</v>
      </c>
      <c r="AR54" s="5">
        <v>0.123</v>
      </c>
      <c r="AS54" s="5">
        <v>0.12</v>
      </c>
      <c r="AT54" s="5">
        <v>5.7</v>
      </c>
      <c r="AU54" s="5">
        <v>5.8</v>
      </c>
      <c r="AV54" s="5" t="s">
        <v>198</v>
      </c>
      <c r="AW54" s="5" t="s">
        <v>198</v>
      </c>
      <c r="AX54" s="5">
        <v>1.9</v>
      </c>
      <c r="AY54" s="5" t="s">
        <v>198</v>
      </c>
      <c r="AZ54" s="5">
        <v>4.5999999999999999E-2</v>
      </c>
      <c r="BA54" s="5" t="s">
        <v>199</v>
      </c>
      <c r="BB54" s="5" t="s">
        <v>199</v>
      </c>
      <c r="BD54" s="5" t="s">
        <v>198</v>
      </c>
      <c r="BE54" s="5" t="s">
        <v>198</v>
      </c>
      <c r="BF54" s="5" t="s">
        <v>198</v>
      </c>
      <c r="BG54" s="5" t="s">
        <v>198</v>
      </c>
      <c r="BH54" s="5">
        <v>0.26</v>
      </c>
      <c r="BI54" s="5">
        <v>3.0000000000000001E-3</v>
      </c>
      <c r="BJ54" s="5" t="s">
        <v>200</v>
      </c>
      <c r="BK54" s="5" t="s">
        <v>201</v>
      </c>
      <c r="BL54" s="5" t="s">
        <v>201</v>
      </c>
      <c r="BO54" s="5">
        <v>7.4</v>
      </c>
      <c r="BP54" s="5">
        <v>0.04</v>
      </c>
      <c r="BR54" s="5" t="s">
        <v>202</v>
      </c>
      <c r="BS54" s="5" t="s">
        <v>202</v>
      </c>
      <c r="BV54" s="5" t="s">
        <v>197</v>
      </c>
      <c r="BW54" s="5">
        <v>5.5000000000000003E-4</v>
      </c>
      <c r="BX54" s="5">
        <v>6.9</v>
      </c>
      <c r="BY54" s="5">
        <v>61</v>
      </c>
      <c r="BZ54" s="5" t="s">
        <v>168</v>
      </c>
      <c r="CA54" s="9">
        <v>12</v>
      </c>
      <c r="CB54" s="5">
        <v>73</v>
      </c>
      <c r="CC54" s="5" t="s">
        <v>175</v>
      </c>
      <c r="CD54" s="5" t="s">
        <v>175</v>
      </c>
      <c r="CI54" s="5" t="s">
        <v>198</v>
      </c>
      <c r="CJ54" s="5">
        <v>1.32E-2</v>
      </c>
      <c r="CK54" s="5">
        <v>1.3599999999999999E-2</v>
      </c>
      <c r="CL54" s="5">
        <v>2.2499999999999999E-2</v>
      </c>
    </row>
    <row r="55" spans="1:90" x14ac:dyDescent="0.25">
      <c r="A55" s="5" t="s">
        <v>152</v>
      </c>
      <c r="B55" s="5" t="s">
        <v>267</v>
      </c>
      <c r="C55" s="5" t="s">
        <v>154</v>
      </c>
      <c r="D55" s="6">
        <v>43115.659722222219</v>
      </c>
      <c r="E55" s="5" t="s">
        <v>886</v>
      </c>
      <c r="F55" s="5" t="s">
        <v>886</v>
      </c>
      <c r="G55" s="5" t="s">
        <v>188</v>
      </c>
      <c r="BC55" s="5">
        <v>1E-4</v>
      </c>
      <c r="BK55" s="5"/>
      <c r="BL55" s="5"/>
      <c r="CA55" s="9"/>
    </row>
    <row r="56" spans="1:90" x14ac:dyDescent="0.25">
      <c r="A56" s="5" t="s">
        <v>152</v>
      </c>
      <c r="B56" s="5" t="s">
        <v>267</v>
      </c>
      <c r="C56" s="5" t="s">
        <v>187</v>
      </c>
      <c r="D56" s="6">
        <v>43115.659722222219</v>
      </c>
      <c r="E56" s="5" t="s">
        <v>885</v>
      </c>
      <c r="F56" s="5" t="s">
        <v>885</v>
      </c>
      <c r="G56" s="5" t="s">
        <v>188</v>
      </c>
      <c r="AJ56" s="5">
        <v>82</v>
      </c>
      <c r="BK56" s="5"/>
      <c r="BL56" s="5"/>
      <c r="BM56" s="5">
        <v>6.05</v>
      </c>
      <c r="BN56" s="5">
        <v>81.2</v>
      </c>
      <c r="BO56" s="5">
        <v>7.05</v>
      </c>
      <c r="BQ56" s="5">
        <v>187.2</v>
      </c>
      <c r="CA56" s="9"/>
      <c r="CE56" s="5">
        <v>30.86</v>
      </c>
      <c r="CF56" s="5">
        <v>27.61</v>
      </c>
      <c r="CH56" s="5">
        <v>107</v>
      </c>
    </row>
    <row r="57" spans="1:90" s="2" customFormat="1" x14ac:dyDescent="0.25">
      <c r="D57" s="3"/>
      <c r="H57" s="2">
        <f>(H51-H54)/((H51+H54)/2)*100</f>
        <v>0</v>
      </c>
      <c r="J57" s="2">
        <f>(J51-J54)/((J51+J54)/2)*100</f>
        <v>2.4691358024691268</v>
      </c>
      <c r="N57" s="2">
        <f t="shared" ref="N57:AZ57" si="25">(N51-N54)/((N51+N54)/2)*100</f>
        <v>4.2553191489361639</v>
      </c>
      <c r="O57" s="2">
        <f t="shared" si="25"/>
        <v>-0.71684587813620881</v>
      </c>
      <c r="P57" s="2">
        <f t="shared" si="25"/>
        <v>-1.3363028953229319</v>
      </c>
      <c r="X57" s="2">
        <f t="shared" si="25"/>
        <v>-7.4074074074073977</v>
      </c>
      <c r="AD57" s="2">
        <f t="shared" si="25"/>
        <v>-6.5934065934065877</v>
      </c>
      <c r="AI57" s="2">
        <f t="shared" si="25"/>
        <v>-17.857142857142854</v>
      </c>
      <c r="AJ57" s="2">
        <f t="shared" si="25"/>
        <v>-12.195121951219512</v>
      </c>
      <c r="AO57" s="2">
        <f t="shared" si="25"/>
        <v>-3.4364261168384878</v>
      </c>
      <c r="AP57" s="2">
        <f t="shared" si="25"/>
        <v>0</v>
      </c>
      <c r="AR57" s="2">
        <f t="shared" si="25"/>
        <v>12.213740458015279</v>
      </c>
      <c r="AT57" s="2">
        <f t="shared" si="25"/>
        <v>-1.7699115044247882</v>
      </c>
      <c r="AU57" s="2">
        <f t="shared" si="25"/>
        <v>-1.7391304347826024</v>
      </c>
      <c r="AX57" s="2">
        <f t="shared" si="25"/>
        <v>0</v>
      </c>
      <c r="AZ57" s="2">
        <f t="shared" si="25"/>
        <v>-7.2072072072072118</v>
      </c>
      <c r="BC57" s="2">
        <f>(BC52-BC55)/((BC52+BC55)/2)*100</f>
        <v>46.153846153846153</v>
      </c>
      <c r="BH57" s="2">
        <f t="shared" ref="BH57" si="26">(BH51-BH54)/((BH51+BH54)/2)*100</f>
        <v>-12.244897959183673</v>
      </c>
      <c r="BM57" s="2">
        <f>(BM53-BM56)/((BM53+BM56)/2)*100</f>
        <v>0</v>
      </c>
      <c r="BN57" s="2">
        <f>(BN53-BN56)/((BN53+BN56)/2)*100</f>
        <v>0</v>
      </c>
      <c r="BO57" s="2">
        <f>(BO53-BO56)/((BO53+BO56)/2)*100</f>
        <v>0</v>
      </c>
      <c r="BQ57" s="2">
        <f>(BQ53-BQ56)/((BQ53+BQ56)/2)*100</f>
        <v>0</v>
      </c>
      <c r="BX57" s="2">
        <f t="shared" ref="BX57:CB57" si="27">(BX51-BX54)/((BX51+BX54)/2)*100</f>
        <v>-4.4444444444444553</v>
      </c>
      <c r="BY57" s="2">
        <f t="shared" si="27"/>
        <v>-1.6528925619834711</v>
      </c>
      <c r="CA57" s="21">
        <f t="shared" si="27"/>
        <v>28.571428571428569</v>
      </c>
      <c r="CB57" s="2">
        <f t="shared" si="27"/>
        <v>-7.0921985815602842</v>
      </c>
      <c r="CE57" s="2">
        <f>(CE53-CE56)/((CE53+CE56)/2)*100</f>
        <v>-11.11681204036258</v>
      </c>
      <c r="CF57" s="2">
        <f>(CF53-CF56)/((CF53+CF56)/2)*100</f>
        <v>11.11681204036258</v>
      </c>
      <c r="CH57" s="2">
        <f>(CH53-CH56)/((CH53+CH56)/2)*100</f>
        <v>0</v>
      </c>
    </row>
    <row r="58" spans="1:90" x14ac:dyDescent="0.25">
      <c r="A58" s="5" t="s">
        <v>152</v>
      </c>
      <c r="B58" s="5" t="s">
        <v>217</v>
      </c>
      <c r="C58" s="5" t="s">
        <v>154</v>
      </c>
      <c r="D58" s="6">
        <v>43105.416666666664</v>
      </c>
      <c r="E58" s="5" t="s">
        <v>838</v>
      </c>
      <c r="F58" s="5" t="s">
        <v>838</v>
      </c>
      <c r="G58" s="5" t="s">
        <v>156</v>
      </c>
      <c r="H58" s="5">
        <v>34</v>
      </c>
      <c r="I58" s="5">
        <v>4.9399999999999999E-2</v>
      </c>
      <c r="J58" s="7">
        <v>29</v>
      </c>
      <c r="K58" s="5" t="s">
        <v>197</v>
      </c>
      <c r="L58" s="5" t="s">
        <v>197</v>
      </c>
      <c r="M58" s="5" t="s">
        <v>197</v>
      </c>
      <c r="N58" s="5">
        <v>2.4499999999999999E-3</v>
      </c>
      <c r="O58" s="5">
        <v>1.7100000000000001E-2</v>
      </c>
      <c r="P58" s="5">
        <v>0.44900000000000001</v>
      </c>
      <c r="Q58" s="5" t="s">
        <v>197</v>
      </c>
      <c r="R58" s="5">
        <v>1.9E-3</v>
      </c>
      <c r="T58" s="5" t="s">
        <v>183</v>
      </c>
      <c r="U58" s="5" t="s">
        <v>183</v>
      </c>
      <c r="V58" s="5" t="s">
        <v>197</v>
      </c>
      <c r="W58" s="5" t="s">
        <v>197</v>
      </c>
      <c r="X58" s="9">
        <v>5.0999999999999996</v>
      </c>
      <c r="Y58" s="5">
        <v>5.5</v>
      </c>
      <c r="Z58" s="5">
        <v>6</v>
      </c>
      <c r="AA58" s="5" t="s">
        <v>198</v>
      </c>
      <c r="AB58" s="5">
        <v>3.5200000000000002E-2</v>
      </c>
      <c r="AC58" s="5" t="s">
        <v>163</v>
      </c>
      <c r="AD58" s="9">
        <v>7.6</v>
      </c>
      <c r="AE58" s="5">
        <v>1.7</v>
      </c>
      <c r="AF58" s="5" t="s">
        <v>197</v>
      </c>
      <c r="AG58" s="5">
        <v>1.29E-2</v>
      </c>
      <c r="AH58" s="5" t="s">
        <v>197</v>
      </c>
      <c r="AI58" s="5">
        <v>2.46E-2</v>
      </c>
      <c r="AJ58" s="5">
        <v>82</v>
      </c>
      <c r="AK58" s="5">
        <v>244</v>
      </c>
      <c r="AL58" s="5" t="s">
        <v>198</v>
      </c>
      <c r="AM58" s="5">
        <v>7.6899999999999996E-2</v>
      </c>
      <c r="AN58" s="5">
        <v>37.71</v>
      </c>
      <c r="AO58" s="5">
        <v>45.3</v>
      </c>
      <c r="AP58" s="5">
        <v>16000</v>
      </c>
      <c r="AQ58" s="5" t="s">
        <v>165</v>
      </c>
      <c r="AR58" s="9">
        <v>0.14599999999999999</v>
      </c>
      <c r="AS58" s="5">
        <v>0.15</v>
      </c>
      <c r="AT58" s="5">
        <v>55</v>
      </c>
      <c r="AU58" s="5">
        <v>55</v>
      </c>
      <c r="AV58" s="5">
        <v>0.106</v>
      </c>
      <c r="AW58" s="5">
        <v>0.15</v>
      </c>
      <c r="AX58" s="5">
        <v>7.9</v>
      </c>
      <c r="AY58" s="5" t="s">
        <v>198</v>
      </c>
      <c r="AZ58" s="5">
        <v>0.47499999999999998</v>
      </c>
      <c r="BA58" s="5" t="s">
        <v>199</v>
      </c>
      <c r="BB58" s="5" t="s">
        <v>199</v>
      </c>
      <c r="BD58" s="5" t="s">
        <v>198</v>
      </c>
      <c r="BE58" s="5" t="s">
        <v>198</v>
      </c>
      <c r="BF58" s="5" t="s">
        <v>198</v>
      </c>
      <c r="BG58" s="5">
        <v>2.7699999999999999E-2</v>
      </c>
      <c r="BH58" s="5" t="s">
        <v>700</v>
      </c>
      <c r="BI58" s="5" t="s">
        <v>175</v>
      </c>
      <c r="BJ58" s="5" t="s">
        <v>200</v>
      </c>
      <c r="BK58" s="5" t="s">
        <v>201</v>
      </c>
      <c r="BL58" s="5" t="s">
        <v>201</v>
      </c>
      <c r="BO58" s="5">
        <v>6.9</v>
      </c>
      <c r="BP58" s="5" t="s">
        <v>165</v>
      </c>
      <c r="BR58" s="5" t="s">
        <v>202</v>
      </c>
      <c r="BS58" s="5" t="s">
        <v>202</v>
      </c>
      <c r="BV58" s="5" t="s">
        <v>197</v>
      </c>
      <c r="BW58" s="5">
        <v>5.4000000000000003E-3</v>
      </c>
      <c r="BX58" s="5">
        <v>9.3000000000000007</v>
      </c>
      <c r="BY58" s="5">
        <v>72</v>
      </c>
      <c r="BZ58" s="5">
        <v>1</v>
      </c>
      <c r="CA58" s="5">
        <v>878</v>
      </c>
      <c r="CB58" s="5">
        <v>950</v>
      </c>
      <c r="CC58" s="5" t="s">
        <v>175</v>
      </c>
      <c r="CD58" s="5" t="s">
        <v>175</v>
      </c>
      <c r="CI58" s="5" t="s">
        <v>198</v>
      </c>
      <c r="CJ58" s="5">
        <v>9.0499999999999997E-2</v>
      </c>
      <c r="CK58" s="5" t="s">
        <v>198</v>
      </c>
      <c r="CL58" s="5" t="s">
        <v>198</v>
      </c>
    </row>
    <row r="59" spans="1:90" x14ac:dyDescent="0.25">
      <c r="A59" s="5" t="s">
        <v>152</v>
      </c>
      <c r="B59" s="5" t="s">
        <v>217</v>
      </c>
      <c r="C59" s="5" t="s">
        <v>154</v>
      </c>
      <c r="D59" s="6">
        <v>43105.416666666664</v>
      </c>
      <c r="E59" s="5" t="s">
        <v>839</v>
      </c>
      <c r="F59" s="5" t="s">
        <v>839</v>
      </c>
      <c r="G59" s="5" t="s">
        <v>156</v>
      </c>
      <c r="J59" s="7"/>
      <c r="X59" s="9"/>
      <c r="AD59" s="9"/>
      <c r="AR59" s="9"/>
      <c r="BC59" s="9">
        <v>4.8999999999999998E-4</v>
      </c>
      <c r="BK59" s="5"/>
      <c r="BL59" s="5"/>
    </row>
    <row r="60" spans="1:90" x14ac:dyDescent="0.25">
      <c r="A60" s="5" t="s">
        <v>152</v>
      </c>
      <c r="B60" s="5" t="s">
        <v>217</v>
      </c>
      <c r="C60" s="5" t="s">
        <v>187</v>
      </c>
      <c r="D60" s="6">
        <v>43105.416666666664</v>
      </c>
      <c r="E60" s="5" t="s">
        <v>838</v>
      </c>
      <c r="F60" s="5" t="s">
        <v>838</v>
      </c>
      <c r="G60" s="5" t="s">
        <v>156</v>
      </c>
      <c r="J60" s="7"/>
      <c r="X60" s="9"/>
      <c r="AD60" s="9"/>
      <c r="AJ60" s="5">
        <v>85</v>
      </c>
      <c r="AR60" s="9"/>
      <c r="BC60" s="9"/>
      <c r="BK60" s="5"/>
      <c r="BL60" s="5"/>
      <c r="BM60" s="5">
        <v>5.81</v>
      </c>
      <c r="BN60" s="5">
        <v>73.900000000000006</v>
      </c>
      <c r="BO60" s="5">
        <v>7.4</v>
      </c>
      <c r="BQ60" s="5">
        <v>180.2</v>
      </c>
      <c r="BU60" s="5">
        <v>0.04</v>
      </c>
      <c r="CE60" s="5">
        <v>27.21</v>
      </c>
      <c r="CF60" s="5">
        <v>29.6</v>
      </c>
      <c r="CH60" s="5">
        <v>1000</v>
      </c>
    </row>
    <row r="61" spans="1:90" x14ac:dyDescent="0.25">
      <c r="A61" s="5" t="s">
        <v>152</v>
      </c>
      <c r="B61" s="5" t="s">
        <v>217</v>
      </c>
      <c r="C61" s="5" t="s">
        <v>154</v>
      </c>
      <c r="D61" s="6">
        <v>43105.416666666664</v>
      </c>
      <c r="E61" s="5" t="s">
        <v>887</v>
      </c>
      <c r="F61" s="5" t="s">
        <v>887</v>
      </c>
      <c r="G61" s="5" t="s">
        <v>188</v>
      </c>
      <c r="H61" s="5">
        <v>33</v>
      </c>
      <c r="I61" s="5">
        <v>5.8999999999999997E-2</v>
      </c>
      <c r="J61" s="7">
        <v>23</v>
      </c>
      <c r="K61" s="5" t="s">
        <v>197</v>
      </c>
      <c r="L61" s="5" t="s">
        <v>197</v>
      </c>
      <c r="M61" s="5" t="s">
        <v>197</v>
      </c>
      <c r="N61" s="5">
        <v>2.0999999999999999E-3</v>
      </c>
      <c r="O61" s="5">
        <v>1.43E-2</v>
      </c>
      <c r="P61" s="5">
        <v>0.372</v>
      </c>
      <c r="Q61" s="5" t="s">
        <v>197</v>
      </c>
      <c r="R61" s="5">
        <v>1.6000000000000001E-3</v>
      </c>
      <c r="T61" s="5" t="s">
        <v>183</v>
      </c>
      <c r="U61" s="5" t="s">
        <v>183</v>
      </c>
      <c r="V61" s="5" t="s">
        <v>197</v>
      </c>
      <c r="W61" s="5" t="s">
        <v>197</v>
      </c>
      <c r="X61" s="9">
        <v>4</v>
      </c>
      <c r="Y61" s="5">
        <v>5.5</v>
      </c>
      <c r="Z61" s="5">
        <v>6</v>
      </c>
      <c r="AA61" s="5" t="s">
        <v>198</v>
      </c>
      <c r="AB61" s="5">
        <v>2.86E-2</v>
      </c>
      <c r="AC61" s="5" t="s">
        <v>163</v>
      </c>
      <c r="AD61" s="9">
        <v>5.7</v>
      </c>
      <c r="AE61" s="5">
        <v>2.2999999999999998</v>
      </c>
      <c r="AF61" s="5" t="s">
        <v>197</v>
      </c>
      <c r="AG61" s="5">
        <v>1.0749999999999999E-2</v>
      </c>
      <c r="AH61" s="5" t="s">
        <v>197</v>
      </c>
      <c r="AI61" s="5">
        <v>0.02</v>
      </c>
      <c r="AJ61" s="5">
        <v>83</v>
      </c>
      <c r="AK61" s="5">
        <v>287</v>
      </c>
      <c r="AL61" s="5" t="s">
        <v>198</v>
      </c>
      <c r="AM61" s="5">
        <v>6.1899999999999997E-2</v>
      </c>
      <c r="AN61" s="5">
        <v>29.87</v>
      </c>
      <c r="AO61" s="5">
        <v>38</v>
      </c>
      <c r="AP61" s="5" t="s">
        <v>251</v>
      </c>
      <c r="AQ61" s="5" t="s">
        <v>165</v>
      </c>
      <c r="AR61" s="9">
        <v>0.183</v>
      </c>
      <c r="AS61" s="5">
        <v>0.18</v>
      </c>
      <c r="AT61" s="5">
        <v>45</v>
      </c>
      <c r="AU61" s="5">
        <v>45</v>
      </c>
      <c r="AV61" s="5">
        <v>0.105</v>
      </c>
      <c r="AW61" s="5">
        <v>0.125</v>
      </c>
      <c r="AX61" s="5">
        <v>6.8</v>
      </c>
      <c r="AY61" s="5" t="s">
        <v>198</v>
      </c>
      <c r="AZ61" s="5">
        <v>0.39600000000000002</v>
      </c>
      <c r="BA61" s="5" t="s">
        <v>199</v>
      </c>
      <c r="BB61" s="5" t="s">
        <v>199</v>
      </c>
      <c r="BC61" s="9"/>
      <c r="BD61" s="5" t="s">
        <v>198</v>
      </c>
      <c r="BE61" s="5" t="s">
        <v>198</v>
      </c>
      <c r="BF61" s="5" t="s">
        <v>198</v>
      </c>
      <c r="BG61" s="5">
        <v>2.1999999999999999E-2</v>
      </c>
      <c r="BH61" s="5" t="s">
        <v>700</v>
      </c>
      <c r="BI61" s="5" t="s">
        <v>175</v>
      </c>
      <c r="BJ61" s="5" t="s">
        <v>200</v>
      </c>
      <c r="BK61" s="5" t="s">
        <v>201</v>
      </c>
      <c r="BL61" s="5" t="s">
        <v>201</v>
      </c>
      <c r="BO61" s="5">
        <v>7.5</v>
      </c>
      <c r="BP61" s="5" t="s">
        <v>179</v>
      </c>
      <c r="BR61" s="5" t="s">
        <v>202</v>
      </c>
      <c r="BS61" s="5" t="s">
        <v>202</v>
      </c>
      <c r="BV61" s="5" t="s">
        <v>197</v>
      </c>
      <c r="BW61" s="5">
        <v>4.7000000000000002E-3</v>
      </c>
      <c r="BX61" s="5">
        <v>8.5</v>
      </c>
      <c r="BY61" s="5">
        <v>60</v>
      </c>
      <c r="BZ61" s="5">
        <v>1</v>
      </c>
      <c r="CA61" s="5">
        <v>937</v>
      </c>
      <c r="CB61" s="5">
        <v>997</v>
      </c>
      <c r="CC61" s="5" t="s">
        <v>175</v>
      </c>
      <c r="CD61" s="5" t="s">
        <v>175</v>
      </c>
      <c r="CI61" s="5" t="s">
        <v>198</v>
      </c>
      <c r="CJ61" s="5">
        <v>7.5700000000000003E-2</v>
      </c>
      <c r="CK61" s="5" t="s">
        <v>198</v>
      </c>
      <c r="CL61" s="5" t="s">
        <v>198</v>
      </c>
    </row>
    <row r="62" spans="1:90" x14ac:dyDescent="0.25">
      <c r="A62" s="5" t="s">
        <v>152</v>
      </c>
      <c r="B62" s="5" t="s">
        <v>217</v>
      </c>
      <c r="C62" s="5" t="s">
        <v>154</v>
      </c>
      <c r="D62" s="6">
        <v>43105.416666666664</v>
      </c>
      <c r="E62" s="5" t="s">
        <v>888</v>
      </c>
      <c r="F62" s="5" t="s">
        <v>888</v>
      </c>
      <c r="G62" s="5" t="s">
        <v>188</v>
      </c>
      <c r="J62" s="7"/>
      <c r="X62" s="9"/>
      <c r="AD62" s="9"/>
      <c r="AR62" s="9"/>
      <c r="BC62" s="9">
        <v>3.6000000000000002E-4</v>
      </c>
      <c r="BK62" s="5"/>
      <c r="BL62" s="5"/>
    </row>
    <row r="63" spans="1:90" x14ac:dyDescent="0.25">
      <c r="A63" s="5" t="s">
        <v>152</v>
      </c>
      <c r="B63" s="5" t="s">
        <v>217</v>
      </c>
      <c r="C63" s="5" t="s">
        <v>187</v>
      </c>
      <c r="D63" s="6">
        <v>43105.416666666664</v>
      </c>
      <c r="E63" s="5" t="s">
        <v>887</v>
      </c>
      <c r="F63" s="5" t="s">
        <v>887</v>
      </c>
      <c r="G63" s="5" t="s">
        <v>188</v>
      </c>
      <c r="J63" s="7"/>
      <c r="X63" s="9"/>
      <c r="AD63" s="9"/>
      <c r="AJ63" s="5">
        <v>85</v>
      </c>
      <c r="AR63" s="9"/>
      <c r="BC63" s="9"/>
      <c r="BK63" s="5"/>
      <c r="BL63" s="5"/>
      <c r="BM63" s="5">
        <v>5.8</v>
      </c>
      <c r="BN63" s="5">
        <v>73.8</v>
      </c>
      <c r="BO63" s="5">
        <v>7.4</v>
      </c>
      <c r="BQ63" s="5">
        <v>180.2</v>
      </c>
      <c r="CE63" s="5">
        <v>29.6</v>
      </c>
      <c r="CF63" s="5">
        <v>27.2</v>
      </c>
      <c r="CH63" s="5">
        <v>1000</v>
      </c>
    </row>
    <row r="64" spans="1:90" s="2" customFormat="1" x14ac:dyDescent="0.25">
      <c r="D64" s="3"/>
      <c r="H64" s="2">
        <f>(H58-H61)/((H58+H61)/2)*100</f>
        <v>2.9850746268656714</v>
      </c>
      <c r="J64" s="21">
        <f>(J58-J61)/((J58+J61)/2)*100</f>
        <v>23.076923076923077</v>
      </c>
      <c r="N64" s="2">
        <f t="shared" ref="N64:AZ64" si="28">(N58-N61)/((N58+N61)/2)*100</f>
        <v>15.384615384615385</v>
      </c>
      <c r="O64" s="2">
        <f t="shared" si="28"/>
        <v>17.834394904458602</v>
      </c>
      <c r="P64" s="2">
        <f t="shared" si="28"/>
        <v>18.757612667478689</v>
      </c>
      <c r="X64" s="21">
        <f t="shared" si="28"/>
        <v>24.175824175824168</v>
      </c>
      <c r="Y64" s="2">
        <f t="shared" si="28"/>
        <v>0</v>
      </c>
      <c r="Z64" s="2">
        <f t="shared" si="28"/>
        <v>0</v>
      </c>
      <c r="AD64" s="21">
        <f t="shared" si="28"/>
        <v>28.571428571428566</v>
      </c>
      <c r="AI64" s="2">
        <f t="shared" si="28"/>
        <v>20.627802690582957</v>
      </c>
      <c r="AJ64" s="2">
        <f t="shared" si="28"/>
        <v>-1.2121212121212122</v>
      </c>
      <c r="AO64" s="2">
        <f t="shared" si="28"/>
        <v>17.527010804321723</v>
      </c>
      <c r="AP64" s="2" t="e">
        <f t="shared" si="28"/>
        <v>#VALUE!</v>
      </c>
      <c r="AR64" s="21">
        <f t="shared" si="28"/>
        <v>-22.492401215805476</v>
      </c>
      <c r="AT64" s="2">
        <f t="shared" si="28"/>
        <v>20</v>
      </c>
      <c r="AU64" s="2">
        <f t="shared" si="28"/>
        <v>20</v>
      </c>
      <c r="AX64" s="2">
        <f t="shared" si="28"/>
        <v>14.965986394557831</v>
      </c>
      <c r="AZ64" s="2">
        <f t="shared" si="28"/>
        <v>18.140068886337534</v>
      </c>
      <c r="BC64" s="21">
        <f>(BC59-BC62)/((BC59+BC62)/2)*100</f>
        <v>30.588235294117638</v>
      </c>
      <c r="BG64" s="2">
        <f>(BG58-BG61)/((BG58+BG61)/2)*100</f>
        <v>22.937625754527165</v>
      </c>
      <c r="BM64" s="2">
        <f>(BM60-BM63)/((BM60+BM63)/2)*100</f>
        <v>0.17226528854435463</v>
      </c>
      <c r="BN64" s="2">
        <f>(BN60-BN63)/((BN60+BN63)/2)*100</f>
        <v>0.13540961408261143</v>
      </c>
      <c r="BO64" s="2">
        <f>(BO60-BO63)/((BO60+BO63)/2)*100</f>
        <v>0</v>
      </c>
      <c r="BQ64" s="2">
        <f>(BQ60-BQ63)/((BQ60+BQ63)/2)*100</f>
        <v>0</v>
      </c>
      <c r="BX64" s="2">
        <f t="shared" ref="BX64:CB64" si="29">(BX58-BX61)/((BX58+BX61)/2)*100</f>
        <v>8.988764044943828</v>
      </c>
      <c r="BY64" s="2">
        <f t="shared" si="29"/>
        <v>18.181818181818183</v>
      </c>
      <c r="CA64" s="2">
        <f t="shared" si="29"/>
        <v>-6.5013774104683186</v>
      </c>
      <c r="CB64" s="2">
        <f t="shared" si="29"/>
        <v>-4.8279404211607604</v>
      </c>
      <c r="CE64" s="2">
        <f>(CE60-CE63)/((CE60+CE63)/2)*100</f>
        <v>-8.414011617672946</v>
      </c>
      <c r="CF64" s="2">
        <f>(CF60-CF63)/((CF60+CF63)/2)*100</f>
        <v>8.450704225352121</v>
      </c>
      <c r="CH64" s="2">
        <f>(CH60-CH63)/((CH60+CH63)/2)*100</f>
        <v>0</v>
      </c>
    </row>
    <row r="65" spans="1:90" x14ac:dyDescent="0.25">
      <c r="A65" s="5" t="s">
        <v>152</v>
      </c>
      <c r="B65" s="5" t="s">
        <v>219</v>
      </c>
      <c r="C65" s="5" t="s">
        <v>154</v>
      </c>
      <c r="D65" s="6">
        <v>43103.541666666664</v>
      </c>
      <c r="E65" s="5" t="s">
        <v>840</v>
      </c>
      <c r="F65" s="5" t="s">
        <v>840</v>
      </c>
      <c r="G65" s="5" t="s">
        <v>156</v>
      </c>
      <c r="H65" s="5">
        <v>24</v>
      </c>
      <c r="I65" s="5" t="s">
        <v>751</v>
      </c>
      <c r="J65" s="5">
        <v>0.35799999999999998</v>
      </c>
      <c r="K65" s="5" t="s">
        <v>197</v>
      </c>
      <c r="L65" s="5" t="s">
        <v>197</v>
      </c>
      <c r="M65" s="5" t="s">
        <v>197</v>
      </c>
      <c r="N65" s="5" t="s">
        <v>197</v>
      </c>
      <c r="O65" s="5">
        <v>2.9000000000000001E-2</v>
      </c>
      <c r="P65" s="5">
        <v>4.1000000000000002E-2</v>
      </c>
      <c r="Q65" s="5" t="s">
        <v>197</v>
      </c>
      <c r="R65" s="5" t="s">
        <v>197</v>
      </c>
      <c r="T65" s="5" t="s">
        <v>183</v>
      </c>
      <c r="U65" s="5" t="s">
        <v>183</v>
      </c>
      <c r="V65" s="5" t="s">
        <v>197</v>
      </c>
      <c r="W65" s="5" t="s">
        <v>197</v>
      </c>
      <c r="X65" s="5">
        <v>3.1</v>
      </c>
      <c r="Y65" s="5">
        <v>3.7</v>
      </c>
      <c r="Z65" s="5">
        <v>4</v>
      </c>
      <c r="AA65" s="5" t="s">
        <v>198</v>
      </c>
      <c r="AB65" s="5" t="s">
        <v>198</v>
      </c>
      <c r="AC65" s="5">
        <v>2.3999999999999998E-3</v>
      </c>
      <c r="AD65" s="5">
        <v>4.7</v>
      </c>
      <c r="AE65" s="5" t="s">
        <v>165</v>
      </c>
      <c r="AF65" s="5" t="s">
        <v>197</v>
      </c>
      <c r="AG65" s="5" t="s">
        <v>197</v>
      </c>
      <c r="AH65" s="5" t="s">
        <v>197</v>
      </c>
      <c r="AI65" s="5" t="s">
        <v>197</v>
      </c>
      <c r="AJ65" s="5">
        <v>74</v>
      </c>
      <c r="AK65" s="5">
        <v>57</v>
      </c>
      <c r="AL65" s="5" t="s">
        <v>198</v>
      </c>
      <c r="AM65" s="5" t="s">
        <v>198</v>
      </c>
      <c r="AN65" s="5" t="s">
        <v>166</v>
      </c>
      <c r="AO65" s="5">
        <v>16.399999999999999</v>
      </c>
      <c r="AP65" s="9">
        <v>45</v>
      </c>
      <c r="AQ65" s="5" t="s">
        <v>165</v>
      </c>
      <c r="AR65" s="5">
        <v>0.21</v>
      </c>
      <c r="AS65" s="5">
        <v>0.22</v>
      </c>
      <c r="AT65" s="5">
        <v>1.8</v>
      </c>
      <c r="AU65" s="5">
        <v>2</v>
      </c>
      <c r="AV65" s="5" t="s">
        <v>198</v>
      </c>
      <c r="AW65" s="5" t="s">
        <v>198</v>
      </c>
      <c r="AX65" s="9">
        <v>2.1</v>
      </c>
      <c r="AY65" s="5" t="s">
        <v>198</v>
      </c>
      <c r="AZ65" s="5">
        <v>4.5199999999999997E-2</v>
      </c>
      <c r="BA65" s="5" t="s">
        <v>199</v>
      </c>
      <c r="BB65" s="5" t="s">
        <v>199</v>
      </c>
      <c r="BD65" s="5" t="s">
        <v>198</v>
      </c>
      <c r="BE65" s="5" t="s">
        <v>198</v>
      </c>
      <c r="BF65" s="5" t="s">
        <v>198</v>
      </c>
      <c r="BG65" s="5" t="s">
        <v>198</v>
      </c>
      <c r="BH65" s="5" t="s">
        <v>700</v>
      </c>
      <c r="BI65" s="5" t="s">
        <v>175</v>
      </c>
      <c r="BJ65" s="5" t="s">
        <v>200</v>
      </c>
      <c r="BK65" s="35">
        <v>2.16</v>
      </c>
      <c r="BL65" s="35">
        <v>2.16</v>
      </c>
      <c r="BO65" s="5">
        <v>7.5</v>
      </c>
      <c r="BP65" s="5" t="s">
        <v>179</v>
      </c>
      <c r="BR65" s="5" t="s">
        <v>202</v>
      </c>
      <c r="BS65" s="5" t="s">
        <v>202</v>
      </c>
      <c r="BV65" s="5" t="s">
        <v>197</v>
      </c>
      <c r="BW65" s="5" t="s">
        <v>197</v>
      </c>
      <c r="BX65" s="5">
        <v>9.8000000000000007</v>
      </c>
      <c r="BY65" s="5">
        <v>67</v>
      </c>
      <c r="BZ65" s="5" t="s">
        <v>168</v>
      </c>
      <c r="CA65" s="5" t="s">
        <v>174</v>
      </c>
      <c r="CB65" s="5">
        <v>71</v>
      </c>
      <c r="CC65" s="5" t="s">
        <v>175</v>
      </c>
      <c r="CD65" s="5" t="s">
        <v>175</v>
      </c>
      <c r="CI65" s="5" t="s">
        <v>198</v>
      </c>
      <c r="CJ65" s="5" t="s">
        <v>198</v>
      </c>
      <c r="CK65" s="5">
        <v>8.3000000000000001E-3</v>
      </c>
      <c r="CL65" s="5">
        <v>3.5299999999999998E-2</v>
      </c>
    </row>
    <row r="66" spans="1:90" x14ac:dyDescent="0.25">
      <c r="A66" s="5" t="s">
        <v>152</v>
      </c>
      <c r="B66" s="5" t="s">
        <v>219</v>
      </c>
      <c r="C66" s="5" t="s">
        <v>154</v>
      </c>
      <c r="D66" s="6">
        <v>43103.541666666664</v>
      </c>
      <c r="E66" s="5" t="s">
        <v>841</v>
      </c>
      <c r="F66" s="5" t="s">
        <v>841</v>
      </c>
      <c r="G66" s="5" t="s">
        <v>156</v>
      </c>
      <c r="AP66" s="9"/>
      <c r="AX66" s="9"/>
      <c r="BC66" s="9">
        <v>6.9999999999999994E-5</v>
      </c>
    </row>
    <row r="67" spans="1:90" x14ac:dyDescent="0.25">
      <c r="A67" s="5" t="s">
        <v>152</v>
      </c>
      <c r="B67" s="5" t="s">
        <v>219</v>
      </c>
      <c r="C67" s="5" t="s">
        <v>187</v>
      </c>
      <c r="D67" s="6">
        <v>43103.541666666664</v>
      </c>
      <c r="E67" s="5" t="s">
        <v>840</v>
      </c>
      <c r="F67" s="5" t="s">
        <v>840</v>
      </c>
      <c r="G67" s="5" t="s">
        <v>156</v>
      </c>
      <c r="AJ67" s="5">
        <v>81</v>
      </c>
      <c r="AP67" s="9"/>
      <c r="AX67" s="9"/>
      <c r="BC67" s="9"/>
      <c r="BM67" s="5">
        <v>6.52</v>
      </c>
      <c r="BN67" s="5">
        <v>88.1</v>
      </c>
      <c r="BO67" s="5">
        <v>6.92</v>
      </c>
      <c r="BQ67" s="5">
        <v>220</v>
      </c>
      <c r="CE67" s="5">
        <v>27.6</v>
      </c>
      <c r="CF67" s="5">
        <v>30.46</v>
      </c>
      <c r="CH67" s="5">
        <v>48.5</v>
      </c>
    </row>
    <row r="68" spans="1:90" x14ac:dyDescent="0.25">
      <c r="A68" s="5" t="s">
        <v>152</v>
      </c>
      <c r="B68" s="5" t="s">
        <v>219</v>
      </c>
      <c r="C68" s="5" t="s">
        <v>154</v>
      </c>
      <c r="D68" s="6">
        <v>43103.541666666664</v>
      </c>
      <c r="E68" s="5" t="s">
        <v>889</v>
      </c>
      <c r="F68" s="5" t="s">
        <v>889</v>
      </c>
      <c r="G68" s="5" t="s">
        <v>188</v>
      </c>
      <c r="H68" s="5">
        <v>24</v>
      </c>
      <c r="I68" s="5" t="s">
        <v>751</v>
      </c>
      <c r="J68" s="5">
        <v>0.28999999999999998</v>
      </c>
      <c r="K68" s="5" t="s">
        <v>197</v>
      </c>
      <c r="L68" s="5" t="s">
        <v>197</v>
      </c>
      <c r="M68" s="5" t="s">
        <v>197</v>
      </c>
      <c r="N68" s="5" t="s">
        <v>197</v>
      </c>
      <c r="O68" s="5">
        <v>2.92E-2</v>
      </c>
      <c r="P68" s="5">
        <v>3.1899999999999998E-2</v>
      </c>
      <c r="Q68" s="5" t="s">
        <v>197</v>
      </c>
      <c r="R68" s="5" t="s">
        <v>197</v>
      </c>
      <c r="T68" s="5" t="s">
        <v>183</v>
      </c>
      <c r="U68" s="5" t="s">
        <v>183</v>
      </c>
      <c r="V68" s="5" t="s">
        <v>197</v>
      </c>
      <c r="W68" s="5" t="s">
        <v>197</v>
      </c>
      <c r="X68" s="5">
        <v>2.8</v>
      </c>
      <c r="Y68" s="5">
        <v>3.8</v>
      </c>
      <c r="Z68" s="5">
        <v>4</v>
      </c>
      <c r="AA68" s="5" t="s">
        <v>198</v>
      </c>
      <c r="AB68" s="5" t="s">
        <v>198</v>
      </c>
      <c r="AC68" s="5">
        <v>2.5999999999999999E-3</v>
      </c>
      <c r="AD68" s="5">
        <v>4.9000000000000004</v>
      </c>
      <c r="AE68" s="5" t="s">
        <v>165</v>
      </c>
      <c r="AF68" s="5" t="s">
        <v>197</v>
      </c>
      <c r="AG68" s="5" t="s">
        <v>197</v>
      </c>
      <c r="AH68" s="5" t="s">
        <v>197</v>
      </c>
      <c r="AI68" s="5" t="s">
        <v>197</v>
      </c>
      <c r="AJ68" s="5">
        <v>89</v>
      </c>
      <c r="AK68" s="5">
        <v>50</v>
      </c>
      <c r="AL68" s="5" t="s">
        <v>198</v>
      </c>
      <c r="AM68" s="5" t="s">
        <v>198</v>
      </c>
      <c r="AN68" s="5" t="s">
        <v>166</v>
      </c>
      <c r="AO68" s="5">
        <v>13.6</v>
      </c>
      <c r="AP68" s="9">
        <v>700</v>
      </c>
      <c r="AQ68" s="5" t="s">
        <v>165</v>
      </c>
      <c r="AR68" s="5">
        <v>0.17499999999999999</v>
      </c>
      <c r="AS68" s="5">
        <v>0.17</v>
      </c>
      <c r="AT68" s="5">
        <v>1.6</v>
      </c>
      <c r="AU68" s="5">
        <v>1.8</v>
      </c>
      <c r="AV68" s="5" t="s">
        <v>198</v>
      </c>
      <c r="AW68" s="5" t="s">
        <v>198</v>
      </c>
      <c r="AX68" s="9">
        <v>1.6</v>
      </c>
      <c r="AY68" s="5" t="s">
        <v>198</v>
      </c>
      <c r="AZ68" s="5">
        <v>3.7400000000000003E-2</v>
      </c>
      <c r="BA68" s="5" t="s">
        <v>199</v>
      </c>
      <c r="BB68" s="5" t="s">
        <v>199</v>
      </c>
      <c r="BC68" s="9"/>
      <c r="BD68" s="5" t="s">
        <v>198</v>
      </c>
      <c r="BE68" s="5" t="s">
        <v>198</v>
      </c>
      <c r="BF68" s="5" t="s">
        <v>198</v>
      </c>
      <c r="BG68" s="5" t="s">
        <v>198</v>
      </c>
      <c r="BH68" s="5">
        <v>0.23</v>
      </c>
      <c r="BI68" s="5" t="s">
        <v>175</v>
      </c>
      <c r="BJ68" s="5" t="s">
        <v>200</v>
      </c>
      <c r="BK68" s="35">
        <v>1.97</v>
      </c>
      <c r="BL68" s="35">
        <v>1.97</v>
      </c>
      <c r="BO68" s="5">
        <v>7.2</v>
      </c>
      <c r="BP68" s="5" t="s">
        <v>179</v>
      </c>
      <c r="BR68" s="5" t="s">
        <v>202</v>
      </c>
      <c r="BS68" s="5" t="s">
        <v>202</v>
      </c>
      <c r="BV68" s="5" t="s">
        <v>197</v>
      </c>
      <c r="BW68" s="5" t="s">
        <v>197</v>
      </c>
      <c r="BX68" s="5">
        <v>8.1999999999999993</v>
      </c>
      <c r="BY68" s="5">
        <v>59</v>
      </c>
      <c r="BZ68" s="5" t="s">
        <v>168</v>
      </c>
      <c r="CA68" s="5" t="s">
        <v>174</v>
      </c>
      <c r="CB68" s="5">
        <v>60</v>
      </c>
      <c r="CC68" s="5" t="s">
        <v>175</v>
      </c>
      <c r="CD68" s="5" t="s">
        <v>175</v>
      </c>
      <c r="CI68" s="5" t="s">
        <v>198</v>
      </c>
      <c r="CJ68" s="5" t="s">
        <v>198</v>
      </c>
      <c r="CK68" s="5">
        <v>6.8999999999999999E-3</v>
      </c>
      <c r="CL68" s="5">
        <v>4.36E-2</v>
      </c>
    </row>
    <row r="69" spans="1:90" x14ac:dyDescent="0.25">
      <c r="A69" s="5" t="s">
        <v>152</v>
      </c>
      <c r="B69" s="5" t="s">
        <v>219</v>
      </c>
      <c r="C69" s="5" t="s">
        <v>154</v>
      </c>
      <c r="D69" s="6">
        <v>43103.541666666664</v>
      </c>
      <c r="E69" s="5" t="s">
        <v>890</v>
      </c>
      <c r="F69" s="5" t="s">
        <v>890</v>
      </c>
      <c r="G69" s="5" t="s">
        <v>188</v>
      </c>
      <c r="AP69" s="9"/>
      <c r="AX69" s="9"/>
      <c r="BC69" s="9">
        <v>9.0000000000000006E-5</v>
      </c>
    </row>
    <row r="70" spans="1:90" x14ac:dyDescent="0.25">
      <c r="A70" s="5" t="s">
        <v>152</v>
      </c>
      <c r="B70" s="5" t="s">
        <v>219</v>
      </c>
      <c r="C70" s="5" t="s">
        <v>187</v>
      </c>
      <c r="D70" s="6">
        <v>43103.541666666664</v>
      </c>
      <c r="E70" s="5" t="s">
        <v>889</v>
      </c>
      <c r="F70" s="5" t="s">
        <v>889</v>
      </c>
      <c r="G70" s="5" t="s">
        <v>188</v>
      </c>
      <c r="AJ70" s="5">
        <v>81</v>
      </c>
      <c r="AP70" s="9"/>
      <c r="AX70" s="9"/>
      <c r="BC70" s="9"/>
      <c r="BM70" s="5">
        <v>6.52</v>
      </c>
      <c r="BN70" s="5">
        <v>88.2</v>
      </c>
      <c r="BO70" s="5">
        <v>6.92</v>
      </c>
      <c r="BQ70" s="5">
        <v>220.9</v>
      </c>
      <c r="CE70" s="5">
        <v>30.46</v>
      </c>
      <c r="CF70" s="5">
        <v>27.6</v>
      </c>
      <c r="CH70" s="5">
        <v>48.5</v>
      </c>
    </row>
    <row r="71" spans="1:90" s="2" customFormat="1" ht="14.25" customHeight="1" x14ac:dyDescent="0.25">
      <c r="D71" s="3"/>
      <c r="H71" s="2">
        <f>(H65-H68)/((H65+H68)/2)*100</f>
        <v>0</v>
      </c>
      <c r="J71" s="2">
        <f>(J65-J68)/((J65+J68)/2)*100</f>
        <v>20.987654320987659</v>
      </c>
      <c r="O71" s="2">
        <f t="shared" ref="O71:AZ71" si="30">(O65-O68)/((O65+O68)/2)*100</f>
        <v>-0.68728522336769338</v>
      </c>
      <c r="P71" s="2">
        <f t="shared" si="30"/>
        <v>24.965706447187941</v>
      </c>
      <c r="X71" s="2">
        <f t="shared" si="30"/>
        <v>10.169491525423737</v>
      </c>
      <c r="Y71" s="2">
        <f t="shared" si="30"/>
        <v>-2.6666666666666572</v>
      </c>
      <c r="Z71" s="2">
        <f t="shared" si="30"/>
        <v>0</v>
      </c>
      <c r="AD71" s="2">
        <f t="shared" si="30"/>
        <v>-4.1666666666666696</v>
      </c>
      <c r="AJ71" s="2">
        <f t="shared" si="30"/>
        <v>-18.404907975460123</v>
      </c>
      <c r="AO71" s="2">
        <f t="shared" si="30"/>
        <v>18.666666666666661</v>
      </c>
      <c r="AP71" s="21">
        <f t="shared" si="30"/>
        <v>-175.83892617449663</v>
      </c>
      <c r="AR71" s="2">
        <f t="shared" si="30"/>
        <v>18.181818181818183</v>
      </c>
      <c r="AT71" s="2">
        <f t="shared" si="30"/>
        <v>11.764705882352937</v>
      </c>
      <c r="AU71" s="2">
        <f t="shared" si="30"/>
        <v>10.526315789473681</v>
      </c>
      <c r="AX71" s="21">
        <f t="shared" si="30"/>
        <v>27.027027027027025</v>
      </c>
      <c r="AZ71" s="2">
        <f t="shared" si="30"/>
        <v>18.886198547215482</v>
      </c>
      <c r="BC71" s="21">
        <f>(BC66-BC69)/((BC66+BC69)/2)*100</f>
        <v>-25.000000000000018</v>
      </c>
      <c r="BK71" s="35">
        <f t="shared" ref="BK71:BL71" si="31">(BK65-BK68)/((BK65+BK68)/2)*100</f>
        <v>9.2009685230024303</v>
      </c>
      <c r="BL71" s="35">
        <f t="shared" si="31"/>
        <v>9.2009685230024303</v>
      </c>
      <c r="BM71" s="2">
        <f>(BM67-BM70)/((BM67+BM70)/2)*100</f>
        <v>0</v>
      </c>
      <c r="BN71" s="2">
        <f>(BN67-BN70)/((BN67+BN70)/2)*100</f>
        <v>-0.11344299489507489</v>
      </c>
      <c r="BO71" s="2">
        <f>(BO67-BO70)/((BO67+BO70)/2)*100</f>
        <v>0</v>
      </c>
      <c r="BQ71" s="2">
        <f>(BQ67-BQ70)/((BQ67+BQ70)/2)*100</f>
        <v>-0.40825584032660722</v>
      </c>
      <c r="BX71" s="2">
        <f t="shared" ref="BX71:CB71" si="32">(BX65-BX68)/((BX65+BX68)/2)*100</f>
        <v>17.777777777777793</v>
      </c>
      <c r="BY71" s="2">
        <f t="shared" si="32"/>
        <v>12.698412698412698</v>
      </c>
      <c r="CB71" s="2">
        <f t="shared" si="32"/>
        <v>16.793893129770993</v>
      </c>
      <c r="CE71" s="2">
        <f>(CE67-CE70)/((CE67+CE70)/2)*100</f>
        <v>-9.8518773682397498</v>
      </c>
      <c r="CF71" s="2">
        <f>(CF67-CF70)/((CF67+CF70)/2)*100</f>
        <v>9.8518773682397498</v>
      </c>
      <c r="CH71" s="2">
        <f>(CH67-CH70)/((CH67+CH70)/2)*100</f>
        <v>0</v>
      </c>
    </row>
    <row r="72" spans="1:90" x14ac:dyDescent="0.25">
      <c r="A72" s="5" t="s">
        <v>152</v>
      </c>
      <c r="B72" s="5" t="s">
        <v>284</v>
      </c>
      <c r="C72" s="5" t="s">
        <v>154</v>
      </c>
      <c r="D72" s="6">
        <v>43119.438888888886</v>
      </c>
      <c r="E72" s="5" t="s">
        <v>842</v>
      </c>
      <c r="F72" s="5" t="s">
        <v>842</v>
      </c>
      <c r="G72" s="5" t="s">
        <v>156</v>
      </c>
      <c r="H72" s="9">
        <v>23</v>
      </c>
      <c r="I72" s="5">
        <v>0.20499999999999999</v>
      </c>
      <c r="J72" s="5">
        <v>1.4</v>
      </c>
      <c r="K72" s="5" t="s">
        <v>197</v>
      </c>
      <c r="L72" s="5" t="s">
        <v>197</v>
      </c>
      <c r="M72" s="5" t="s">
        <v>197</v>
      </c>
      <c r="N72" s="5">
        <v>7.9000000000000001E-4</v>
      </c>
      <c r="O72" s="5">
        <v>3.4700000000000002E-2</v>
      </c>
      <c r="P72" s="5">
        <v>4.1099999999999998E-2</v>
      </c>
      <c r="Q72" s="5" t="s">
        <v>197</v>
      </c>
      <c r="R72" s="5" t="s">
        <v>197</v>
      </c>
      <c r="T72" s="5" t="s">
        <v>183</v>
      </c>
      <c r="U72" s="5" t="s">
        <v>183</v>
      </c>
      <c r="V72" s="5" t="s">
        <v>197</v>
      </c>
      <c r="W72" s="5" t="s">
        <v>197</v>
      </c>
      <c r="X72" s="5">
        <v>0.624</v>
      </c>
      <c r="Y72" s="5">
        <v>5</v>
      </c>
      <c r="Z72" s="5">
        <v>5.7</v>
      </c>
      <c r="AA72" s="5" t="s">
        <v>198</v>
      </c>
      <c r="AB72" s="5" t="s">
        <v>198</v>
      </c>
      <c r="AC72" s="5" t="s">
        <v>163</v>
      </c>
      <c r="AD72" s="5">
        <v>5</v>
      </c>
      <c r="AE72" s="5" t="s">
        <v>165</v>
      </c>
      <c r="AF72" s="5" t="s">
        <v>197</v>
      </c>
      <c r="AG72" s="5" t="s">
        <v>197</v>
      </c>
      <c r="AH72" s="5" t="s">
        <v>197</v>
      </c>
      <c r="AI72" s="5">
        <v>1.5900000000000001E-3</v>
      </c>
      <c r="AJ72" s="5">
        <v>74</v>
      </c>
      <c r="AK72" s="5">
        <v>111</v>
      </c>
      <c r="AL72" s="5" t="s">
        <v>198</v>
      </c>
      <c r="AM72" s="5" t="s">
        <v>198</v>
      </c>
      <c r="AN72" s="5" t="s">
        <v>166</v>
      </c>
      <c r="AO72" s="5">
        <v>9.4</v>
      </c>
      <c r="AP72" s="5">
        <v>1400</v>
      </c>
      <c r="AQ72" s="5" t="s">
        <v>165</v>
      </c>
      <c r="AR72" s="5">
        <v>0.41199999999999998</v>
      </c>
      <c r="AS72" s="5">
        <v>0.41</v>
      </c>
      <c r="AT72" s="5">
        <v>2.8</v>
      </c>
      <c r="AU72" s="5">
        <v>3.2</v>
      </c>
      <c r="AV72" s="5" t="s">
        <v>198</v>
      </c>
      <c r="AW72" s="5" t="s">
        <v>198</v>
      </c>
      <c r="AX72" s="5">
        <v>1.9</v>
      </c>
      <c r="AY72" s="5" t="s">
        <v>198</v>
      </c>
      <c r="AZ72" s="5">
        <v>3.8699999999999998E-2</v>
      </c>
      <c r="BA72" s="5" t="s">
        <v>199</v>
      </c>
      <c r="BB72" s="5" t="s">
        <v>199</v>
      </c>
      <c r="BD72" s="5" t="s">
        <v>198</v>
      </c>
      <c r="BE72" s="5" t="s">
        <v>198</v>
      </c>
      <c r="BF72" s="5" t="s">
        <v>198</v>
      </c>
      <c r="BG72" s="5" t="s">
        <v>198</v>
      </c>
      <c r="BH72" s="5" t="s">
        <v>700</v>
      </c>
      <c r="BI72" s="5" t="s">
        <v>175</v>
      </c>
      <c r="BJ72" s="5" t="s">
        <v>200</v>
      </c>
      <c r="BK72" s="35">
        <v>0.59199999999999997</v>
      </c>
      <c r="BL72" s="35">
        <v>0.59199999999999997</v>
      </c>
      <c r="BO72" s="5">
        <v>8</v>
      </c>
      <c r="BP72" s="5" t="s">
        <v>179</v>
      </c>
      <c r="BR72" s="5" t="s">
        <v>202</v>
      </c>
      <c r="BS72" s="5" t="s">
        <v>202</v>
      </c>
      <c r="BV72" s="5" t="s">
        <v>197</v>
      </c>
      <c r="BW72" s="5" t="s">
        <v>197</v>
      </c>
      <c r="BX72" s="5">
        <v>6.9</v>
      </c>
      <c r="BY72" s="5">
        <v>49</v>
      </c>
      <c r="BZ72" s="5" t="s">
        <v>168</v>
      </c>
      <c r="CA72" s="5" t="s">
        <v>174</v>
      </c>
      <c r="CB72" s="5">
        <v>60</v>
      </c>
      <c r="CC72" s="5" t="s">
        <v>175</v>
      </c>
      <c r="CD72" s="5" t="s">
        <v>175</v>
      </c>
      <c r="CI72" s="5" t="s">
        <v>198</v>
      </c>
      <c r="CJ72" s="5">
        <v>6.4000000000000003E-3</v>
      </c>
      <c r="CK72" s="5" t="s">
        <v>198</v>
      </c>
      <c r="CL72" s="5" t="s">
        <v>198</v>
      </c>
    </row>
    <row r="73" spans="1:90" x14ac:dyDescent="0.25">
      <c r="A73" s="5" t="s">
        <v>152</v>
      </c>
      <c r="B73" s="5" t="s">
        <v>284</v>
      </c>
      <c r="C73" s="5" t="s">
        <v>154</v>
      </c>
      <c r="D73" s="6">
        <v>43119.438888888886</v>
      </c>
      <c r="E73" s="5" t="s">
        <v>843</v>
      </c>
      <c r="F73" s="5" t="s">
        <v>843</v>
      </c>
      <c r="G73" s="5" t="s">
        <v>156</v>
      </c>
      <c r="H73" s="9"/>
      <c r="BC73" s="5">
        <v>8.0000000000000007E-5</v>
      </c>
    </row>
    <row r="74" spans="1:90" x14ac:dyDescent="0.25">
      <c r="A74" s="5" t="s">
        <v>152</v>
      </c>
      <c r="B74" s="5" t="s">
        <v>284</v>
      </c>
      <c r="C74" s="5" t="s">
        <v>187</v>
      </c>
      <c r="D74" s="6">
        <v>43119.438888888886</v>
      </c>
      <c r="E74" s="5" t="s">
        <v>842</v>
      </c>
      <c r="F74" s="5" t="s">
        <v>842</v>
      </c>
      <c r="G74" s="5" t="s">
        <v>156</v>
      </c>
      <c r="H74" s="9"/>
      <c r="AJ74" s="5">
        <v>80</v>
      </c>
      <c r="BM74" s="5">
        <v>7.7</v>
      </c>
      <c r="BN74" s="5">
        <v>99.9</v>
      </c>
      <c r="BO74" s="5">
        <v>7.3</v>
      </c>
      <c r="BQ74" s="5">
        <v>304.10000000000002</v>
      </c>
      <c r="CE74" s="5">
        <v>29.11</v>
      </c>
      <c r="CF74" s="5">
        <v>30.2</v>
      </c>
      <c r="CH74" s="5">
        <v>89.9</v>
      </c>
    </row>
    <row r="75" spans="1:90" x14ac:dyDescent="0.25">
      <c r="A75" s="5" t="s">
        <v>152</v>
      </c>
      <c r="B75" s="5" t="s">
        <v>284</v>
      </c>
      <c r="C75" s="5" t="s">
        <v>154</v>
      </c>
      <c r="D75" s="6">
        <v>43119.439583333333</v>
      </c>
      <c r="E75" s="5" t="s">
        <v>892</v>
      </c>
      <c r="F75" s="5" t="s">
        <v>892</v>
      </c>
      <c r="G75" s="5" t="s">
        <v>188</v>
      </c>
      <c r="H75" s="9">
        <v>31</v>
      </c>
      <c r="I75" s="5">
        <v>0.18</v>
      </c>
      <c r="J75" s="5">
        <v>1.5</v>
      </c>
      <c r="K75" s="5" t="s">
        <v>197</v>
      </c>
      <c r="L75" s="5" t="s">
        <v>197</v>
      </c>
      <c r="M75" s="5" t="s">
        <v>197</v>
      </c>
      <c r="N75" s="5">
        <v>9.5E-4</v>
      </c>
      <c r="O75" s="5">
        <v>3.2800000000000003E-2</v>
      </c>
      <c r="P75" s="5">
        <v>4.5400000000000003E-2</v>
      </c>
      <c r="Q75" s="5" t="s">
        <v>197</v>
      </c>
      <c r="R75" s="5" t="s">
        <v>197</v>
      </c>
      <c r="T75" s="5" t="s">
        <v>183</v>
      </c>
      <c r="U75" s="5" t="s">
        <v>183</v>
      </c>
      <c r="V75" s="5" t="s">
        <v>197</v>
      </c>
      <c r="W75" s="5" t="s">
        <v>197</v>
      </c>
      <c r="X75" s="5">
        <v>0.69799999999999995</v>
      </c>
      <c r="Y75" s="5">
        <v>5.2</v>
      </c>
      <c r="Z75" s="5">
        <v>5.8</v>
      </c>
      <c r="AA75" s="5" t="s">
        <v>198</v>
      </c>
      <c r="AB75" s="5" t="s">
        <v>198</v>
      </c>
      <c r="AC75" s="5" t="s">
        <v>163</v>
      </c>
      <c r="AD75" s="5">
        <v>5.9</v>
      </c>
      <c r="AE75" s="5" t="s">
        <v>165</v>
      </c>
      <c r="AF75" s="5" t="s">
        <v>197</v>
      </c>
      <c r="AG75" s="5" t="s">
        <v>197</v>
      </c>
      <c r="AH75" s="5" t="s">
        <v>197</v>
      </c>
      <c r="AI75" s="5">
        <v>1.91E-3</v>
      </c>
      <c r="AJ75" s="5">
        <v>71</v>
      </c>
      <c r="AK75" s="5">
        <v>125</v>
      </c>
      <c r="AL75" s="5" t="s">
        <v>198</v>
      </c>
      <c r="AM75" s="5" t="s">
        <v>198</v>
      </c>
      <c r="AN75" s="5" t="s">
        <v>166</v>
      </c>
      <c r="AO75" s="5">
        <v>10.4</v>
      </c>
      <c r="AP75" s="5">
        <v>1400</v>
      </c>
      <c r="AQ75" s="5" t="s">
        <v>165</v>
      </c>
      <c r="AR75" s="5">
        <v>0.4</v>
      </c>
      <c r="AS75" s="5">
        <v>0.41</v>
      </c>
      <c r="AT75" s="5">
        <v>3.1</v>
      </c>
      <c r="AU75" s="5">
        <v>3.5</v>
      </c>
      <c r="AV75" s="5" t="s">
        <v>198</v>
      </c>
      <c r="AW75" s="5" t="s">
        <v>198</v>
      </c>
      <c r="AX75" s="5">
        <v>2.1</v>
      </c>
      <c r="AY75" s="5" t="s">
        <v>198</v>
      </c>
      <c r="AZ75" s="5">
        <v>4.6899999999999997E-2</v>
      </c>
      <c r="BA75" s="5" t="s">
        <v>199</v>
      </c>
      <c r="BB75" s="5" t="s">
        <v>199</v>
      </c>
      <c r="BD75" s="5" t="s">
        <v>198</v>
      </c>
      <c r="BE75" s="5" t="s">
        <v>198</v>
      </c>
      <c r="BF75" s="5" t="s">
        <v>198</v>
      </c>
      <c r="BG75" s="5" t="s">
        <v>198</v>
      </c>
      <c r="BH75" s="5" t="s">
        <v>700</v>
      </c>
      <c r="BI75" s="5" t="s">
        <v>175</v>
      </c>
      <c r="BJ75" s="5" t="s">
        <v>200</v>
      </c>
      <c r="BK75" s="35">
        <v>0.67600000000000005</v>
      </c>
      <c r="BL75" s="35">
        <v>0.67600000000000005</v>
      </c>
      <c r="BO75" s="5">
        <v>7.5</v>
      </c>
      <c r="BP75" s="5" t="s">
        <v>179</v>
      </c>
      <c r="BR75" s="5" t="s">
        <v>202</v>
      </c>
      <c r="BS75" s="5" t="s">
        <v>202</v>
      </c>
      <c r="BV75" s="5" t="s">
        <v>197</v>
      </c>
      <c r="BW75" s="5" t="s">
        <v>197</v>
      </c>
      <c r="BX75" s="5">
        <v>7.4</v>
      </c>
      <c r="BY75" s="5">
        <v>50</v>
      </c>
      <c r="BZ75" s="5" t="s">
        <v>168</v>
      </c>
      <c r="CA75" s="5">
        <v>12</v>
      </c>
      <c r="CB75" s="5">
        <v>63</v>
      </c>
      <c r="CC75" s="5" t="s">
        <v>175</v>
      </c>
      <c r="CD75" s="5" t="s">
        <v>175</v>
      </c>
      <c r="CI75" s="5" t="s">
        <v>198</v>
      </c>
      <c r="CJ75" s="5">
        <v>6.8999999999999999E-3</v>
      </c>
      <c r="CK75" s="5" t="s">
        <v>198</v>
      </c>
      <c r="CL75" s="5" t="s">
        <v>198</v>
      </c>
    </row>
    <row r="76" spans="1:90" x14ac:dyDescent="0.25">
      <c r="A76" s="5" t="s">
        <v>152</v>
      </c>
      <c r="B76" s="5" t="s">
        <v>284</v>
      </c>
      <c r="C76" s="5" t="s">
        <v>154</v>
      </c>
      <c r="D76" s="6">
        <v>43119.438888888886</v>
      </c>
      <c r="E76" s="5" t="s">
        <v>891</v>
      </c>
      <c r="F76" s="5" t="s">
        <v>891</v>
      </c>
      <c r="G76" s="5" t="s">
        <v>188</v>
      </c>
      <c r="H76" s="9"/>
      <c r="BC76" s="5">
        <v>8.0000000000000007E-5</v>
      </c>
    </row>
    <row r="77" spans="1:90" x14ac:dyDescent="0.25">
      <c r="A77" s="5" t="s">
        <v>152</v>
      </c>
      <c r="B77" s="5" t="s">
        <v>284</v>
      </c>
      <c r="C77" s="5" t="s">
        <v>187</v>
      </c>
      <c r="D77" s="6">
        <v>43119.439583333333</v>
      </c>
      <c r="E77" s="5" t="s">
        <v>892</v>
      </c>
      <c r="F77" s="5" t="s">
        <v>892</v>
      </c>
      <c r="G77" s="5" t="s">
        <v>188</v>
      </c>
      <c r="H77" s="9"/>
      <c r="AJ77" s="5">
        <v>80</v>
      </c>
      <c r="BM77" s="5">
        <v>7.7</v>
      </c>
      <c r="BN77" s="5">
        <v>99.9</v>
      </c>
      <c r="BO77" s="5">
        <v>7.3</v>
      </c>
      <c r="BQ77" s="5">
        <v>304.10000000000002</v>
      </c>
      <c r="CE77" s="5">
        <v>30.2</v>
      </c>
      <c r="CF77" s="5">
        <v>29.11</v>
      </c>
      <c r="CH77" s="5">
        <v>89.9</v>
      </c>
    </row>
    <row r="78" spans="1:90" s="2" customFormat="1" x14ac:dyDescent="0.25">
      <c r="D78" s="3"/>
      <c r="H78" s="21">
        <f>(H72-H75)/((H72+H75)/2)*100</f>
        <v>-29.629629629629626</v>
      </c>
      <c r="J78" s="2">
        <f>(J72-J75)/((J72+J75)/2)*100</f>
        <v>-6.8965517241379377</v>
      </c>
      <c r="O78" s="2">
        <f t="shared" ref="O78:AZ78" si="33">(O72-O75)/((O72+O75)/2)*100</f>
        <v>5.6296296296296262</v>
      </c>
      <c r="P78" s="2">
        <f t="shared" si="33"/>
        <v>-9.9421965317919199</v>
      </c>
      <c r="X78" s="2">
        <f t="shared" si="33"/>
        <v>-11.195158850226921</v>
      </c>
      <c r="Y78" s="2">
        <f t="shared" si="33"/>
        <v>-3.9215686274509838</v>
      </c>
      <c r="Z78" s="2">
        <f t="shared" si="33"/>
        <v>-1.7391304347826024</v>
      </c>
      <c r="AD78" s="2">
        <f t="shared" si="33"/>
        <v>-16.513761467889914</v>
      </c>
      <c r="AJ78" s="2">
        <f t="shared" si="33"/>
        <v>4.1379310344827589</v>
      </c>
      <c r="AO78" s="2">
        <f t="shared" si="33"/>
        <v>-10.1010101010101</v>
      </c>
      <c r="AP78" s="2">
        <f t="shared" si="33"/>
        <v>0</v>
      </c>
      <c r="AR78" s="2">
        <f t="shared" si="33"/>
        <v>2.9556650246305307</v>
      </c>
      <c r="AT78" s="2">
        <f t="shared" si="33"/>
        <v>-10.169491525423737</v>
      </c>
      <c r="AU78" s="2">
        <f t="shared" si="33"/>
        <v>-8.9552238805970088</v>
      </c>
      <c r="AX78" s="2">
        <f t="shared" si="33"/>
        <v>-10.000000000000009</v>
      </c>
      <c r="AZ78" s="2">
        <f t="shared" si="33"/>
        <v>-19.158878504672895</v>
      </c>
      <c r="BC78" s="2">
        <f>(BC73-BC76)/((BC73+BC76)/2)*100</f>
        <v>0</v>
      </c>
      <c r="BK78" s="35">
        <f t="shared" ref="BK78:BL78" si="34">(BK72-BK75)/((BK72+BK75)/2)*100</f>
        <v>-13.249211356466889</v>
      </c>
      <c r="BL78" s="35">
        <f t="shared" si="34"/>
        <v>-13.249211356466889</v>
      </c>
      <c r="BM78" s="2">
        <f>(BM74-BM77)/((BM74+BM77)/2)*100</f>
        <v>0</v>
      </c>
      <c r="BN78" s="2">
        <f>(BN74-BN77)/((BN74+BN77)/2)*100</f>
        <v>0</v>
      </c>
      <c r="BO78" s="2">
        <f>(BO74-BO77)/((BO74+BO77)/2)*100</f>
        <v>0</v>
      </c>
      <c r="BQ78" s="2">
        <f>(BQ74-BQ77)/((BQ74+BQ77)/2)*100</f>
        <v>0</v>
      </c>
      <c r="BX78" s="2">
        <f t="shared" ref="BX78:CB78" si="35">(BX72-BX75)/((BX72+BX75)/2)*100</f>
        <v>-6.9930069930069925</v>
      </c>
      <c r="BY78" s="2">
        <f t="shared" si="35"/>
        <v>-2.0202020202020203</v>
      </c>
      <c r="CB78" s="2">
        <f t="shared" si="35"/>
        <v>-4.8780487804878048</v>
      </c>
      <c r="CE78" s="2">
        <f>(CE74-CE77)/((CE74+CE77)/2)*100</f>
        <v>-3.6756027651323548</v>
      </c>
      <c r="CF78" s="2">
        <f>(CF74-CF77)/((CF74+CF77)/2)*100</f>
        <v>3.6756027651323548</v>
      </c>
      <c r="CH78" s="2">
        <f>(CH74-CH77)/((CH74+CH77)/2)*100</f>
        <v>0</v>
      </c>
    </row>
    <row r="79" spans="1:90" x14ac:dyDescent="0.25">
      <c r="A79" s="5" t="s">
        <v>152</v>
      </c>
      <c r="B79" s="5" t="s">
        <v>285</v>
      </c>
      <c r="C79" s="5" t="s">
        <v>154</v>
      </c>
      <c r="D79" s="6">
        <v>43126.375</v>
      </c>
      <c r="E79" s="5" t="s">
        <v>844</v>
      </c>
      <c r="F79" s="5" t="s">
        <v>844</v>
      </c>
      <c r="G79" s="5" t="s">
        <v>156</v>
      </c>
      <c r="H79" s="5">
        <v>23</v>
      </c>
      <c r="I79" s="5">
        <v>6.25E-2</v>
      </c>
      <c r="J79" s="5">
        <v>0.24299999999999999</v>
      </c>
      <c r="K79" s="5" t="s">
        <v>197</v>
      </c>
      <c r="L79" s="5" t="s">
        <v>197</v>
      </c>
      <c r="M79" s="5" t="s">
        <v>197</v>
      </c>
      <c r="N79" s="5" t="s">
        <v>197</v>
      </c>
      <c r="O79" s="5">
        <v>3.1800000000000002E-2</v>
      </c>
      <c r="P79" s="5">
        <v>3.49E-2</v>
      </c>
      <c r="Q79" s="5" t="s">
        <v>197</v>
      </c>
      <c r="R79" s="5" t="s">
        <v>197</v>
      </c>
      <c r="T79" s="5" t="s">
        <v>183</v>
      </c>
      <c r="U79" s="5" t="s">
        <v>183</v>
      </c>
      <c r="V79" s="5" t="s">
        <v>197</v>
      </c>
      <c r="W79" s="5" t="s">
        <v>197</v>
      </c>
      <c r="X79" s="5">
        <v>3</v>
      </c>
      <c r="Y79" s="5">
        <v>5.5</v>
      </c>
      <c r="Z79" s="5">
        <v>5.5</v>
      </c>
      <c r="AA79" s="5" t="s">
        <v>198</v>
      </c>
      <c r="AB79" s="5" t="s">
        <v>198</v>
      </c>
      <c r="AC79" s="5">
        <v>4.0000000000000001E-3</v>
      </c>
      <c r="AD79" s="5">
        <v>16</v>
      </c>
      <c r="AE79" s="5" t="s">
        <v>165</v>
      </c>
      <c r="AF79" s="5" t="s">
        <v>197</v>
      </c>
      <c r="AG79" s="5" t="s">
        <v>197</v>
      </c>
      <c r="AH79" s="5" t="s">
        <v>197</v>
      </c>
      <c r="AI79" s="5" t="s">
        <v>197</v>
      </c>
      <c r="AJ79" s="5">
        <v>130</v>
      </c>
      <c r="AK79" s="5">
        <v>31</v>
      </c>
      <c r="AL79" s="5" t="s">
        <v>198</v>
      </c>
      <c r="AM79" s="5" t="s">
        <v>198</v>
      </c>
      <c r="AN79" s="5" t="s">
        <v>166</v>
      </c>
      <c r="AO79" s="5">
        <v>17</v>
      </c>
      <c r="AP79" s="5">
        <v>390</v>
      </c>
      <c r="AQ79" s="5" t="s">
        <v>165</v>
      </c>
      <c r="AR79" s="5">
        <v>0.191</v>
      </c>
      <c r="AS79" s="5" t="s">
        <v>168</v>
      </c>
      <c r="AT79" s="5">
        <v>0.86</v>
      </c>
      <c r="AU79" s="5">
        <v>0.85599999999999998</v>
      </c>
      <c r="AV79" s="5" t="s">
        <v>198</v>
      </c>
      <c r="AW79" s="5" t="s">
        <v>198</v>
      </c>
      <c r="AX79" s="5">
        <v>2.2999999999999998</v>
      </c>
      <c r="AY79" s="5">
        <v>1.3100000000000001E-2</v>
      </c>
      <c r="AZ79" s="5">
        <v>2.98E-2</v>
      </c>
      <c r="BA79" s="5" t="s">
        <v>199</v>
      </c>
      <c r="BB79" s="5" t="s">
        <v>199</v>
      </c>
      <c r="BD79" s="5" t="s">
        <v>198</v>
      </c>
      <c r="BE79" s="5" t="s">
        <v>198</v>
      </c>
      <c r="BF79" s="5" t="s">
        <v>198</v>
      </c>
      <c r="BG79" s="5" t="s">
        <v>198</v>
      </c>
      <c r="BH79" s="5" t="s">
        <v>700</v>
      </c>
      <c r="BI79" s="5" t="s">
        <v>175</v>
      </c>
      <c r="BJ79" s="5" t="s">
        <v>200</v>
      </c>
      <c r="BK79" s="35">
        <v>0.79600000000000004</v>
      </c>
      <c r="BL79" s="35">
        <v>0.79600000000000004</v>
      </c>
      <c r="BO79" s="5">
        <v>7.7</v>
      </c>
      <c r="BP79" s="5" t="s">
        <v>179</v>
      </c>
      <c r="BR79" s="5" t="s">
        <v>202</v>
      </c>
      <c r="BS79" s="5" t="s">
        <v>202</v>
      </c>
      <c r="BV79" s="5" t="s">
        <v>197</v>
      </c>
      <c r="BW79" s="5" t="s">
        <v>197</v>
      </c>
      <c r="BX79" s="5">
        <v>13</v>
      </c>
      <c r="BY79" s="5">
        <v>102</v>
      </c>
      <c r="BZ79" s="5" t="s">
        <v>168</v>
      </c>
      <c r="CA79" s="5" t="s">
        <v>174</v>
      </c>
      <c r="CB79" s="5">
        <v>104</v>
      </c>
      <c r="CC79" s="5" t="s">
        <v>175</v>
      </c>
      <c r="CD79" s="5" t="s">
        <v>175</v>
      </c>
      <c r="CI79" s="5" t="s">
        <v>198</v>
      </c>
      <c r="CJ79" s="5" t="s">
        <v>198</v>
      </c>
      <c r="CK79" s="5">
        <v>8.6E-3</v>
      </c>
      <c r="CL79" s="5">
        <v>3.39E-2</v>
      </c>
    </row>
    <row r="80" spans="1:90" x14ac:dyDescent="0.25">
      <c r="A80" s="5" t="s">
        <v>152</v>
      </c>
      <c r="B80" s="5" t="s">
        <v>285</v>
      </c>
      <c r="C80" s="5" t="s">
        <v>154</v>
      </c>
      <c r="D80" s="6">
        <v>43126.375</v>
      </c>
      <c r="E80" s="5" t="s">
        <v>845</v>
      </c>
      <c r="F80" s="5" t="s">
        <v>845</v>
      </c>
      <c r="G80" s="5" t="s">
        <v>156</v>
      </c>
      <c r="BC80" s="5">
        <v>5.0000000000000002E-5</v>
      </c>
    </row>
    <row r="81" spans="1:90" x14ac:dyDescent="0.25">
      <c r="A81" s="5" t="s">
        <v>152</v>
      </c>
      <c r="B81" s="5" t="s">
        <v>285</v>
      </c>
      <c r="C81" s="5" t="s">
        <v>187</v>
      </c>
      <c r="D81" s="6">
        <v>43126.375</v>
      </c>
      <c r="E81" s="5" t="s">
        <v>844</v>
      </c>
      <c r="F81" s="5" t="s">
        <v>844</v>
      </c>
      <c r="G81" s="5" t="s">
        <v>156</v>
      </c>
      <c r="AJ81" s="5">
        <v>231</v>
      </c>
      <c r="BM81" s="5">
        <v>5.87</v>
      </c>
      <c r="BN81" s="5">
        <v>75.8</v>
      </c>
      <c r="BO81" s="5">
        <v>7.41</v>
      </c>
      <c r="BQ81" s="5">
        <v>127.1</v>
      </c>
      <c r="BU81" s="5">
        <v>0.11</v>
      </c>
      <c r="CE81" s="5">
        <v>28.66</v>
      </c>
      <c r="CF81" s="5">
        <v>31.5</v>
      </c>
      <c r="CH81" s="5">
        <v>40.799999999999997</v>
      </c>
    </row>
    <row r="82" spans="1:90" x14ac:dyDescent="0.25">
      <c r="A82" s="5" t="s">
        <v>152</v>
      </c>
      <c r="B82" s="5" t="s">
        <v>285</v>
      </c>
      <c r="C82" s="5" t="s">
        <v>154</v>
      </c>
      <c r="D82" s="6">
        <v>43126.375</v>
      </c>
      <c r="E82" s="5" t="s">
        <v>893</v>
      </c>
      <c r="F82" s="5" t="s">
        <v>893</v>
      </c>
      <c r="G82" s="5" t="s">
        <v>188</v>
      </c>
      <c r="H82" s="5">
        <v>25</v>
      </c>
      <c r="I82" s="5">
        <v>6.0499999999999998E-2</v>
      </c>
      <c r="J82" s="5">
        <v>0.28499999999999998</v>
      </c>
      <c r="K82" s="5" t="s">
        <v>197</v>
      </c>
      <c r="L82" s="5" t="s">
        <v>197</v>
      </c>
      <c r="M82" s="5" t="s">
        <v>197</v>
      </c>
      <c r="N82" s="5" t="s">
        <v>197</v>
      </c>
      <c r="O82" s="5">
        <v>3.3599999999999998E-2</v>
      </c>
      <c r="P82" s="5">
        <v>4.1200000000000001E-2</v>
      </c>
      <c r="Q82" s="5" t="s">
        <v>197</v>
      </c>
      <c r="R82" s="5" t="s">
        <v>197</v>
      </c>
      <c r="T82" s="5" t="s">
        <v>183</v>
      </c>
      <c r="U82" s="5" t="s">
        <v>183</v>
      </c>
      <c r="V82" s="5" t="s">
        <v>197</v>
      </c>
      <c r="W82" s="5" t="s">
        <v>197</v>
      </c>
      <c r="X82" s="5">
        <v>3.3</v>
      </c>
      <c r="Y82" s="5">
        <v>5</v>
      </c>
      <c r="Z82" s="5">
        <v>5.6</v>
      </c>
      <c r="AA82" s="5" t="s">
        <v>198</v>
      </c>
      <c r="AB82" s="5" t="s">
        <v>198</v>
      </c>
      <c r="AC82" s="5">
        <v>4.1999999999999997E-3</v>
      </c>
      <c r="AD82" s="5">
        <v>16</v>
      </c>
      <c r="AE82" s="5" t="s">
        <v>165</v>
      </c>
      <c r="AF82" s="5" t="s">
        <v>197</v>
      </c>
      <c r="AG82" s="5" t="s">
        <v>197</v>
      </c>
      <c r="AH82" s="5" t="s">
        <v>197</v>
      </c>
      <c r="AI82" s="5" t="s">
        <v>197</v>
      </c>
      <c r="AJ82" s="5">
        <v>130</v>
      </c>
      <c r="AK82" s="5">
        <v>32</v>
      </c>
      <c r="AL82" s="5" t="s">
        <v>198</v>
      </c>
      <c r="AM82" s="5" t="s">
        <v>198</v>
      </c>
      <c r="AN82" s="5" t="s">
        <v>166</v>
      </c>
      <c r="AO82" s="5">
        <v>19.8</v>
      </c>
      <c r="AP82" s="5" t="s">
        <v>235</v>
      </c>
      <c r="AQ82" s="5" t="s">
        <v>165</v>
      </c>
      <c r="AR82" s="5">
        <v>0.19500000000000001</v>
      </c>
      <c r="AS82" s="5" t="s">
        <v>168</v>
      </c>
      <c r="AT82" s="5">
        <v>0.94</v>
      </c>
      <c r="AU82" s="5">
        <v>0.93799999999999994</v>
      </c>
      <c r="AV82" s="5" t="s">
        <v>198</v>
      </c>
      <c r="AW82" s="5" t="s">
        <v>198</v>
      </c>
      <c r="AX82" s="5">
        <v>2.8</v>
      </c>
      <c r="AY82" s="5">
        <v>1.3299999999999999E-2</v>
      </c>
      <c r="AZ82" s="5">
        <v>3.4599999999999999E-2</v>
      </c>
      <c r="BA82" s="5" t="s">
        <v>199</v>
      </c>
      <c r="BB82" s="5" t="s">
        <v>199</v>
      </c>
      <c r="BD82" s="5" t="s">
        <v>198</v>
      </c>
      <c r="BE82" s="5" t="s">
        <v>198</v>
      </c>
      <c r="BF82" s="5" t="s">
        <v>198</v>
      </c>
      <c r="BG82" s="5" t="s">
        <v>198</v>
      </c>
      <c r="BH82" s="5" t="s">
        <v>700</v>
      </c>
      <c r="BI82" s="5" t="s">
        <v>175</v>
      </c>
      <c r="BJ82" s="5" t="s">
        <v>200</v>
      </c>
      <c r="BK82" s="35">
        <v>0.88900000000000001</v>
      </c>
      <c r="BL82" s="35">
        <v>0.88900000000000001</v>
      </c>
      <c r="BO82" s="5">
        <v>7.5</v>
      </c>
      <c r="BP82" s="5" t="s">
        <v>179</v>
      </c>
      <c r="BR82" s="5" t="s">
        <v>202</v>
      </c>
      <c r="BS82" s="5" t="s">
        <v>202</v>
      </c>
      <c r="BV82" s="5" t="s">
        <v>197</v>
      </c>
      <c r="BW82" s="5" t="s">
        <v>197</v>
      </c>
      <c r="BX82" s="5">
        <v>15</v>
      </c>
      <c r="BY82" s="5">
        <v>98</v>
      </c>
      <c r="BZ82" s="5" t="s">
        <v>168</v>
      </c>
      <c r="CA82" s="5" t="s">
        <v>174</v>
      </c>
      <c r="CB82" s="5">
        <v>100</v>
      </c>
      <c r="CC82" s="5" t="s">
        <v>175</v>
      </c>
      <c r="CD82" s="5" t="s">
        <v>175</v>
      </c>
      <c r="CI82" s="5" t="s">
        <v>198</v>
      </c>
      <c r="CJ82" s="5" t="s">
        <v>198</v>
      </c>
      <c r="CK82" s="5">
        <v>9.7999999999999997E-3</v>
      </c>
      <c r="CL82" s="5">
        <v>3.3500000000000002E-2</v>
      </c>
    </row>
    <row r="83" spans="1:90" x14ac:dyDescent="0.25">
      <c r="A83" s="5" t="s">
        <v>152</v>
      </c>
      <c r="B83" s="5" t="s">
        <v>285</v>
      </c>
      <c r="C83" s="5" t="s">
        <v>154</v>
      </c>
      <c r="D83" s="6">
        <v>43126.375</v>
      </c>
      <c r="E83" s="5" t="s">
        <v>894</v>
      </c>
      <c r="F83" s="5" t="s">
        <v>894</v>
      </c>
      <c r="G83" s="5" t="s">
        <v>188</v>
      </c>
      <c r="BC83" s="5" t="s">
        <v>184</v>
      </c>
    </row>
    <row r="84" spans="1:90" x14ac:dyDescent="0.25">
      <c r="A84" s="5" t="s">
        <v>152</v>
      </c>
      <c r="B84" s="5" t="s">
        <v>285</v>
      </c>
      <c r="C84" s="5" t="s">
        <v>187</v>
      </c>
      <c r="D84" s="6">
        <v>43126.375</v>
      </c>
      <c r="E84" s="5" t="s">
        <v>893</v>
      </c>
      <c r="F84" s="5" t="s">
        <v>893</v>
      </c>
      <c r="G84" s="5" t="s">
        <v>188</v>
      </c>
      <c r="AJ84" s="5">
        <v>231</v>
      </c>
      <c r="BM84" s="5">
        <v>5.87</v>
      </c>
      <c r="BN84" s="5">
        <v>75.8</v>
      </c>
      <c r="BO84" s="5">
        <v>7.41</v>
      </c>
      <c r="BQ84" s="5">
        <v>127.1</v>
      </c>
      <c r="BU84" s="5">
        <v>0.11</v>
      </c>
      <c r="CE84" s="5">
        <v>31.5</v>
      </c>
      <c r="CF84" s="5">
        <v>28.66</v>
      </c>
      <c r="CH84" s="5">
        <v>40.799999999999997</v>
      </c>
    </row>
    <row r="85" spans="1:90" s="2" customFormat="1" x14ac:dyDescent="0.25">
      <c r="D85" s="3"/>
      <c r="H85" s="2">
        <f>(H79-H82)/((H79+H82)/2)*100</f>
        <v>-8.3333333333333321</v>
      </c>
      <c r="J85" s="2">
        <f>(J79-J82)/((J79+J82)/2)*100</f>
        <v>-15.909090909090901</v>
      </c>
      <c r="O85" s="2">
        <f t="shared" ref="O85:BA85" si="36">(O79-O82)/((O79+O82)/2)*100</f>
        <v>-5.5045871559632902</v>
      </c>
      <c r="P85" s="2">
        <f t="shared" si="36"/>
        <v>-16.557161629434955</v>
      </c>
      <c r="X85" s="2">
        <f t="shared" si="36"/>
        <v>-9.5238095238095184</v>
      </c>
      <c r="Y85" s="2">
        <f t="shared" si="36"/>
        <v>9.5238095238095237</v>
      </c>
      <c r="Z85" s="2">
        <f t="shared" si="36"/>
        <v>-1.8018018018017956</v>
      </c>
      <c r="AD85" s="2">
        <f t="shared" si="36"/>
        <v>0</v>
      </c>
      <c r="AJ85" s="2">
        <f t="shared" si="36"/>
        <v>0</v>
      </c>
      <c r="AO85" s="2">
        <f t="shared" si="36"/>
        <v>-15.21739130434783</v>
      </c>
      <c r="AR85" s="2">
        <f t="shared" si="36"/>
        <v>-2.072538860103629</v>
      </c>
      <c r="AT85" s="2">
        <f t="shared" si="36"/>
        <v>-8.8888888888888857</v>
      </c>
      <c r="AU85" s="2">
        <f t="shared" si="36"/>
        <v>-9.141583054626528</v>
      </c>
      <c r="AX85" s="2">
        <f t="shared" si="36"/>
        <v>-19.607843137254903</v>
      </c>
      <c r="AZ85" s="2">
        <f t="shared" si="36"/>
        <v>-14.906832298136644</v>
      </c>
      <c r="BK85" s="35">
        <f t="shared" ref="BK85:BL85" si="37">(BK79-BK82)/((BK79+BK82)/2)*100</f>
        <v>-11.038575667655783</v>
      </c>
      <c r="BL85" s="35">
        <f t="shared" si="37"/>
        <v>-11.038575667655783</v>
      </c>
      <c r="BM85" s="2">
        <f>(BM81-BM84)/((BM81+BM84)/2)*100</f>
        <v>0</v>
      </c>
      <c r="BN85" s="2">
        <f>(BN81-BN84)/((BN81+BN84)/2)*100</f>
        <v>0</v>
      </c>
      <c r="BO85" s="2">
        <f>(BO81-BO84)/((BO81+BO84)/2)*100</f>
        <v>0</v>
      </c>
      <c r="BQ85" s="2">
        <f>(BQ81-BQ84)/((BQ81+BQ84)/2)*100</f>
        <v>0</v>
      </c>
      <c r="BX85" s="2">
        <f t="shared" ref="BX85:CB85" si="38">(BX79-BX82)/((BX79+BX82)/2)*100</f>
        <v>-14.285714285714285</v>
      </c>
      <c r="BY85" s="2">
        <f t="shared" si="38"/>
        <v>4</v>
      </c>
      <c r="CB85" s="2">
        <f t="shared" si="38"/>
        <v>3.9215686274509802</v>
      </c>
      <c r="CE85" s="2">
        <f>(CE81-CE84)/((CE81+CE84)/2)*100</f>
        <v>-9.4414893617021285</v>
      </c>
      <c r="CF85" s="2">
        <f>(CF81-CF84)/((CF81+CF84)/2)*100</f>
        <v>9.4414893617021285</v>
      </c>
      <c r="CH85" s="2">
        <f>(CH81-CH84)/((CH81+CH84)/2)*100</f>
        <v>0</v>
      </c>
    </row>
    <row r="86" spans="1:90" x14ac:dyDescent="0.25">
      <c r="A86" s="5" t="s">
        <v>152</v>
      </c>
      <c r="B86" s="5" t="s">
        <v>290</v>
      </c>
      <c r="C86" s="5" t="s">
        <v>154</v>
      </c>
      <c r="D86" s="6">
        <v>43125.395833333336</v>
      </c>
      <c r="E86" s="5" t="s">
        <v>846</v>
      </c>
      <c r="F86" s="5" t="s">
        <v>846</v>
      </c>
      <c r="G86" s="5" t="s">
        <v>156</v>
      </c>
      <c r="H86" s="9">
        <v>17</v>
      </c>
      <c r="I86" s="5">
        <v>6.5000000000000002E-2</v>
      </c>
      <c r="J86" s="5">
        <v>6.5000000000000002E-2</v>
      </c>
      <c r="K86" s="5" t="s">
        <v>197</v>
      </c>
      <c r="L86" s="5" t="s">
        <v>197</v>
      </c>
      <c r="M86" s="5">
        <v>7.5000000000000002E-4</v>
      </c>
      <c r="N86" s="5">
        <v>1.2999999999999999E-3</v>
      </c>
      <c r="O86" s="5">
        <v>1.72E-2</v>
      </c>
      <c r="P86" s="5">
        <v>1.8800000000000001E-2</v>
      </c>
      <c r="Q86" s="5" t="s">
        <v>197</v>
      </c>
      <c r="R86" s="5" t="s">
        <v>197</v>
      </c>
      <c r="T86" s="5">
        <v>0.03</v>
      </c>
      <c r="U86" s="5">
        <v>3.5999999999999997E-2</v>
      </c>
      <c r="V86" s="5" t="s">
        <v>197</v>
      </c>
      <c r="W86" s="5" t="s">
        <v>197</v>
      </c>
      <c r="X86" s="5">
        <v>1.3</v>
      </c>
      <c r="Y86" s="9">
        <v>15</v>
      </c>
      <c r="Z86" s="5">
        <v>15</v>
      </c>
      <c r="AA86" s="5" t="s">
        <v>198</v>
      </c>
      <c r="AB86" s="5" t="s">
        <v>198</v>
      </c>
      <c r="AC86" s="5" t="s">
        <v>163</v>
      </c>
      <c r="AD86" s="5">
        <v>24</v>
      </c>
      <c r="AE86" s="5" t="s">
        <v>165</v>
      </c>
      <c r="AF86" s="5" t="s">
        <v>197</v>
      </c>
      <c r="AG86" s="5" t="s">
        <v>197</v>
      </c>
      <c r="AH86" s="5" t="s">
        <v>197</v>
      </c>
      <c r="AI86" s="5" t="s">
        <v>197</v>
      </c>
      <c r="AJ86" s="5">
        <v>141</v>
      </c>
      <c r="AK86" s="5">
        <v>61</v>
      </c>
      <c r="AL86" s="5" t="s">
        <v>198</v>
      </c>
      <c r="AM86" s="5" t="s">
        <v>198</v>
      </c>
      <c r="AN86" s="5" t="s">
        <v>166</v>
      </c>
      <c r="AO86" s="5">
        <v>16.8</v>
      </c>
      <c r="AP86" s="9">
        <v>1400</v>
      </c>
      <c r="AQ86" s="5" t="s">
        <v>165</v>
      </c>
      <c r="AR86" s="5">
        <v>1.1000000000000001</v>
      </c>
      <c r="AS86" s="5">
        <v>1.1000000000000001</v>
      </c>
      <c r="AT86" s="5">
        <v>0.2</v>
      </c>
      <c r="AU86" s="5">
        <v>1.3</v>
      </c>
      <c r="AV86" s="5" t="s">
        <v>198</v>
      </c>
      <c r="AW86" s="5" t="s">
        <v>198</v>
      </c>
      <c r="AX86" s="5">
        <v>3.3</v>
      </c>
      <c r="AY86" s="5">
        <v>2.64E-2</v>
      </c>
      <c r="AZ86" s="5">
        <v>3.2300000000000002E-2</v>
      </c>
      <c r="BA86" s="5" t="s">
        <v>199</v>
      </c>
      <c r="BB86" s="5" t="s">
        <v>199</v>
      </c>
      <c r="BD86" s="5" t="s">
        <v>198</v>
      </c>
      <c r="BE86" s="5" t="s">
        <v>198</v>
      </c>
      <c r="BF86" s="5" t="s">
        <v>198</v>
      </c>
      <c r="BG86" s="5" t="s">
        <v>198</v>
      </c>
      <c r="BH86" s="5" t="s">
        <v>700</v>
      </c>
      <c r="BI86" s="5" t="s">
        <v>175</v>
      </c>
      <c r="BJ86" s="5" t="s">
        <v>200</v>
      </c>
      <c r="BK86" s="35" t="s">
        <v>201</v>
      </c>
      <c r="BL86" s="35" t="s">
        <v>201</v>
      </c>
      <c r="BO86" s="5">
        <v>7.6</v>
      </c>
      <c r="BP86" s="5" t="s">
        <v>179</v>
      </c>
      <c r="BR86" s="5" t="s">
        <v>202</v>
      </c>
      <c r="BS86" s="5" t="s">
        <v>202</v>
      </c>
      <c r="BV86" s="5" t="s">
        <v>197</v>
      </c>
      <c r="BW86" s="5" t="s">
        <v>197</v>
      </c>
      <c r="BX86" s="5">
        <v>15</v>
      </c>
      <c r="BY86" s="5">
        <v>63</v>
      </c>
      <c r="BZ86" s="5" t="s">
        <v>168</v>
      </c>
      <c r="CA86" s="5" t="s">
        <v>174</v>
      </c>
      <c r="CB86" s="5">
        <v>65</v>
      </c>
      <c r="CC86" s="5" t="s">
        <v>175</v>
      </c>
      <c r="CD86" s="5" t="s">
        <v>175</v>
      </c>
      <c r="CI86" s="5" t="s">
        <v>198</v>
      </c>
      <c r="CJ86" s="5" t="s">
        <v>198</v>
      </c>
      <c r="CK86" s="5" t="s">
        <v>198</v>
      </c>
      <c r="CL86" s="5" t="s">
        <v>198</v>
      </c>
    </row>
    <row r="87" spans="1:90" x14ac:dyDescent="0.25">
      <c r="A87" s="5" t="s">
        <v>152</v>
      </c>
      <c r="B87" s="5" t="s">
        <v>290</v>
      </c>
      <c r="C87" s="5" t="s">
        <v>187</v>
      </c>
      <c r="D87" s="6">
        <v>43125.395833333336</v>
      </c>
      <c r="E87" s="5" t="s">
        <v>846</v>
      </c>
      <c r="F87" s="5" t="s">
        <v>846</v>
      </c>
      <c r="G87" s="5" t="s">
        <v>156</v>
      </c>
      <c r="H87" s="9"/>
      <c r="Y87" s="9"/>
      <c r="AJ87" s="5">
        <v>149</v>
      </c>
      <c r="AP87" s="9"/>
      <c r="BM87" s="5">
        <v>6.8</v>
      </c>
      <c r="BN87" s="5">
        <v>90.7</v>
      </c>
      <c r="BO87" s="5">
        <v>6.8</v>
      </c>
      <c r="BQ87" s="5">
        <v>124.9</v>
      </c>
      <c r="CE87" s="5">
        <v>29.3</v>
      </c>
      <c r="CF87" s="5">
        <v>30.2</v>
      </c>
      <c r="CG87" s="5">
        <v>1.2</v>
      </c>
      <c r="CH87" s="5">
        <v>10.02</v>
      </c>
    </row>
    <row r="88" spans="1:90" x14ac:dyDescent="0.25">
      <c r="A88" s="5" t="s">
        <v>152</v>
      </c>
      <c r="B88" s="5" t="s">
        <v>290</v>
      </c>
      <c r="C88" s="5" t="s">
        <v>154</v>
      </c>
      <c r="D88" s="6">
        <v>43125.395833333336</v>
      </c>
      <c r="E88" s="5" t="s">
        <v>895</v>
      </c>
      <c r="F88" s="5" t="s">
        <v>895</v>
      </c>
      <c r="G88" s="5" t="s">
        <v>270</v>
      </c>
      <c r="H88" s="9">
        <v>13</v>
      </c>
      <c r="I88" s="5">
        <v>0.06</v>
      </c>
      <c r="J88" s="5">
        <v>0.06</v>
      </c>
      <c r="K88" s="5" t="s">
        <v>197</v>
      </c>
      <c r="L88" s="5" t="s">
        <v>197</v>
      </c>
      <c r="M88" s="5">
        <v>7.5000000000000002E-4</v>
      </c>
      <c r="N88" s="5">
        <v>1.4E-3</v>
      </c>
      <c r="O88" s="5">
        <v>1.72E-2</v>
      </c>
      <c r="P88" s="5">
        <v>1.8700000000000001E-2</v>
      </c>
      <c r="Q88" s="5" t="s">
        <v>197</v>
      </c>
      <c r="R88" s="5" t="s">
        <v>197</v>
      </c>
      <c r="T88" s="5">
        <v>2.7E-2</v>
      </c>
      <c r="U88" s="5">
        <v>2.8000000000000001E-2</v>
      </c>
      <c r="V88" s="5" t="s">
        <v>197</v>
      </c>
      <c r="W88" s="5" t="s">
        <v>197</v>
      </c>
      <c r="X88" s="5">
        <v>1.1000000000000001</v>
      </c>
      <c r="Y88" s="9">
        <v>12</v>
      </c>
      <c r="Z88" s="5">
        <v>13</v>
      </c>
      <c r="AA88" s="5" t="s">
        <v>198</v>
      </c>
      <c r="AB88" s="5" t="s">
        <v>198</v>
      </c>
      <c r="AC88" s="5" t="s">
        <v>163</v>
      </c>
      <c r="AD88" s="5">
        <v>23</v>
      </c>
      <c r="AE88" s="5" t="s">
        <v>165</v>
      </c>
      <c r="AF88" s="5" t="s">
        <v>197</v>
      </c>
      <c r="AG88" s="5" t="s">
        <v>197</v>
      </c>
      <c r="AH88" s="5" t="s">
        <v>197</v>
      </c>
      <c r="AI88" s="5" t="s">
        <v>197</v>
      </c>
      <c r="AJ88" s="5">
        <v>137</v>
      </c>
      <c r="AK88" s="5">
        <v>66</v>
      </c>
      <c r="AL88" s="5" t="s">
        <v>198</v>
      </c>
      <c r="AM88" s="5" t="s">
        <v>198</v>
      </c>
      <c r="AN88" s="5" t="s">
        <v>166</v>
      </c>
      <c r="AO88" s="5">
        <v>15.5</v>
      </c>
      <c r="AP88" s="9">
        <v>68</v>
      </c>
      <c r="AQ88" s="5" t="s">
        <v>165</v>
      </c>
      <c r="AR88" s="5">
        <v>1.1000000000000001</v>
      </c>
      <c r="AS88" s="5">
        <v>1.1000000000000001</v>
      </c>
      <c r="AT88" s="5">
        <v>0.2</v>
      </c>
      <c r="AU88" s="5">
        <v>1.3</v>
      </c>
      <c r="AV88" s="5" t="s">
        <v>198</v>
      </c>
      <c r="AW88" s="5" t="s">
        <v>198</v>
      </c>
      <c r="AX88" s="5">
        <v>3.1</v>
      </c>
      <c r="AY88" s="5">
        <v>0.03</v>
      </c>
      <c r="AZ88" s="5">
        <v>3.1899999999999998E-2</v>
      </c>
      <c r="BA88" s="5" t="s">
        <v>199</v>
      </c>
      <c r="BB88" s="5" t="s">
        <v>199</v>
      </c>
      <c r="BD88" s="5" t="s">
        <v>198</v>
      </c>
      <c r="BE88" s="5" t="s">
        <v>198</v>
      </c>
      <c r="BF88" s="5" t="s">
        <v>198</v>
      </c>
      <c r="BG88" s="5" t="s">
        <v>198</v>
      </c>
      <c r="BH88" s="5" t="s">
        <v>700</v>
      </c>
      <c r="BI88" s="5" t="s">
        <v>175</v>
      </c>
      <c r="BJ88" s="5" t="s">
        <v>200</v>
      </c>
      <c r="BK88" s="35" t="s">
        <v>201</v>
      </c>
      <c r="BL88" s="35" t="s">
        <v>201</v>
      </c>
      <c r="BO88" s="5">
        <v>7.5</v>
      </c>
      <c r="BP88" s="5" t="s">
        <v>179</v>
      </c>
      <c r="BR88" s="5" t="s">
        <v>202</v>
      </c>
      <c r="BS88" s="5" t="s">
        <v>202</v>
      </c>
      <c r="BV88" s="5" t="s">
        <v>197</v>
      </c>
      <c r="BW88" s="5" t="s">
        <v>197</v>
      </c>
      <c r="BX88" s="5">
        <v>15</v>
      </c>
      <c r="BY88" s="5">
        <v>79</v>
      </c>
      <c r="BZ88" s="5" t="s">
        <v>168</v>
      </c>
      <c r="CA88" s="5" t="s">
        <v>174</v>
      </c>
      <c r="CB88" s="5">
        <v>85</v>
      </c>
      <c r="CC88" s="5" t="s">
        <v>175</v>
      </c>
      <c r="CD88" s="5">
        <v>6.0000000000000001E-3</v>
      </c>
      <c r="CI88" s="5" t="s">
        <v>198</v>
      </c>
      <c r="CJ88" s="5" t="s">
        <v>198</v>
      </c>
      <c r="CK88" s="5" t="s">
        <v>198</v>
      </c>
      <c r="CL88" s="5" t="s">
        <v>198</v>
      </c>
    </row>
    <row r="89" spans="1:90" x14ac:dyDescent="0.25">
      <c r="A89" s="5" t="s">
        <v>152</v>
      </c>
      <c r="B89" s="5" t="s">
        <v>290</v>
      </c>
      <c r="C89" s="5" t="s">
        <v>154</v>
      </c>
      <c r="D89" s="6">
        <v>43125.395833333336</v>
      </c>
      <c r="E89" s="5" t="s">
        <v>896</v>
      </c>
      <c r="F89" s="5" t="s">
        <v>896</v>
      </c>
      <c r="G89" s="5" t="s">
        <v>270</v>
      </c>
      <c r="H89" s="9"/>
      <c r="Y89" s="9"/>
      <c r="AP89" s="9"/>
      <c r="BC89" s="5">
        <v>2.1000000000000001E-4</v>
      </c>
    </row>
    <row r="90" spans="1:90" x14ac:dyDescent="0.25">
      <c r="A90" s="5" t="s">
        <v>152</v>
      </c>
      <c r="B90" s="5" t="s">
        <v>290</v>
      </c>
      <c r="C90" s="5" t="s">
        <v>187</v>
      </c>
      <c r="D90" s="6">
        <v>43125.395833333336</v>
      </c>
      <c r="E90" s="5" t="s">
        <v>895</v>
      </c>
      <c r="F90" s="5" t="s">
        <v>895</v>
      </c>
      <c r="G90" s="5" t="s">
        <v>270</v>
      </c>
      <c r="H90" s="9"/>
      <c r="Y90" s="9"/>
      <c r="AJ90" s="5">
        <v>149</v>
      </c>
      <c r="AP90" s="9"/>
      <c r="BM90" s="5">
        <v>6.8</v>
      </c>
      <c r="BN90" s="5">
        <v>90.7</v>
      </c>
      <c r="BO90" s="5">
        <v>6.8</v>
      </c>
      <c r="BQ90" s="5">
        <v>124.9</v>
      </c>
      <c r="BT90" s="5">
        <v>0.6</v>
      </c>
      <c r="CE90" s="5">
        <v>30.2</v>
      </c>
      <c r="CF90" s="5">
        <v>29.3</v>
      </c>
      <c r="CG90" s="5">
        <v>1.2</v>
      </c>
      <c r="CH90" s="5">
        <v>10.02</v>
      </c>
    </row>
    <row r="91" spans="1:90" s="2" customFormat="1" x14ac:dyDescent="0.25">
      <c r="D91" s="3"/>
      <c r="H91" s="21">
        <f>(H86-H88)/((H86+H88)/2)*100</f>
        <v>26.666666666666668</v>
      </c>
      <c r="I91" s="2">
        <f t="shared" ref="I91:BT91" si="39">(I86-I88)/((I86+I88)/2)*100</f>
        <v>8.0000000000000071</v>
      </c>
      <c r="J91" s="2">
        <f t="shared" si="39"/>
        <v>8.0000000000000071</v>
      </c>
      <c r="M91" s="2">
        <f t="shared" si="39"/>
        <v>0</v>
      </c>
      <c r="N91" s="2">
        <f t="shared" si="39"/>
        <v>-7.4074074074074101</v>
      </c>
      <c r="O91" s="2">
        <f t="shared" si="39"/>
        <v>0</v>
      </c>
      <c r="P91" s="2">
        <f t="shared" si="39"/>
        <v>0.53333333333333</v>
      </c>
      <c r="T91" s="2">
        <f t="shared" si="39"/>
        <v>10.526315789473681</v>
      </c>
      <c r="U91" s="2">
        <f t="shared" si="39"/>
        <v>24.999999999999989</v>
      </c>
      <c r="X91" s="2">
        <f t="shared" si="39"/>
        <v>16.666666666666661</v>
      </c>
      <c r="Y91" s="21">
        <f t="shared" si="39"/>
        <v>22.222222222222221</v>
      </c>
      <c r="Z91" s="2">
        <f t="shared" si="39"/>
        <v>14.285714285714285</v>
      </c>
      <c r="AD91" s="2">
        <f t="shared" si="39"/>
        <v>4.2553191489361701</v>
      </c>
      <c r="AJ91" s="2">
        <f t="shared" si="39"/>
        <v>2.877697841726619</v>
      </c>
      <c r="AK91" s="2">
        <f t="shared" si="39"/>
        <v>-7.8740157480314963</v>
      </c>
      <c r="AO91" s="2">
        <f t="shared" si="39"/>
        <v>8.0495356037151762</v>
      </c>
      <c r="AP91" s="21">
        <f t="shared" si="39"/>
        <v>181.47138964577655</v>
      </c>
      <c r="AR91" s="2">
        <f t="shared" si="39"/>
        <v>0</v>
      </c>
      <c r="AS91" s="2">
        <f t="shared" si="39"/>
        <v>0</v>
      </c>
      <c r="AT91" s="2">
        <f t="shared" si="39"/>
        <v>0</v>
      </c>
      <c r="AU91" s="2">
        <f t="shared" si="39"/>
        <v>0</v>
      </c>
      <c r="AX91" s="2">
        <f t="shared" si="39"/>
        <v>6.249999999999992</v>
      </c>
      <c r="AY91" s="2">
        <f t="shared" si="39"/>
        <v>-12.765957446808507</v>
      </c>
      <c r="AZ91" s="2">
        <f t="shared" si="39"/>
        <v>1.2461059190031292</v>
      </c>
      <c r="BK91" s="35"/>
      <c r="BL91" s="35"/>
      <c r="BM91" s="2">
        <f t="shared" ref="BM91" si="40">(BM87-BM90)/((BM87+BM90)/2)*100</f>
        <v>0</v>
      </c>
      <c r="BN91" s="2">
        <f t="shared" ref="BN91" si="41">(BN87-BN90)/((BN87+BN90)/2)*100</f>
        <v>0</v>
      </c>
      <c r="BO91" s="2">
        <f>(BO86-BO88)/((BO86+BO88)/2)*100</f>
        <v>1.3245033112582734</v>
      </c>
      <c r="BQ91" s="2">
        <f t="shared" ref="BQ91" si="42">(BQ87-BQ90)/((BQ87+BQ90)/2)*100</f>
        <v>0</v>
      </c>
      <c r="BX91" s="2">
        <f t="shared" ref="BU91:CL91" si="43">(BX86-BX88)/((BX86+BX88)/2)*100</f>
        <v>0</v>
      </c>
      <c r="BY91" s="2">
        <f t="shared" si="43"/>
        <v>-22.535211267605636</v>
      </c>
      <c r="CB91" s="2">
        <f t="shared" si="43"/>
        <v>-26.666666666666668</v>
      </c>
      <c r="CE91" s="2">
        <f t="shared" ref="CE91:CG91" si="44">(CE87-CE90)/((CE87+CE90)/2)*100</f>
        <v>-3.0252100840336085</v>
      </c>
      <c r="CF91" s="2">
        <f t="shared" si="44"/>
        <v>3.0252100840336085</v>
      </c>
      <c r="CG91" s="2">
        <f t="shared" si="44"/>
        <v>0</v>
      </c>
      <c r="CH91" s="2">
        <f>(CH87-CH90)/((CH87+CH90)/2)*100</f>
        <v>0</v>
      </c>
    </row>
    <row r="92" spans="1:90" x14ac:dyDescent="0.25">
      <c r="A92" s="5" t="s">
        <v>152</v>
      </c>
      <c r="B92" s="5" t="s">
        <v>413</v>
      </c>
      <c r="C92" s="5" t="s">
        <v>154</v>
      </c>
      <c r="D92" s="6">
        <v>43108.4375</v>
      </c>
      <c r="E92" s="5" t="s">
        <v>847</v>
      </c>
      <c r="F92" s="5" t="s">
        <v>847</v>
      </c>
      <c r="G92" s="5" t="s">
        <v>156</v>
      </c>
      <c r="H92" s="5">
        <v>35</v>
      </c>
      <c r="I92" s="5" t="s">
        <v>751</v>
      </c>
      <c r="J92" s="5">
        <v>0.2</v>
      </c>
      <c r="K92" s="5" t="s">
        <v>197</v>
      </c>
      <c r="L92" s="5" t="s">
        <v>197</v>
      </c>
      <c r="M92" s="5" t="s">
        <v>197</v>
      </c>
      <c r="N92" s="5" t="s">
        <v>197</v>
      </c>
      <c r="O92" s="5">
        <v>2.0899999999999998E-2</v>
      </c>
      <c r="P92" s="5">
        <v>2.4899999999999999E-2</v>
      </c>
      <c r="Q92" s="5" t="s">
        <v>197</v>
      </c>
      <c r="R92" s="5" t="s">
        <v>197</v>
      </c>
      <c r="T92" s="5" t="s">
        <v>183</v>
      </c>
      <c r="U92" s="5" t="s">
        <v>183</v>
      </c>
      <c r="V92" s="5" t="s">
        <v>197</v>
      </c>
      <c r="W92" s="5" t="s">
        <v>197</v>
      </c>
      <c r="X92" s="5">
        <v>5.8</v>
      </c>
      <c r="Y92" s="5" t="s">
        <v>164</v>
      </c>
      <c r="Z92" s="5">
        <v>2</v>
      </c>
      <c r="AA92" s="5" t="s">
        <v>198</v>
      </c>
      <c r="AB92" s="5" t="s">
        <v>198</v>
      </c>
      <c r="AC92" s="5">
        <v>1.1000000000000001E-3</v>
      </c>
      <c r="AD92" s="5">
        <v>1.7</v>
      </c>
      <c r="AE92" s="5" t="s">
        <v>165</v>
      </c>
      <c r="AF92" s="5" t="s">
        <v>197</v>
      </c>
      <c r="AG92" s="5" t="s">
        <v>197</v>
      </c>
      <c r="AH92" s="5" t="s">
        <v>197</v>
      </c>
      <c r="AI92" s="5" t="s">
        <v>197</v>
      </c>
      <c r="AJ92" s="5">
        <v>76</v>
      </c>
      <c r="AK92" s="5" t="s">
        <v>178</v>
      </c>
      <c r="AL92" s="5" t="s">
        <v>198</v>
      </c>
      <c r="AM92" s="5" t="s">
        <v>198</v>
      </c>
      <c r="AN92" s="5" t="s">
        <v>166</v>
      </c>
      <c r="AO92" s="5">
        <v>21.5</v>
      </c>
      <c r="AP92" s="5" t="s">
        <v>251</v>
      </c>
      <c r="AQ92" s="5" t="s">
        <v>165</v>
      </c>
      <c r="AR92" s="5" t="s">
        <v>157</v>
      </c>
      <c r="AS92" s="5" t="s">
        <v>168</v>
      </c>
      <c r="AT92" s="5">
        <v>0.83</v>
      </c>
      <c r="AU92" s="5">
        <v>0.82499999999999996</v>
      </c>
      <c r="AV92" s="5" t="s">
        <v>198</v>
      </c>
      <c r="AW92" s="5" t="s">
        <v>198</v>
      </c>
      <c r="AX92" s="5">
        <v>1.7</v>
      </c>
      <c r="AY92" s="5" t="s">
        <v>198</v>
      </c>
      <c r="AZ92" s="9">
        <v>8.4099999999999994E-2</v>
      </c>
      <c r="BA92" s="5" t="s">
        <v>199</v>
      </c>
      <c r="BB92" s="5" t="s">
        <v>199</v>
      </c>
      <c r="BD92" s="5" t="s">
        <v>198</v>
      </c>
      <c r="BE92" s="5" t="s">
        <v>198</v>
      </c>
      <c r="BF92" s="5" t="s">
        <v>198</v>
      </c>
      <c r="BG92" s="5" t="s">
        <v>198</v>
      </c>
      <c r="BH92" s="5">
        <v>0.23</v>
      </c>
      <c r="BI92" s="5" t="s">
        <v>175</v>
      </c>
      <c r="BJ92" s="5" t="s">
        <v>200</v>
      </c>
      <c r="BK92" s="35" t="s">
        <v>201</v>
      </c>
      <c r="BL92" s="35" t="s">
        <v>201</v>
      </c>
      <c r="BO92" s="5">
        <v>7.5</v>
      </c>
      <c r="BP92" s="5" t="s">
        <v>179</v>
      </c>
      <c r="BR92" s="5" t="s">
        <v>202</v>
      </c>
      <c r="BS92" s="5" t="s">
        <v>202</v>
      </c>
      <c r="BV92" s="5" t="s">
        <v>197</v>
      </c>
      <c r="BW92" s="5" t="s">
        <v>197</v>
      </c>
      <c r="BX92" s="5">
        <v>7.8</v>
      </c>
      <c r="BY92" s="5">
        <v>41</v>
      </c>
      <c r="BZ92" s="5" t="s">
        <v>168</v>
      </c>
      <c r="CA92" s="5" t="s">
        <v>174</v>
      </c>
      <c r="CB92" s="5">
        <v>43</v>
      </c>
      <c r="CC92" s="5" t="s">
        <v>175</v>
      </c>
      <c r="CD92" s="5" t="s">
        <v>175</v>
      </c>
      <c r="CI92" s="5" t="s">
        <v>198</v>
      </c>
      <c r="CJ92" s="5" t="s">
        <v>198</v>
      </c>
      <c r="CK92" s="5" t="s">
        <v>198</v>
      </c>
      <c r="CL92" s="5" t="s">
        <v>198</v>
      </c>
    </row>
    <row r="93" spans="1:90" x14ac:dyDescent="0.25">
      <c r="A93" s="5" t="s">
        <v>152</v>
      </c>
      <c r="B93" s="5" t="s">
        <v>413</v>
      </c>
      <c r="C93" s="5" t="s">
        <v>154</v>
      </c>
      <c r="D93" s="6">
        <v>43108.4375</v>
      </c>
      <c r="E93" s="5" t="s">
        <v>848</v>
      </c>
      <c r="F93" s="5" t="s">
        <v>848</v>
      </c>
      <c r="G93" s="5" t="s">
        <v>156</v>
      </c>
      <c r="AZ93" s="9"/>
      <c r="BC93" s="5">
        <v>1.2999999999999999E-4</v>
      </c>
    </row>
    <row r="94" spans="1:90" x14ac:dyDescent="0.25">
      <c r="A94" s="5" t="s">
        <v>152</v>
      </c>
      <c r="B94" s="5" t="s">
        <v>413</v>
      </c>
      <c r="C94" s="5" t="s">
        <v>187</v>
      </c>
      <c r="D94" s="6">
        <v>43108.4375</v>
      </c>
      <c r="E94" s="5" t="s">
        <v>847</v>
      </c>
      <c r="F94" s="5" t="s">
        <v>847</v>
      </c>
      <c r="G94" s="5" t="s">
        <v>156</v>
      </c>
      <c r="AJ94" s="5">
        <v>76</v>
      </c>
      <c r="AZ94" s="9"/>
      <c r="BM94" s="5">
        <v>6.01</v>
      </c>
      <c r="BN94" s="5">
        <v>80.599999999999994</v>
      </c>
      <c r="BO94" s="5">
        <v>7.4</v>
      </c>
      <c r="BQ94" s="5">
        <v>284</v>
      </c>
      <c r="CE94" s="5">
        <v>26.18</v>
      </c>
      <c r="CF94" s="5">
        <v>24</v>
      </c>
      <c r="CH94" s="5">
        <v>67.599999999999994</v>
      </c>
    </row>
    <row r="95" spans="1:90" x14ac:dyDescent="0.25">
      <c r="A95" s="5" t="s">
        <v>152</v>
      </c>
      <c r="B95" s="5" t="s">
        <v>413</v>
      </c>
      <c r="C95" s="5" t="s">
        <v>154</v>
      </c>
      <c r="D95" s="6">
        <v>43108.4375</v>
      </c>
      <c r="E95" s="5" t="s">
        <v>897</v>
      </c>
      <c r="F95" s="5" t="s">
        <v>897</v>
      </c>
      <c r="G95" s="5" t="s">
        <v>188</v>
      </c>
      <c r="H95" s="5">
        <v>35</v>
      </c>
      <c r="I95" s="5" t="s">
        <v>751</v>
      </c>
      <c r="J95" s="5">
        <v>0.16700000000000001</v>
      </c>
      <c r="K95" s="5" t="s">
        <v>197</v>
      </c>
      <c r="L95" s="5" t="s">
        <v>197</v>
      </c>
      <c r="M95" s="5" t="s">
        <v>197</v>
      </c>
      <c r="N95" s="5" t="s">
        <v>197</v>
      </c>
      <c r="O95" s="5">
        <v>2.1499999999999998E-2</v>
      </c>
      <c r="P95" s="5">
        <v>2.2100000000000002E-2</v>
      </c>
      <c r="Q95" s="5" t="s">
        <v>197</v>
      </c>
      <c r="R95" s="5" t="s">
        <v>197</v>
      </c>
      <c r="T95" s="5" t="s">
        <v>183</v>
      </c>
      <c r="U95" s="5" t="s">
        <v>183</v>
      </c>
      <c r="V95" s="5" t="s">
        <v>197</v>
      </c>
      <c r="W95" s="5" t="s">
        <v>197</v>
      </c>
      <c r="X95" s="5">
        <v>5.6</v>
      </c>
      <c r="Y95" s="5" t="s">
        <v>164</v>
      </c>
      <c r="Z95" s="5" t="s">
        <v>164</v>
      </c>
      <c r="AA95" s="5" t="s">
        <v>198</v>
      </c>
      <c r="AB95" s="5" t="s">
        <v>198</v>
      </c>
      <c r="AC95" s="5">
        <v>1.1999999999999999E-3</v>
      </c>
      <c r="AD95" s="5">
        <v>1.7</v>
      </c>
      <c r="AE95" s="5" t="s">
        <v>165</v>
      </c>
      <c r="AF95" s="5" t="s">
        <v>197</v>
      </c>
      <c r="AG95" s="5" t="s">
        <v>197</v>
      </c>
      <c r="AH95" s="5" t="s">
        <v>197</v>
      </c>
      <c r="AI95" s="5" t="s">
        <v>197</v>
      </c>
      <c r="AJ95" s="5">
        <v>76</v>
      </c>
      <c r="AK95" s="5">
        <v>5</v>
      </c>
      <c r="AL95" s="5" t="s">
        <v>198</v>
      </c>
      <c r="AM95" s="5" t="s">
        <v>198</v>
      </c>
      <c r="AN95" s="5" t="s">
        <v>166</v>
      </c>
      <c r="AO95" s="5">
        <v>20.6</v>
      </c>
      <c r="AP95" s="5">
        <v>2800</v>
      </c>
      <c r="AQ95" s="5" t="s">
        <v>165</v>
      </c>
      <c r="AR95" s="5" t="s">
        <v>157</v>
      </c>
      <c r="AS95" s="5" t="s">
        <v>168</v>
      </c>
      <c r="AT95" s="5">
        <v>0.69</v>
      </c>
      <c r="AU95" s="5">
        <v>0.69399999999999995</v>
      </c>
      <c r="AV95" s="5" t="s">
        <v>198</v>
      </c>
      <c r="AW95" s="5" t="s">
        <v>198</v>
      </c>
      <c r="AX95" s="5">
        <v>1.6</v>
      </c>
      <c r="AY95" s="5" t="s">
        <v>198</v>
      </c>
      <c r="AZ95" s="9">
        <v>6.7799999999999999E-2</v>
      </c>
      <c r="BA95" s="5" t="s">
        <v>199</v>
      </c>
      <c r="BB95" s="5" t="s">
        <v>199</v>
      </c>
      <c r="BD95" s="5" t="s">
        <v>198</v>
      </c>
      <c r="BE95" s="5" t="s">
        <v>198</v>
      </c>
      <c r="BF95" s="5" t="s">
        <v>198</v>
      </c>
      <c r="BG95" s="5" t="s">
        <v>198</v>
      </c>
      <c r="BH95" s="5" t="s">
        <v>700</v>
      </c>
      <c r="BI95" s="5" t="s">
        <v>175</v>
      </c>
      <c r="BJ95" s="5" t="s">
        <v>200</v>
      </c>
      <c r="BK95" s="35" t="s">
        <v>201</v>
      </c>
      <c r="BL95" s="35" t="s">
        <v>201</v>
      </c>
      <c r="BO95" s="5">
        <v>7.7</v>
      </c>
      <c r="BP95" s="5" t="s">
        <v>179</v>
      </c>
      <c r="BR95" s="5" t="s">
        <v>202</v>
      </c>
      <c r="BS95" s="5" t="s">
        <v>202</v>
      </c>
      <c r="BV95" s="5" t="s">
        <v>197</v>
      </c>
      <c r="BW95" s="5" t="s">
        <v>197</v>
      </c>
      <c r="BX95" s="5">
        <v>6.9</v>
      </c>
      <c r="BY95" s="5">
        <v>42</v>
      </c>
      <c r="BZ95" s="5" t="s">
        <v>168</v>
      </c>
      <c r="CA95" s="5" t="s">
        <v>174</v>
      </c>
      <c r="CB95" s="5">
        <v>44</v>
      </c>
      <c r="CC95" s="5" t="s">
        <v>175</v>
      </c>
      <c r="CD95" s="5" t="s">
        <v>175</v>
      </c>
      <c r="CI95" s="5" t="s">
        <v>198</v>
      </c>
      <c r="CJ95" s="5" t="s">
        <v>198</v>
      </c>
      <c r="CK95" s="5" t="s">
        <v>198</v>
      </c>
      <c r="CL95" s="5" t="s">
        <v>198</v>
      </c>
    </row>
    <row r="96" spans="1:90" x14ac:dyDescent="0.25">
      <c r="A96" s="5" t="s">
        <v>152</v>
      </c>
      <c r="B96" s="5" t="s">
        <v>413</v>
      </c>
      <c r="C96" s="5" t="s">
        <v>154</v>
      </c>
      <c r="D96" s="6">
        <v>43108.4375</v>
      </c>
      <c r="E96" s="5" t="s">
        <v>898</v>
      </c>
      <c r="F96" s="5" t="s">
        <v>898</v>
      </c>
      <c r="G96" s="5" t="s">
        <v>188</v>
      </c>
      <c r="AZ96" s="9"/>
      <c r="BC96" s="5">
        <v>1.2999999999999999E-4</v>
      </c>
    </row>
    <row r="97" spans="1:90" x14ac:dyDescent="0.25">
      <c r="A97" s="5" t="s">
        <v>152</v>
      </c>
      <c r="B97" s="5" t="s">
        <v>413</v>
      </c>
      <c r="C97" s="5" t="s">
        <v>187</v>
      </c>
      <c r="D97" s="6">
        <v>43108.4375</v>
      </c>
      <c r="E97" s="5" t="s">
        <v>897</v>
      </c>
      <c r="F97" s="5" t="s">
        <v>897</v>
      </c>
      <c r="G97" s="5" t="s">
        <v>188</v>
      </c>
      <c r="AJ97" s="5">
        <v>76</v>
      </c>
      <c r="AZ97" s="9"/>
      <c r="BM97" s="5">
        <v>6.01</v>
      </c>
      <c r="BN97" s="5">
        <v>80.599999999999994</v>
      </c>
      <c r="BO97" s="5">
        <v>7.4</v>
      </c>
      <c r="BQ97" s="5">
        <v>284</v>
      </c>
      <c r="CE97" s="5">
        <v>24</v>
      </c>
      <c r="CF97" s="5">
        <v>26.18</v>
      </c>
      <c r="CH97" s="5">
        <v>67.599999999999994</v>
      </c>
    </row>
    <row r="98" spans="1:90" s="2" customFormat="1" x14ac:dyDescent="0.25">
      <c r="D98" s="3"/>
      <c r="H98" s="2">
        <f>(H92-H95)/((H92+H95)/2)*100</f>
        <v>0</v>
      </c>
      <c r="J98" s="2">
        <f>(J92-J95)/((J92+J95)/2)*100</f>
        <v>17.983651226158042</v>
      </c>
      <c r="O98" s="2">
        <f t="shared" ref="O98:BA98" si="45">(O92-O95)/((O92+O95)/2)*100</f>
        <v>-2.8301886792452828</v>
      </c>
      <c r="P98" s="2">
        <f t="shared" si="45"/>
        <v>11.914893617021264</v>
      </c>
      <c r="X98" s="2">
        <f t="shared" si="45"/>
        <v>3.5087719298245648</v>
      </c>
      <c r="AD98" s="2">
        <f t="shared" si="45"/>
        <v>0</v>
      </c>
      <c r="AJ98" s="2">
        <f t="shared" si="45"/>
        <v>0</v>
      </c>
      <c r="AO98" s="2">
        <f t="shared" si="45"/>
        <v>4.2755344418052195</v>
      </c>
      <c r="AT98" s="2">
        <f t="shared" si="45"/>
        <v>18.421052631578949</v>
      </c>
      <c r="AU98" s="2">
        <f t="shared" si="45"/>
        <v>17.248189598420016</v>
      </c>
      <c r="AX98" s="2">
        <f t="shared" si="45"/>
        <v>6.0606060606060534</v>
      </c>
      <c r="AZ98" s="21">
        <f t="shared" si="45"/>
        <v>21.461487820934821</v>
      </c>
      <c r="BC98" s="2">
        <f>(BC93-BC96)/((BC93+BC96)/2)*100</f>
        <v>0</v>
      </c>
      <c r="BK98" s="35"/>
      <c r="BL98" s="35" t="e">
        <f t="shared" ref="BK98:BL98" si="46">(BL92-BL95)/((BL92+BL95)/2)*100</f>
        <v>#VALUE!</v>
      </c>
      <c r="BM98" s="2">
        <f>(BM94-BM97)/((BM94+BM97)/2)*100</f>
        <v>0</v>
      </c>
      <c r="BN98" s="2">
        <f>(BN94-BN97)/((BN94+BN97)/2)*100</f>
        <v>0</v>
      </c>
      <c r="BO98" s="2">
        <f>(BO94-BO97)/((BO94+BO97)/2)*100</f>
        <v>0</v>
      </c>
      <c r="BQ98" s="2">
        <f>(BQ94-BQ97)/((BQ94+BQ97)/2)*100</f>
        <v>0</v>
      </c>
      <c r="BX98" s="2">
        <f t="shared" ref="BX98:CB98" si="47">(BX92-BX95)/((BX92+BX95)/2)*100</f>
        <v>12.244897959183666</v>
      </c>
      <c r="BY98" s="2">
        <f t="shared" si="47"/>
        <v>-2.4096385542168677</v>
      </c>
      <c r="CB98" s="2">
        <f t="shared" si="47"/>
        <v>-2.2988505747126435</v>
      </c>
      <c r="CE98" s="2">
        <f>(CE94-CE97)/((CE94+CE97)/2)*100</f>
        <v>8.68872060581905</v>
      </c>
      <c r="CF98" s="2">
        <f>(CF94-CF97)/((CF94+CF97)/2)*100</f>
        <v>-8.68872060581905</v>
      </c>
      <c r="CH98" s="2">
        <f>(CH94-CH97)/((CH94+CH97)/2)*100</f>
        <v>0</v>
      </c>
    </row>
    <row r="99" spans="1:90" x14ac:dyDescent="0.25">
      <c r="A99" s="5" t="s">
        <v>152</v>
      </c>
      <c r="B99" s="5" t="s">
        <v>315</v>
      </c>
      <c r="C99" s="5" t="s">
        <v>154</v>
      </c>
      <c r="D99" s="6">
        <v>43104.409722222219</v>
      </c>
      <c r="E99" s="5" t="s">
        <v>849</v>
      </c>
      <c r="F99" s="5" t="s">
        <v>849</v>
      </c>
      <c r="G99" s="5" t="s">
        <v>156</v>
      </c>
      <c r="H99" s="5">
        <v>26</v>
      </c>
      <c r="I99" s="5">
        <v>6.4199999999999993E-2</v>
      </c>
      <c r="J99" s="5">
        <v>1.6</v>
      </c>
      <c r="K99" s="5" t="s">
        <v>197</v>
      </c>
      <c r="L99" s="5" t="s">
        <v>197</v>
      </c>
      <c r="M99" s="5" t="s">
        <v>197</v>
      </c>
      <c r="N99" s="5">
        <v>1.9499999999999999E-3</v>
      </c>
      <c r="O99" s="5">
        <v>2.5600000000000001E-2</v>
      </c>
      <c r="P99" s="5">
        <v>5.04E-2</v>
      </c>
      <c r="Q99" s="5" t="s">
        <v>197</v>
      </c>
      <c r="R99" s="5" t="s">
        <v>197</v>
      </c>
      <c r="T99" s="5" t="s">
        <v>183</v>
      </c>
      <c r="U99" s="5" t="s">
        <v>183</v>
      </c>
      <c r="V99" s="5" t="s">
        <v>197</v>
      </c>
      <c r="W99" s="5" t="s">
        <v>197</v>
      </c>
      <c r="X99" s="5">
        <v>4.2</v>
      </c>
      <c r="Y99" s="5">
        <v>2.7</v>
      </c>
      <c r="Z99" s="9">
        <v>3</v>
      </c>
      <c r="AA99" s="5" t="s">
        <v>198</v>
      </c>
      <c r="AB99" s="5" t="s">
        <v>198</v>
      </c>
      <c r="AC99" s="5">
        <v>1.5E-3</v>
      </c>
      <c r="AD99" s="5">
        <v>0.95</v>
      </c>
      <c r="AE99" s="5" t="s">
        <v>165</v>
      </c>
      <c r="AF99" s="5" t="s">
        <v>197</v>
      </c>
      <c r="AG99" s="5">
        <v>1.1999999999999999E-3</v>
      </c>
      <c r="AH99" s="5" t="s">
        <v>197</v>
      </c>
      <c r="AI99" s="5">
        <v>3.1199999999999999E-3</v>
      </c>
      <c r="AJ99" s="5">
        <v>56</v>
      </c>
      <c r="AK99" s="5">
        <v>40</v>
      </c>
      <c r="AL99" s="5" t="s">
        <v>198</v>
      </c>
      <c r="AM99" s="5" t="s">
        <v>198</v>
      </c>
      <c r="AN99" s="5" t="s">
        <v>166</v>
      </c>
      <c r="AO99" s="5">
        <v>20</v>
      </c>
      <c r="AP99" s="9">
        <v>2800</v>
      </c>
      <c r="AQ99" s="5" t="s">
        <v>165</v>
      </c>
      <c r="AR99" s="5">
        <v>0.23899999999999999</v>
      </c>
      <c r="AS99" s="5">
        <v>0.24</v>
      </c>
      <c r="AT99" s="5">
        <v>8.1</v>
      </c>
      <c r="AU99" s="5">
        <v>8.3000000000000007</v>
      </c>
      <c r="AV99" s="5" t="s">
        <v>198</v>
      </c>
      <c r="AW99" s="5">
        <v>1.4500000000000001E-2</v>
      </c>
      <c r="AX99" s="5">
        <v>2.2999999999999998</v>
      </c>
      <c r="AY99" s="5">
        <v>2.3800000000000002E-2</v>
      </c>
      <c r="AZ99" s="5">
        <v>0.504</v>
      </c>
      <c r="BA99" s="5" t="s">
        <v>199</v>
      </c>
      <c r="BB99" s="5" t="s">
        <v>199</v>
      </c>
      <c r="BD99" s="5" t="s">
        <v>198</v>
      </c>
      <c r="BE99" s="5" t="s">
        <v>198</v>
      </c>
      <c r="BF99" s="5" t="s">
        <v>198</v>
      </c>
      <c r="BG99" s="5" t="s">
        <v>198</v>
      </c>
      <c r="BH99" s="5" t="s">
        <v>700</v>
      </c>
      <c r="BI99" s="5" t="s">
        <v>175</v>
      </c>
      <c r="BJ99" s="5" t="s">
        <v>200</v>
      </c>
      <c r="BK99" s="35" t="s">
        <v>201</v>
      </c>
      <c r="BL99" s="35" t="s">
        <v>201</v>
      </c>
      <c r="BO99" s="5">
        <v>7.7</v>
      </c>
      <c r="BP99" s="5" t="s">
        <v>179</v>
      </c>
      <c r="BR99" s="5" t="s">
        <v>202</v>
      </c>
      <c r="BS99" s="5" t="s">
        <v>202</v>
      </c>
      <c r="BV99" s="5" t="s">
        <v>197</v>
      </c>
      <c r="BW99" s="5" t="s">
        <v>197</v>
      </c>
      <c r="BX99" s="5">
        <v>2.4</v>
      </c>
      <c r="BY99" s="5">
        <v>55</v>
      </c>
      <c r="BZ99" s="5" t="s">
        <v>168</v>
      </c>
      <c r="CA99" s="5">
        <v>56</v>
      </c>
      <c r="CB99" s="5">
        <v>112</v>
      </c>
      <c r="CC99" s="5" t="s">
        <v>175</v>
      </c>
      <c r="CD99" s="5" t="s">
        <v>175</v>
      </c>
      <c r="CI99" s="5" t="s">
        <v>198</v>
      </c>
      <c r="CJ99" s="5" t="s">
        <v>198</v>
      </c>
      <c r="CK99" s="5" t="s">
        <v>198</v>
      </c>
      <c r="CL99" s="5">
        <v>8.0000000000000002E-3</v>
      </c>
    </row>
    <row r="100" spans="1:90" x14ac:dyDescent="0.25">
      <c r="A100" s="5" t="s">
        <v>152</v>
      </c>
      <c r="B100" s="5" t="s">
        <v>315</v>
      </c>
      <c r="C100" s="5" t="s">
        <v>154</v>
      </c>
      <c r="D100" s="6">
        <v>43104.409722222219</v>
      </c>
      <c r="E100" s="5" t="s">
        <v>850</v>
      </c>
      <c r="F100" s="5" t="s">
        <v>850</v>
      </c>
      <c r="G100" s="5" t="s">
        <v>156</v>
      </c>
      <c r="Z100" s="9"/>
      <c r="AP100" s="9"/>
      <c r="BC100" s="5">
        <v>4.2999999999999999E-4</v>
      </c>
    </row>
    <row r="101" spans="1:90" x14ac:dyDescent="0.25">
      <c r="A101" s="5" t="s">
        <v>152</v>
      </c>
      <c r="B101" s="5" t="s">
        <v>315</v>
      </c>
      <c r="C101" s="5" t="s">
        <v>187</v>
      </c>
      <c r="D101" s="6">
        <v>43104.409722222219</v>
      </c>
      <c r="E101" s="5" t="s">
        <v>849</v>
      </c>
      <c r="F101" s="5" t="s">
        <v>849</v>
      </c>
      <c r="G101" s="5" t="s">
        <v>156</v>
      </c>
      <c r="Z101" s="9"/>
      <c r="AJ101" s="5">
        <v>53</v>
      </c>
      <c r="AP101" s="9"/>
      <c r="BM101" s="5">
        <v>7.47</v>
      </c>
      <c r="BN101" s="5">
        <v>95.6</v>
      </c>
      <c r="BO101" s="5">
        <v>7.53</v>
      </c>
      <c r="BQ101" s="5">
        <v>292.89999999999998</v>
      </c>
      <c r="CE101" s="5">
        <v>24.19</v>
      </c>
      <c r="CF101" s="5">
        <v>23</v>
      </c>
      <c r="CH101" s="5">
        <v>218</v>
      </c>
    </row>
    <row r="102" spans="1:90" x14ac:dyDescent="0.25">
      <c r="A102" s="5" t="s">
        <v>152</v>
      </c>
      <c r="B102" s="5" t="s">
        <v>315</v>
      </c>
      <c r="C102" s="5" t="s">
        <v>154</v>
      </c>
      <c r="D102" s="6">
        <v>43104.409722222219</v>
      </c>
      <c r="E102" s="5" t="s">
        <v>899</v>
      </c>
      <c r="F102" s="5" t="s">
        <v>899</v>
      </c>
      <c r="G102" s="5" t="s">
        <v>188</v>
      </c>
      <c r="H102" s="5">
        <v>27</v>
      </c>
      <c r="I102" s="5">
        <v>4.5900000000000003E-2</v>
      </c>
      <c r="J102" s="5">
        <v>1.3</v>
      </c>
      <c r="K102" s="5" t="s">
        <v>197</v>
      </c>
      <c r="L102" s="5" t="s">
        <v>197</v>
      </c>
      <c r="M102" s="5" t="s">
        <v>197</v>
      </c>
      <c r="N102" s="5">
        <v>1.65E-3</v>
      </c>
      <c r="O102" s="5">
        <v>2.63E-2</v>
      </c>
      <c r="P102" s="5">
        <v>4.2099999999999999E-2</v>
      </c>
      <c r="Q102" s="5" t="s">
        <v>197</v>
      </c>
      <c r="R102" s="5" t="s">
        <v>197</v>
      </c>
      <c r="T102" s="5" t="s">
        <v>183</v>
      </c>
      <c r="U102" s="5" t="s">
        <v>183</v>
      </c>
      <c r="V102" s="5" t="s">
        <v>197</v>
      </c>
      <c r="W102" s="5" t="s">
        <v>197</v>
      </c>
      <c r="X102" s="5">
        <v>4.2</v>
      </c>
      <c r="Y102" s="5">
        <v>3.3</v>
      </c>
      <c r="Z102" s="9">
        <v>3.9</v>
      </c>
      <c r="AA102" s="5" t="s">
        <v>198</v>
      </c>
      <c r="AB102" s="5" t="s">
        <v>198</v>
      </c>
      <c r="AC102" s="5">
        <v>1.2999999999999999E-3</v>
      </c>
      <c r="AD102" s="5">
        <v>0.76</v>
      </c>
      <c r="AE102" s="5" t="s">
        <v>165</v>
      </c>
      <c r="AF102" s="5" t="s">
        <v>197</v>
      </c>
      <c r="AG102" s="5">
        <v>1E-3</v>
      </c>
      <c r="AH102" s="5" t="s">
        <v>197</v>
      </c>
      <c r="AI102" s="5">
        <v>2.5999999999999999E-3</v>
      </c>
      <c r="AJ102" s="5">
        <v>56</v>
      </c>
      <c r="AK102" s="5">
        <v>44</v>
      </c>
      <c r="AL102" s="5" t="s">
        <v>198</v>
      </c>
      <c r="AM102" s="5" t="s">
        <v>198</v>
      </c>
      <c r="AN102" s="5" t="s">
        <v>166</v>
      </c>
      <c r="AO102" s="5">
        <v>20</v>
      </c>
      <c r="AP102" s="9">
        <v>16000</v>
      </c>
      <c r="AQ102" s="5" t="s">
        <v>165</v>
      </c>
      <c r="AR102" s="5">
        <v>0.24199999999999999</v>
      </c>
      <c r="AS102" s="5">
        <v>0.25</v>
      </c>
      <c r="AT102" s="5">
        <v>6.8</v>
      </c>
      <c r="AU102" s="5">
        <v>7</v>
      </c>
      <c r="AV102" s="5" t="s">
        <v>198</v>
      </c>
      <c r="AW102" s="5">
        <v>1.23E-2</v>
      </c>
      <c r="AX102" s="5">
        <v>2.2999999999999998</v>
      </c>
      <c r="AY102" s="5">
        <v>2.3E-2</v>
      </c>
      <c r="AZ102" s="5">
        <v>0.42099999999999999</v>
      </c>
      <c r="BA102" s="5" t="s">
        <v>199</v>
      </c>
      <c r="BB102" s="5" t="s">
        <v>199</v>
      </c>
      <c r="BD102" s="5" t="s">
        <v>198</v>
      </c>
      <c r="BE102" s="5" t="s">
        <v>198</v>
      </c>
      <c r="BF102" s="5" t="s">
        <v>198</v>
      </c>
      <c r="BG102" s="5" t="s">
        <v>198</v>
      </c>
      <c r="BH102" s="5" t="s">
        <v>700</v>
      </c>
      <c r="BI102" s="5" t="s">
        <v>175</v>
      </c>
      <c r="BJ102" s="5" t="s">
        <v>200</v>
      </c>
      <c r="BK102" s="35" t="s">
        <v>201</v>
      </c>
      <c r="BL102" s="35" t="s">
        <v>201</v>
      </c>
      <c r="BO102" s="5">
        <v>7.9</v>
      </c>
      <c r="BP102" s="5" t="s">
        <v>179</v>
      </c>
      <c r="BR102" s="5" t="s">
        <v>202</v>
      </c>
      <c r="BS102" s="5" t="s">
        <v>202</v>
      </c>
      <c r="BV102" s="5" t="s">
        <v>197</v>
      </c>
      <c r="BW102" s="5" t="s">
        <v>197</v>
      </c>
      <c r="BX102" s="5">
        <v>2.6</v>
      </c>
      <c r="BY102" s="5">
        <v>55</v>
      </c>
      <c r="BZ102" s="5" t="s">
        <v>168</v>
      </c>
      <c r="CA102" s="5">
        <v>67</v>
      </c>
      <c r="CB102" s="5">
        <v>133</v>
      </c>
      <c r="CC102" s="5" t="s">
        <v>175</v>
      </c>
      <c r="CD102" s="5" t="s">
        <v>175</v>
      </c>
      <c r="CI102" s="5" t="s">
        <v>198</v>
      </c>
      <c r="CJ102" s="5" t="s">
        <v>198</v>
      </c>
      <c r="CK102" s="5" t="s">
        <v>198</v>
      </c>
      <c r="CL102" s="5">
        <v>6.7999999999999996E-3</v>
      </c>
    </row>
    <row r="103" spans="1:90" x14ac:dyDescent="0.25">
      <c r="A103" s="5" t="s">
        <v>152</v>
      </c>
      <c r="B103" s="5" t="s">
        <v>315</v>
      </c>
      <c r="C103" s="5" t="s">
        <v>154</v>
      </c>
      <c r="D103" s="6">
        <v>43104.409722222219</v>
      </c>
      <c r="E103" s="5" t="s">
        <v>900</v>
      </c>
      <c r="F103" s="5" t="s">
        <v>900</v>
      </c>
      <c r="G103" s="5" t="s">
        <v>188</v>
      </c>
      <c r="Z103" s="9"/>
      <c r="AP103" s="9"/>
      <c r="BC103" s="5">
        <v>4.0999999999999999E-4</v>
      </c>
    </row>
    <row r="104" spans="1:90" x14ac:dyDescent="0.25">
      <c r="A104" s="5" t="s">
        <v>152</v>
      </c>
      <c r="B104" s="5" t="s">
        <v>315</v>
      </c>
      <c r="C104" s="5" t="s">
        <v>187</v>
      </c>
      <c r="D104" s="6">
        <v>43104.409722222219</v>
      </c>
      <c r="E104" s="5" t="s">
        <v>899</v>
      </c>
      <c r="F104" s="5" t="s">
        <v>899</v>
      </c>
      <c r="G104" s="5" t="s">
        <v>188</v>
      </c>
      <c r="Z104" s="9"/>
      <c r="AJ104" s="5">
        <v>53</v>
      </c>
      <c r="AP104" s="9"/>
      <c r="BM104" s="5">
        <v>7.47</v>
      </c>
      <c r="BN104" s="5">
        <v>95.6</v>
      </c>
      <c r="BO104" s="5">
        <v>7.53</v>
      </c>
      <c r="BQ104" s="5">
        <v>292.89999999999998</v>
      </c>
      <c r="CE104" s="5">
        <v>23</v>
      </c>
      <c r="CF104" s="5">
        <v>24.19</v>
      </c>
      <c r="CH104" s="5">
        <v>218</v>
      </c>
    </row>
    <row r="105" spans="1:90" s="2" customFormat="1" x14ac:dyDescent="0.25">
      <c r="D105" s="3"/>
      <c r="H105" s="2">
        <f>(H99-H102)/((H99+H102)/2)*100</f>
        <v>-3.7735849056603774</v>
      </c>
      <c r="J105" s="2">
        <f>(J99-J102)/((J99+J102)/2)*100</f>
        <v>20.689655172413794</v>
      </c>
      <c r="O105" s="2">
        <f t="shared" ref="O105:BC105" si="48">(O99-O102)/((O99+O102)/2)*100</f>
        <v>-2.697495183044313</v>
      </c>
      <c r="P105" s="2">
        <f t="shared" si="48"/>
        <v>17.945945945945951</v>
      </c>
      <c r="X105" s="2">
        <f t="shared" si="48"/>
        <v>0</v>
      </c>
      <c r="Y105" s="2">
        <f t="shared" si="48"/>
        <v>-19.999999999999986</v>
      </c>
      <c r="Z105" s="21">
        <f t="shared" si="48"/>
        <v>-26.086956521739125</v>
      </c>
      <c r="AD105" s="2">
        <f t="shared" si="48"/>
        <v>22.222222222222214</v>
      </c>
      <c r="AJ105" s="2">
        <f>(AJ99-AJ102)/((AJ99+AJ102)/2)*100</f>
        <v>0</v>
      </c>
      <c r="AO105" s="2">
        <f t="shared" si="48"/>
        <v>0</v>
      </c>
      <c r="AP105" s="21">
        <f t="shared" si="48"/>
        <v>-140.42553191489361</v>
      </c>
      <c r="AR105" s="2">
        <f t="shared" si="48"/>
        <v>-1.2474012474012486</v>
      </c>
      <c r="AT105" s="2">
        <f t="shared" si="48"/>
        <v>17.449664429530202</v>
      </c>
      <c r="AU105" s="2">
        <f t="shared" si="48"/>
        <v>16.993464052287592</v>
      </c>
      <c r="AX105" s="2">
        <f t="shared" si="48"/>
        <v>0</v>
      </c>
      <c r="AZ105" s="2">
        <f t="shared" si="48"/>
        <v>17.945945945945947</v>
      </c>
      <c r="BC105" s="2">
        <f>(BC100-BC103)/((BC100+BC103)/2)*100</f>
        <v>4.761904761904761</v>
      </c>
      <c r="BK105" s="35"/>
      <c r="BL105" s="35" t="e">
        <f t="shared" ref="BK105:BL105" si="49">(BL99-BL102)/((BL99+BL102)/2)*100</f>
        <v>#VALUE!</v>
      </c>
      <c r="BM105" s="2">
        <f>(BM101-BM104)/((BM101+BM104)/2)*100</f>
        <v>0</v>
      </c>
      <c r="BN105" s="2">
        <f>(BN101-BN104)/((BN101+BN104)/2)*100</f>
        <v>0</v>
      </c>
      <c r="BO105" s="2">
        <f>(BO101-BO104)/((BO101+BO104)/2)*100</f>
        <v>0</v>
      </c>
      <c r="BQ105" s="2">
        <f>(BQ101-BQ104)/((BQ101+BQ104)/2)*100</f>
        <v>0</v>
      </c>
      <c r="BX105" s="2">
        <f t="shared" ref="BX105:CB105" si="50">(BX99-BX102)/((BX99+BX102)/2)*100</f>
        <v>-8.0000000000000071</v>
      </c>
      <c r="BY105" s="2">
        <f t="shared" si="50"/>
        <v>0</v>
      </c>
      <c r="CB105" s="2">
        <f t="shared" si="50"/>
        <v>-17.142857142857142</v>
      </c>
      <c r="CE105" s="2">
        <f>(CE101-CE104)/((CE101+CE104)/2)*100</f>
        <v>5.0434414070777764</v>
      </c>
      <c r="CF105" s="2">
        <f>(CF101-CF104)/((CF101+CF104)/2)*100</f>
        <v>-5.0434414070777764</v>
      </c>
      <c r="CH105" s="2">
        <f>(CH101-CH104)/((CH101+CH104)/2)*100</f>
        <v>0</v>
      </c>
    </row>
    <row r="106" spans="1:90" x14ac:dyDescent="0.25">
      <c r="A106" s="5" t="s">
        <v>152</v>
      </c>
      <c r="B106" s="5" t="s">
        <v>319</v>
      </c>
      <c r="C106" s="5" t="s">
        <v>154</v>
      </c>
      <c r="D106" s="6">
        <v>43105.420138888891</v>
      </c>
      <c r="E106" s="5" t="s">
        <v>851</v>
      </c>
      <c r="F106" s="5" t="s">
        <v>851</v>
      </c>
      <c r="G106" s="5" t="s">
        <v>156</v>
      </c>
      <c r="H106" s="5">
        <v>25</v>
      </c>
      <c r="I106" s="5" t="s">
        <v>751</v>
      </c>
      <c r="J106" s="5">
        <v>4.0999999999999996</v>
      </c>
      <c r="K106" s="5" t="s">
        <v>197</v>
      </c>
      <c r="L106" s="5">
        <v>2.3500000000000001E-3</v>
      </c>
      <c r="M106" s="5" t="s">
        <v>197</v>
      </c>
      <c r="N106" s="5">
        <v>9.2999999999999992E-3</v>
      </c>
      <c r="O106" s="5">
        <v>1.7100000000000001E-2</v>
      </c>
      <c r="P106" s="5">
        <v>0.11700000000000001</v>
      </c>
      <c r="Q106" s="5" t="s">
        <v>197</v>
      </c>
      <c r="R106" s="5" t="s">
        <v>197</v>
      </c>
      <c r="T106" s="5" t="s">
        <v>183</v>
      </c>
      <c r="U106" s="5" t="s">
        <v>183</v>
      </c>
      <c r="V106" s="5" t="s">
        <v>197</v>
      </c>
      <c r="W106" s="5" t="s">
        <v>197</v>
      </c>
      <c r="X106" s="5">
        <v>3.2</v>
      </c>
      <c r="Y106" s="5" t="s">
        <v>164</v>
      </c>
      <c r="Z106" s="5">
        <v>2</v>
      </c>
      <c r="AA106" s="5" t="s">
        <v>198</v>
      </c>
      <c r="AB106" s="5">
        <v>7.7000000000000002E-3</v>
      </c>
      <c r="AC106" s="5" t="s">
        <v>163</v>
      </c>
      <c r="AD106" s="5">
        <v>0.93</v>
      </c>
      <c r="AE106" s="5" t="s">
        <v>165</v>
      </c>
      <c r="AF106" s="5" t="s">
        <v>197</v>
      </c>
      <c r="AG106" s="5">
        <v>3.65E-3</v>
      </c>
      <c r="AH106" s="5" t="s">
        <v>197</v>
      </c>
      <c r="AI106" s="5">
        <v>1.225E-2</v>
      </c>
      <c r="AJ106" s="5">
        <v>51</v>
      </c>
      <c r="AK106" s="5">
        <v>108</v>
      </c>
      <c r="AL106" s="5" t="s">
        <v>198</v>
      </c>
      <c r="AM106" s="5">
        <v>1.15E-2</v>
      </c>
      <c r="AN106" s="5" t="s">
        <v>166</v>
      </c>
      <c r="AO106" s="5">
        <v>16.2</v>
      </c>
      <c r="AP106" s="9">
        <v>9200</v>
      </c>
      <c r="AQ106" s="5" t="s">
        <v>165</v>
      </c>
      <c r="AR106" s="5">
        <v>5.2999999999999999E-2</v>
      </c>
      <c r="AS106" s="5" t="s">
        <v>168</v>
      </c>
      <c r="AT106" s="5">
        <v>29</v>
      </c>
      <c r="AU106" s="9">
        <v>28</v>
      </c>
      <c r="AV106" s="5" t="s">
        <v>198</v>
      </c>
      <c r="AW106" s="5" t="s">
        <v>198</v>
      </c>
      <c r="AX106" s="5">
        <v>2</v>
      </c>
      <c r="AY106" s="5">
        <v>1.4500000000000001E-2</v>
      </c>
      <c r="AZ106" s="5">
        <v>2.9</v>
      </c>
      <c r="BA106" s="5" t="s">
        <v>199</v>
      </c>
      <c r="BB106" s="5" t="s">
        <v>199</v>
      </c>
      <c r="BD106" s="5" t="s">
        <v>198</v>
      </c>
      <c r="BE106" s="5" t="s">
        <v>198</v>
      </c>
      <c r="BF106" s="5" t="s">
        <v>198</v>
      </c>
      <c r="BG106" s="5" t="s">
        <v>198</v>
      </c>
      <c r="BH106" s="5" t="s">
        <v>700</v>
      </c>
      <c r="BI106" s="5" t="s">
        <v>175</v>
      </c>
      <c r="BJ106" s="5" t="s">
        <v>200</v>
      </c>
      <c r="BK106" s="35">
        <v>0.99</v>
      </c>
      <c r="BL106" s="35">
        <v>0.99</v>
      </c>
      <c r="BO106" s="5">
        <v>7.2</v>
      </c>
      <c r="BP106" s="5" t="s">
        <v>179</v>
      </c>
      <c r="BR106" s="5" t="s">
        <v>202</v>
      </c>
      <c r="BS106" s="5" t="s">
        <v>202</v>
      </c>
      <c r="BV106" s="5" t="s">
        <v>197</v>
      </c>
      <c r="BW106" s="5" t="s">
        <v>197</v>
      </c>
      <c r="BX106" s="5">
        <v>2.2999999999999998</v>
      </c>
      <c r="BY106" s="5">
        <v>29</v>
      </c>
      <c r="BZ106" s="5">
        <v>0.3</v>
      </c>
      <c r="CA106" s="5">
        <v>174</v>
      </c>
      <c r="CB106" s="5">
        <v>225</v>
      </c>
      <c r="CC106" s="5" t="s">
        <v>175</v>
      </c>
      <c r="CD106" s="5" t="s">
        <v>175</v>
      </c>
      <c r="CI106" s="5" t="s">
        <v>198</v>
      </c>
      <c r="CJ106" s="5">
        <v>1.2500000000000001E-2</v>
      </c>
      <c r="CK106" s="5" t="s">
        <v>198</v>
      </c>
      <c r="CL106" s="5" t="s">
        <v>198</v>
      </c>
    </row>
    <row r="107" spans="1:90" x14ac:dyDescent="0.25">
      <c r="A107" s="5" t="s">
        <v>152</v>
      </c>
      <c r="B107" s="5" t="s">
        <v>319</v>
      </c>
      <c r="C107" s="5" t="s">
        <v>154</v>
      </c>
      <c r="D107" s="6">
        <v>43105.420138888891</v>
      </c>
      <c r="E107" s="5" t="s">
        <v>852</v>
      </c>
      <c r="F107" s="5" t="s">
        <v>852</v>
      </c>
      <c r="G107" s="5" t="s">
        <v>156</v>
      </c>
      <c r="AP107" s="9"/>
      <c r="AU107" s="9"/>
      <c r="BC107" s="5">
        <v>7.1000000000000002E-4</v>
      </c>
    </row>
    <row r="108" spans="1:90" x14ac:dyDescent="0.25">
      <c r="A108" s="5" t="s">
        <v>152</v>
      </c>
      <c r="B108" s="5" t="s">
        <v>319</v>
      </c>
      <c r="C108" s="5" t="s">
        <v>187</v>
      </c>
      <c r="D108" s="6">
        <v>43105.420138888891</v>
      </c>
      <c r="E108" s="5" t="s">
        <v>851</v>
      </c>
      <c r="F108" s="5" t="s">
        <v>851</v>
      </c>
      <c r="G108" s="5" t="s">
        <v>156</v>
      </c>
      <c r="AJ108" s="5">
        <v>48</v>
      </c>
      <c r="AP108" s="9"/>
      <c r="AU108" s="9"/>
      <c r="BM108" s="5">
        <v>7.81</v>
      </c>
      <c r="BN108" s="5">
        <v>99.2</v>
      </c>
      <c r="BO108" s="5">
        <v>7.39</v>
      </c>
      <c r="BQ108" s="5">
        <v>163.69999999999999</v>
      </c>
      <c r="CE108" s="5">
        <v>23.81</v>
      </c>
      <c r="CF108" s="5">
        <v>23</v>
      </c>
      <c r="CH108" s="5">
        <v>495</v>
      </c>
    </row>
    <row r="109" spans="1:90" x14ac:dyDescent="0.25">
      <c r="A109" s="5" t="s">
        <v>152</v>
      </c>
      <c r="B109" s="5" t="s">
        <v>319</v>
      </c>
      <c r="C109" s="5" t="s">
        <v>154</v>
      </c>
      <c r="D109" s="6">
        <v>43105.420138888891</v>
      </c>
      <c r="E109" s="5" t="s">
        <v>901</v>
      </c>
      <c r="F109" s="5" t="s">
        <v>901</v>
      </c>
      <c r="G109" s="5" t="s">
        <v>188</v>
      </c>
      <c r="H109" s="5">
        <v>25</v>
      </c>
      <c r="I109" s="5" t="s">
        <v>751</v>
      </c>
      <c r="J109" s="5">
        <v>4.9000000000000004</v>
      </c>
      <c r="K109" s="5" t="s">
        <v>197</v>
      </c>
      <c r="L109" s="5">
        <v>2.8E-3</v>
      </c>
      <c r="M109" s="5" t="s">
        <v>197</v>
      </c>
      <c r="N109" s="5">
        <v>1.0999999999999999E-2</v>
      </c>
      <c r="O109" s="5">
        <v>1.7600000000000001E-2</v>
      </c>
      <c r="P109" s="5">
        <v>0.14000000000000001</v>
      </c>
      <c r="Q109" s="5" t="s">
        <v>197</v>
      </c>
      <c r="R109" s="5" t="s">
        <v>197</v>
      </c>
      <c r="T109" s="5" t="s">
        <v>183</v>
      </c>
      <c r="U109" s="5" t="s">
        <v>183</v>
      </c>
      <c r="V109" s="5" t="s">
        <v>197</v>
      </c>
      <c r="W109" s="5" t="s">
        <v>197</v>
      </c>
      <c r="X109" s="5">
        <v>3.1</v>
      </c>
      <c r="Y109" s="5" t="s">
        <v>164</v>
      </c>
      <c r="Z109" s="5" t="s">
        <v>164</v>
      </c>
      <c r="AA109" s="5" t="s">
        <v>198</v>
      </c>
      <c r="AB109" s="5">
        <v>9.1999999999999998E-3</v>
      </c>
      <c r="AC109" s="5" t="s">
        <v>163</v>
      </c>
      <c r="AD109" s="5">
        <v>0.9</v>
      </c>
      <c r="AE109" s="5" t="s">
        <v>165</v>
      </c>
      <c r="AF109" s="5" t="s">
        <v>197</v>
      </c>
      <c r="AG109" s="5">
        <v>4.3499999999999997E-3</v>
      </c>
      <c r="AH109" s="5" t="s">
        <v>197</v>
      </c>
      <c r="AI109" s="5">
        <v>1.47E-2</v>
      </c>
      <c r="AJ109" s="5">
        <v>57</v>
      </c>
      <c r="AK109" s="5">
        <v>140</v>
      </c>
      <c r="AL109" s="5" t="s">
        <v>198</v>
      </c>
      <c r="AM109" s="5">
        <v>1.37E-2</v>
      </c>
      <c r="AN109" s="5" t="s">
        <v>166</v>
      </c>
      <c r="AO109" s="5">
        <v>17.600000000000001</v>
      </c>
      <c r="AP109" s="9" t="s">
        <v>251</v>
      </c>
      <c r="AQ109" s="5" t="s">
        <v>165</v>
      </c>
      <c r="AR109" s="5">
        <v>6.4000000000000001E-2</v>
      </c>
      <c r="AS109" s="5" t="s">
        <v>168</v>
      </c>
      <c r="AT109" s="5">
        <v>35</v>
      </c>
      <c r="AU109" s="9">
        <v>35</v>
      </c>
      <c r="AV109" s="5" t="s">
        <v>198</v>
      </c>
      <c r="AW109" s="5" t="s">
        <v>198</v>
      </c>
      <c r="AX109" s="5">
        <v>2.4</v>
      </c>
      <c r="AY109" s="5">
        <v>1.7500000000000002E-2</v>
      </c>
      <c r="AZ109" s="5">
        <v>3.5</v>
      </c>
      <c r="BA109" s="5" t="s">
        <v>199</v>
      </c>
      <c r="BB109" s="5" t="s">
        <v>199</v>
      </c>
      <c r="BD109" s="5" t="s">
        <v>198</v>
      </c>
      <c r="BE109" s="5" t="s">
        <v>198</v>
      </c>
      <c r="BF109" s="5" t="s">
        <v>198</v>
      </c>
      <c r="BG109" s="5" t="s">
        <v>198</v>
      </c>
      <c r="BH109" s="5" t="s">
        <v>700</v>
      </c>
      <c r="BI109" s="5" t="s">
        <v>175</v>
      </c>
      <c r="BJ109" s="5" t="s">
        <v>200</v>
      </c>
      <c r="BK109" s="35">
        <v>0.98799999999999999</v>
      </c>
      <c r="BL109" s="35">
        <v>0.98799999999999999</v>
      </c>
      <c r="BO109" s="5">
        <v>7.4</v>
      </c>
      <c r="BP109" s="5" t="s">
        <v>179</v>
      </c>
      <c r="BR109" s="5" t="s">
        <v>202</v>
      </c>
      <c r="BS109" s="5" t="s">
        <v>202</v>
      </c>
      <c r="BV109" s="5" t="s">
        <v>197</v>
      </c>
      <c r="BW109" s="5" t="s">
        <v>197</v>
      </c>
      <c r="BX109" s="5">
        <v>2.6</v>
      </c>
      <c r="BY109" s="5">
        <v>24</v>
      </c>
      <c r="BZ109" s="5">
        <v>0.3</v>
      </c>
      <c r="CA109" s="5">
        <v>179</v>
      </c>
      <c r="CB109" s="5">
        <v>203</v>
      </c>
      <c r="CC109" s="5" t="s">
        <v>175</v>
      </c>
      <c r="CD109" s="5">
        <v>2E-3</v>
      </c>
      <c r="CI109" s="5" t="s">
        <v>198</v>
      </c>
      <c r="CJ109" s="5">
        <v>1.4999999999999999E-2</v>
      </c>
      <c r="CK109" s="5" t="s">
        <v>198</v>
      </c>
      <c r="CL109" s="5" t="s">
        <v>198</v>
      </c>
    </row>
    <row r="110" spans="1:90" x14ac:dyDescent="0.25">
      <c r="A110" s="5" t="s">
        <v>152</v>
      </c>
      <c r="B110" s="5" t="s">
        <v>319</v>
      </c>
      <c r="C110" s="5" t="s">
        <v>154</v>
      </c>
      <c r="D110" s="6">
        <v>43105.420138888891</v>
      </c>
      <c r="E110" s="5" t="s">
        <v>902</v>
      </c>
      <c r="F110" s="5" t="s">
        <v>902</v>
      </c>
      <c r="G110" s="5" t="s">
        <v>188</v>
      </c>
      <c r="AP110" s="9"/>
      <c r="AU110" s="9"/>
      <c r="BC110" s="5">
        <v>7.6000000000000004E-4</v>
      </c>
    </row>
    <row r="111" spans="1:90" x14ac:dyDescent="0.25">
      <c r="A111" s="5" t="s">
        <v>152</v>
      </c>
      <c r="B111" s="5" t="s">
        <v>319</v>
      </c>
      <c r="C111" s="5" t="s">
        <v>187</v>
      </c>
      <c r="D111" s="6">
        <v>43105.420138888891</v>
      </c>
      <c r="E111" s="5" t="s">
        <v>901</v>
      </c>
      <c r="F111" s="5" t="s">
        <v>901</v>
      </c>
      <c r="G111" s="5" t="s">
        <v>188</v>
      </c>
      <c r="AJ111" s="5">
        <v>48</v>
      </c>
      <c r="AP111" s="9"/>
      <c r="AU111" s="9"/>
      <c r="BM111" s="5">
        <v>7.81</v>
      </c>
      <c r="BN111" s="5">
        <v>99.2</v>
      </c>
      <c r="BO111" s="5">
        <v>7.39</v>
      </c>
      <c r="BQ111" s="5">
        <v>163.69999999999999</v>
      </c>
      <c r="CE111" s="5">
        <v>23</v>
      </c>
      <c r="CF111" s="5">
        <v>23.81</v>
      </c>
      <c r="CH111" s="5">
        <v>495</v>
      </c>
    </row>
    <row r="112" spans="1:90" s="2" customFormat="1" x14ac:dyDescent="0.25">
      <c r="D112" s="3"/>
      <c r="H112" s="2">
        <f>(H106-H109)/((H106+H109)/2)*100</f>
        <v>0</v>
      </c>
      <c r="J112" s="2">
        <f>(J106-J109)/((J106+J109)/2)*100</f>
        <v>-17.777777777777793</v>
      </c>
      <c r="O112" s="2">
        <f t="shared" ref="O112:BA112" si="51">(O106-O109)/((O106+O109)/2)*100</f>
        <v>-2.8818443804034604</v>
      </c>
      <c r="P112" s="2">
        <f t="shared" si="51"/>
        <v>-17.89883268482491</v>
      </c>
      <c r="X112" s="2">
        <f t="shared" si="51"/>
        <v>3.1746031746031771</v>
      </c>
      <c r="AD112" s="2">
        <f t="shared" si="51"/>
        <v>3.2786885245901667</v>
      </c>
      <c r="AJ112" s="2">
        <f t="shared" si="51"/>
        <v>-11.111111111111111</v>
      </c>
      <c r="AO112" s="2">
        <f t="shared" si="51"/>
        <v>-8.2840236686390671</v>
      </c>
      <c r="AR112" s="2">
        <f t="shared" si="51"/>
        <v>-18.803418803418808</v>
      </c>
      <c r="AT112" s="2">
        <f t="shared" si="51"/>
        <v>-18.75</v>
      </c>
      <c r="AU112" s="21">
        <f t="shared" si="51"/>
        <v>-22.222222222222221</v>
      </c>
      <c r="AX112" s="2">
        <f t="shared" si="51"/>
        <v>-18.181818181818176</v>
      </c>
      <c r="AZ112" s="2">
        <f t="shared" si="51"/>
        <v>-18.750000000000004</v>
      </c>
      <c r="BC112" s="2">
        <f>(BC107-BC110)/((BC107+BC110)/2)*100</f>
        <v>-6.8027210884353773</v>
      </c>
      <c r="BK112" s="35">
        <f t="shared" ref="BK112:BL112" si="52">(BK106-BK109)/((BK106+BK109)/2)*100</f>
        <v>0.20222446916076864</v>
      </c>
      <c r="BL112" s="35">
        <f t="shared" si="52"/>
        <v>0.20222446916076864</v>
      </c>
      <c r="BM112" s="2">
        <f>(BM108-BM111)/((BM108+BM111)/2)*100</f>
        <v>0</v>
      </c>
      <c r="BN112" s="2">
        <f>(BN108-BN111)/((BN108+BN111)/2)*100</f>
        <v>0</v>
      </c>
      <c r="BO112" s="2">
        <f>(BO108-BO111)/((BO108+BO111)/2)*100</f>
        <v>0</v>
      </c>
      <c r="BQ112" s="2">
        <f>(BQ108-BQ111)/((BQ108+BQ111)/2)*100</f>
        <v>0</v>
      </c>
      <c r="BX112" s="2">
        <f>(BX106-BX109)/((BX106+BX109)/2)*100</f>
        <v>-12.244897959183684</v>
      </c>
      <c r="BY112" s="2">
        <f t="shared" ref="BX112:CB112" si="53">(BY106-BY109)/((BY106+BY109)/2)*100</f>
        <v>18.867924528301888</v>
      </c>
      <c r="CB112" s="2">
        <f t="shared" si="53"/>
        <v>10.2803738317757</v>
      </c>
      <c r="CE112" s="2">
        <f>(CE108-CE111)/((CE108+CE111)/2)*100</f>
        <v>3.4607989745780761</v>
      </c>
      <c r="CF112" s="2">
        <f>(CF108-CF111)/((CF108+CF111)/2)*100</f>
        <v>-3.4607989745780761</v>
      </c>
      <c r="CH112" s="2">
        <f>(CH108-CH111)/((CH108+CH111)/2)*100</f>
        <v>0</v>
      </c>
    </row>
    <row r="113" spans="1:90" x14ac:dyDescent="0.25">
      <c r="A113" s="5" t="s">
        <v>152</v>
      </c>
      <c r="B113" s="5" t="s">
        <v>229</v>
      </c>
      <c r="C113" s="5" t="s">
        <v>154</v>
      </c>
      <c r="D113" s="6">
        <v>43109.409722222219</v>
      </c>
      <c r="E113" s="5" t="s">
        <v>853</v>
      </c>
      <c r="F113" s="5" t="s">
        <v>853</v>
      </c>
      <c r="G113" s="5" t="s">
        <v>156</v>
      </c>
      <c r="H113" s="5">
        <v>26</v>
      </c>
      <c r="I113" s="5" t="s">
        <v>751</v>
      </c>
      <c r="J113" s="5">
        <v>0.75900000000000001</v>
      </c>
      <c r="K113" s="5" t="s">
        <v>197</v>
      </c>
      <c r="L113" s="5" t="s">
        <v>197</v>
      </c>
      <c r="M113" s="5" t="s">
        <v>197</v>
      </c>
      <c r="N113" s="5">
        <v>2.4499999999999999E-3</v>
      </c>
      <c r="O113" s="5">
        <v>2.0400000000000001E-2</v>
      </c>
      <c r="P113" s="5">
        <v>5.8400000000000001E-2</v>
      </c>
      <c r="Q113" s="5" t="s">
        <v>197</v>
      </c>
      <c r="R113" s="5" t="s">
        <v>197</v>
      </c>
      <c r="T113" s="5" t="s">
        <v>183</v>
      </c>
      <c r="U113" s="5" t="s">
        <v>183</v>
      </c>
      <c r="V113" s="5" t="s">
        <v>197</v>
      </c>
      <c r="W113" s="5" t="s">
        <v>197</v>
      </c>
      <c r="X113" s="5">
        <v>3.1</v>
      </c>
      <c r="Y113" s="5" t="s">
        <v>164</v>
      </c>
      <c r="Z113" s="5" t="s">
        <v>164</v>
      </c>
      <c r="AA113" s="5" t="s">
        <v>198</v>
      </c>
      <c r="AB113" s="5" t="s">
        <v>198</v>
      </c>
      <c r="AC113" s="5">
        <v>1.6999999999999999E-3</v>
      </c>
      <c r="AD113" s="5">
        <v>3.6</v>
      </c>
      <c r="AE113" s="5" t="s">
        <v>165</v>
      </c>
      <c r="AF113" s="5" t="s">
        <v>197</v>
      </c>
      <c r="AG113" s="5">
        <v>2.15E-3</v>
      </c>
      <c r="AH113" s="5" t="s">
        <v>197</v>
      </c>
      <c r="AI113" s="5">
        <v>1.8E-3</v>
      </c>
      <c r="AJ113" s="5">
        <v>58</v>
      </c>
      <c r="AK113" s="5">
        <v>67</v>
      </c>
      <c r="AL113" s="5" t="s">
        <v>198</v>
      </c>
      <c r="AM113" s="5" t="s">
        <v>198</v>
      </c>
      <c r="AN113" s="5" t="s">
        <v>166</v>
      </c>
      <c r="AO113" s="5">
        <v>15.6</v>
      </c>
      <c r="AP113" s="5" t="s">
        <v>251</v>
      </c>
      <c r="AQ113" s="5" t="s">
        <v>165</v>
      </c>
      <c r="AR113" s="5">
        <v>0.214</v>
      </c>
      <c r="AS113" s="5">
        <v>0.21</v>
      </c>
      <c r="AT113" s="5">
        <v>6.8</v>
      </c>
      <c r="AU113" s="5">
        <v>7</v>
      </c>
      <c r="AV113" s="5" t="s">
        <v>198</v>
      </c>
      <c r="AW113" s="5" t="s">
        <v>198</v>
      </c>
      <c r="AX113" s="5">
        <v>1.9</v>
      </c>
      <c r="AY113" s="5">
        <v>8.0299999999999996E-2</v>
      </c>
      <c r="AZ113" s="5">
        <v>0.91100000000000003</v>
      </c>
      <c r="BA113" s="5" t="s">
        <v>199</v>
      </c>
      <c r="BB113" s="5" t="s">
        <v>199</v>
      </c>
      <c r="BD113" s="5" t="s">
        <v>198</v>
      </c>
      <c r="BE113" s="5" t="s">
        <v>198</v>
      </c>
      <c r="BF113" s="5" t="s">
        <v>198</v>
      </c>
      <c r="BG113" s="5" t="s">
        <v>198</v>
      </c>
      <c r="BH113" s="5" t="s">
        <v>700</v>
      </c>
      <c r="BI113" s="5" t="s">
        <v>175</v>
      </c>
      <c r="BJ113" s="5" t="s">
        <v>200</v>
      </c>
      <c r="BK113" s="35" t="s">
        <v>201</v>
      </c>
      <c r="BL113" s="35" t="s">
        <v>201</v>
      </c>
      <c r="BO113" s="5">
        <v>7.3</v>
      </c>
      <c r="BP113" s="5" t="s">
        <v>179</v>
      </c>
      <c r="BR113" s="5" t="s">
        <v>202</v>
      </c>
      <c r="BS113" s="5" t="s">
        <v>202</v>
      </c>
      <c r="BV113" s="5" t="s">
        <v>197</v>
      </c>
      <c r="BW113" s="5" t="s">
        <v>197</v>
      </c>
      <c r="BX113" s="5">
        <v>4.3</v>
      </c>
      <c r="BY113" s="5">
        <v>50</v>
      </c>
      <c r="BZ113" s="5" t="s">
        <v>168</v>
      </c>
      <c r="CA113" s="5">
        <v>50</v>
      </c>
      <c r="CB113" s="5">
        <v>104</v>
      </c>
      <c r="CC113" s="5" t="s">
        <v>175</v>
      </c>
      <c r="CD113" s="5" t="s">
        <v>175</v>
      </c>
      <c r="CI113" s="5" t="s">
        <v>198</v>
      </c>
      <c r="CJ113" s="5" t="s">
        <v>198</v>
      </c>
      <c r="CK113" s="5" t="s">
        <v>198</v>
      </c>
      <c r="CL113" s="5" t="s">
        <v>198</v>
      </c>
    </row>
    <row r="114" spans="1:90" x14ac:dyDescent="0.25">
      <c r="A114" s="5" t="s">
        <v>152</v>
      </c>
      <c r="B114" s="5" t="s">
        <v>229</v>
      </c>
      <c r="C114" s="5" t="s">
        <v>154</v>
      </c>
      <c r="D114" s="6">
        <v>43109.409722222219</v>
      </c>
      <c r="E114" s="5" t="s">
        <v>854</v>
      </c>
      <c r="F114" s="5" t="s">
        <v>854</v>
      </c>
      <c r="G114" s="5" t="s">
        <v>156</v>
      </c>
      <c r="BC114" s="5">
        <v>5.2999999999999998E-4</v>
      </c>
    </row>
    <row r="115" spans="1:90" x14ac:dyDescent="0.25">
      <c r="A115" s="5" t="s">
        <v>152</v>
      </c>
      <c r="B115" s="5" t="s">
        <v>229</v>
      </c>
      <c r="C115" s="5" t="s">
        <v>187</v>
      </c>
      <c r="D115" s="6">
        <v>43109.409722222219</v>
      </c>
      <c r="E115" s="5" t="s">
        <v>853</v>
      </c>
      <c r="F115" s="5" t="s">
        <v>853</v>
      </c>
      <c r="G115" s="5" t="s">
        <v>156</v>
      </c>
      <c r="AJ115" s="5">
        <v>56</v>
      </c>
      <c r="BM115" s="5">
        <v>7.88</v>
      </c>
      <c r="BN115" s="5">
        <v>98.8</v>
      </c>
      <c r="BO115" s="5">
        <v>7.65</v>
      </c>
      <c r="BQ115" s="5">
        <v>294.89999999999998</v>
      </c>
      <c r="CE115" s="5">
        <v>24.59</v>
      </c>
      <c r="CF115" s="5">
        <v>24</v>
      </c>
      <c r="CH115" s="5">
        <v>201</v>
      </c>
    </row>
    <row r="116" spans="1:90" x14ac:dyDescent="0.25">
      <c r="A116" s="5" t="s">
        <v>152</v>
      </c>
      <c r="B116" s="5" t="s">
        <v>229</v>
      </c>
      <c r="C116" s="5" t="s">
        <v>154</v>
      </c>
      <c r="D116" s="6">
        <v>43109.409722222219</v>
      </c>
      <c r="E116" s="5" t="s">
        <v>903</v>
      </c>
      <c r="F116" s="5" t="s">
        <v>903</v>
      </c>
      <c r="G116" s="5" t="s">
        <v>188</v>
      </c>
      <c r="H116" s="5">
        <v>27</v>
      </c>
      <c r="I116" s="5" t="s">
        <v>751</v>
      </c>
      <c r="J116" s="5">
        <v>0.84199999999999997</v>
      </c>
      <c r="K116" s="5" t="s">
        <v>197</v>
      </c>
      <c r="L116" s="5" t="s">
        <v>197</v>
      </c>
      <c r="M116" s="5" t="s">
        <v>197</v>
      </c>
      <c r="N116" s="5">
        <v>2.5500000000000002E-3</v>
      </c>
      <c r="O116" s="5">
        <v>2.0299999999999999E-2</v>
      </c>
      <c r="P116" s="5">
        <v>5.3999999999999999E-2</v>
      </c>
      <c r="Q116" s="5" t="s">
        <v>197</v>
      </c>
      <c r="R116" s="5" t="s">
        <v>197</v>
      </c>
      <c r="T116" s="5" t="s">
        <v>183</v>
      </c>
      <c r="U116" s="5" t="s">
        <v>183</v>
      </c>
      <c r="V116" s="5" t="s">
        <v>197</v>
      </c>
      <c r="W116" s="5" t="s">
        <v>197</v>
      </c>
      <c r="X116" s="5">
        <v>2.8</v>
      </c>
      <c r="Y116" s="5" t="s">
        <v>164</v>
      </c>
      <c r="Z116" s="5" t="s">
        <v>164</v>
      </c>
      <c r="AA116" s="5" t="s">
        <v>198</v>
      </c>
      <c r="AB116" s="5" t="s">
        <v>198</v>
      </c>
      <c r="AC116" s="5">
        <v>1.9E-3</v>
      </c>
      <c r="AD116" s="5">
        <v>3.9</v>
      </c>
      <c r="AE116" s="5" t="s">
        <v>165</v>
      </c>
      <c r="AF116" s="5" t="s">
        <v>197</v>
      </c>
      <c r="AG116" s="5">
        <v>2.3E-3</v>
      </c>
      <c r="AH116" s="5" t="s">
        <v>197</v>
      </c>
      <c r="AI116" s="5">
        <v>1.8E-3</v>
      </c>
      <c r="AJ116" s="5">
        <v>59</v>
      </c>
      <c r="AK116" s="5">
        <v>73</v>
      </c>
      <c r="AL116" s="5" t="s">
        <v>198</v>
      </c>
      <c r="AM116" s="5" t="s">
        <v>198</v>
      </c>
      <c r="AN116" s="5" t="s">
        <v>166</v>
      </c>
      <c r="AO116" s="5">
        <v>14</v>
      </c>
      <c r="AP116" s="5">
        <v>16000</v>
      </c>
      <c r="AQ116" s="5" t="s">
        <v>165</v>
      </c>
      <c r="AR116" s="5">
        <v>0.214</v>
      </c>
      <c r="AS116" s="5">
        <v>0.21</v>
      </c>
      <c r="AT116" s="5">
        <v>7.2</v>
      </c>
      <c r="AU116" s="5">
        <v>7.4</v>
      </c>
      <c r="AV116" s="5" t="s">
        <v>198</v>
      </c>
      <c r="AW116" s="5" t="s">
        <v>198</v>
      </c>
      <c r="AX116" s="5">
        <v>1.7</v>
      </c>
      <c r="AY116" s="5">
        <v>7.9899999999999999E-2</v>
      </c>
      <c r="AZ116" s="5">
        <v>0.91400000000000003</v>
      </c>
      <c r="BA116" s="5" t="s">
        <v>199</v>
      </c>
      <c r="BB116" s="5" t="s">
        <v>199</v>
      </c>
      <c r="BD116" s="5" t="s">
        <v>198</v>
      </c>
      <c r="BE116" s="5" t="s">
        <v>198</v>
      </c>
      <c r="BF116" s="5" t="s">
        <v>198</v>
      </c>
      <c r="BG116" s="5" t="s">
        <v>198</v>
      </c>
      <c r="BH116" s="5">
        <v>0.3</v>
      </c>
      <c r="BI116" s="5" t="s">
        <v>175</v>
      </c>
      <c r="BJ116" s="5" t="s">
        <v>200</v>
      </c>
      <c r="BK116" s="35" t="s">
        <v>201</v>
      </c>
      <c r="BL116" s="35" t="s">
        <v>201</v>
      </c>
      <c r="BO116" s="5">
        <v>7.3</v>
      </c>
      <c r="BP116" s="5" t="s">
        <v>179</v>
      </c>
      <c r="BR116" s="5" t="s">
        <v>202</v>
      </c>
      <c r="BS116" s="5" t="s">
        <v>202</v>
      </c>
      <c r="BV116" s="5" t="s">
        <v>197</v>
      </c>
      <c r="BW116" s="5" t="s">
        <v>197</v>
      </c>
      <c r="BX116" s="5">
        <v>3.8</v>
      </c>
      <c r="BY116" s="5">
        <v>54</v>
      </c>
      <c r="BZ116" s="5" t="s">
        <v>168</v>
      </c>
      <c r="CA116" s="5">
        <v>61</v>
      </c>
      <c r="CB116" s="5">
        <v>117</v>
      </c>
      <c r="CC116" s="5" t="s">
        <v>167</v>
      </c>
      <c r="CD116" s="5">
        <v>4.0000000000000001E-3</v>
      </c>
      <c r="CI116" s="5" t="s">
        <v>198</v>
      </c>
      <c r="CJ116" s="5" t="s">
        <v>198</v>
      </c>
      <c r="CK116" s="5" t="s">
        <v>198</v>
      </c>
      <c r="CL116" s="5" t="s">
        <v>198</v>
      </c>
    </row>
    <row r="117" spans="1:90" x14ac:dyDescent="0.25">
      <c r="A117" s="5" t="s">
        <v>152</v>
      </c>
      <c r="B117" s="5" t="s">
        <v>229</v>
      </c>
      <c r="C117" s="5" t="s">
        <v>154</v>
      </c>
      <c r="D117" s="6">
        <v>43109.409722222219</v>
      </c>
      <c r="E117" s="5" t="s">
        <v>904</v>
      </c>
      <c r="F117" s="5" t="s">
        <v>904</v>
      </c>
      <c r="G117" s="5" t="s">
        <v>188</v>
      </c>
      <c r="BC117" s="5">
        <v>4.4999999999999999E-4</v>
      </c>
    </row>
    <row r="118" spans="1:90" x14ac:dyDescent="0.25">
      <c r="A118" s="5" t="s">
        <v>152</v>
      </c>
      <c r="B118" s="5" t="s">
        <v>229</v>
      </c>
      <c r="C118" s="5" t="s">
        <v>187</v>
      </c>
      <c r="D118" s="6">
        <v>43109.409722222219</v>
      </c>
      <c r="E118" s="5" t="s">
        <v>903</v>
      </c>
      <c r="F118" s="5" t="s">
        <v>903</v>
      </c>
      <c r="G118" s="5" t="s">
        <v>188</v>
      </c>
      <c r="AJ118" s="5">
        <v>56</v>
      </c>
      <c r="BM118" s="5">
        <v>7.88</v>
      </c>
      <c r="BN118" s="5">
        <v>98.8</v>
      </c>
      <c r="BO118" s="5">
        <v>7.65</v>
      </c>
      <c r="BQ118" s="5">
        <v>294.89999999999998</v>
      </c>
      <c r="CE118" s="5">
        <v>24</v>
      </c>
      <c r="CF118" s="5">
        <v>24.59</v>
      </c>
      <c r="CH118" s="5">
        <v>201</v>
      </c>
    </row>
    <row r="119" spans="1:90" s="2" customFormat="1" x14ac:dyDescent="0.25">
      <c r="D119" s="3"/>
      <c r="H119" s="2">
        <f>(H113-H116)/((H113+H116)/2)*100</f>
        <v>-3.7735849056603774</v>
      </c>
      <c r="J119" s="2">
        <f>(J113-J116)/((J113+J116)/2)*100</f>
        <v>-10.368519675202993</v>
      </c>
      <c r="O119" s="2">
        <f t="shared" ref="O119:BA119" si="54">(O113-O116)/((O113+O116)/2)*100</f>
        <v>0.49140049140050546</v>
      </c>
      <c r="P119" s="2">
        <f t="shared" si="54"/>
        <v>7.829181494661924</v>
      </c>
      <c r="X119" s="2">
        <f t="shared" si="54"/>
        <v>10.169491525423737</v>
      </c>
      <c r="AD119" s="2">
        <f t="shared" si="54"/>
        <v>-7.9999999999999947</v>
      </c>
      <c r="AJ119" s="2">
        <f t="shared" si="54"/>
        <v>-1.7094017094017095</v>
      </c>
      <c r="AO119" s="2">
        <f t="shared" si="54"/>
        <v>10.810810810810807</v>
      </c>
      <c r="AR119" s="2">
        <f t="shared" si="54"/>
        <v>0</v>
      </c>
      <c r="AT119" s="2">
        <f t="shared" si="54"/>
        <v>-5.7142857142857197</v>
      </c>
      <c r="AU119" s="24">
        <f t="shared" si="54"/>
        <v>-5.5555555555555598</v>
      </c>
      <c r="AX119" s="2">
        <f t="shared" si="54"/>
        <v>11.111111111111109</v>
      </c>
      <c r="AZ119" s="2">
        <f t="shared" si="54"/>
        <v>-0.32876712328767149</v>
      </c>
      <c r="BC119" s="2">
        <f>(BC114-BC117)/((BC114+BC117)/2)*100</f>
        <v>16.326530612244898</v>
      </c>
      <c r="BK119" s="35"/>
      <c r="BL119" s="35"/>
      <c r="BM119" s="2">
        <f>(BM115-BM118)/((BM115+BM118)/2)*100</f>
        <v>0</v>
      </c>
      <c r="BN119" s="2">
        <f>(BN115-BN118)/((BN115+BN118)/2)*100</f>
        <v>0</v>
      </c>
      <c r="BO119" s="2">
        <f>(BO115-BO118)/((BO115+BO118)/2)*100</f>
        <v>0</v>
      </c>
      <c r="BQ119" s="2">
        <f>(BQ115-BQ118)/((BQ115+BQ118)/2)*100</f>
        <v>0</v>
      </c>
      <c r="BX119" s="2">
        <f>(BX113-BX116)/((BX113+BX116)/2)*100</f>
        <v>12.345679012345681</v>
      </c>
      <c r="BY119" s="2">
        <f t="shared" ref="BY119:CC119" si="55">(BY113-BY116)/((BY113+BY116)/2)*100</f>
        <v>-7.6923076923076925</v>
      </c>
      <c r="CB119" s="2">
        <f t="shared" si="55"/>
        <v>-11.76470588235294</v>
      </c>
      <c r="CE119" s="2">
        <f>(CE115-CE118)/((CE115+CE118)/2)*100</f>
        <v>2.4284832270014398</v>
      </c>
      <c r="CF119" s="2">
        <f>(CF115-CF118)/((CF115+CF118)/2)*100</f>
        <v>-2.4284832270014398</v>
      </c>
      <c r="CH119" s="2">
        <f>(CH115-CH118)/((CH115+CH118)/2)*100</f>
        <v>0</v>
      </c>
    </row>
    <row r="120" spans="1:90" x14ac:dyDescent="0.25">
      <c r="A120" s="5" t="s">
        <v>152</v>
      </c>
      <c r="B120" s="5" t="s">
        <v>471</v>
      </c>
      <c r="C120" s="5" t="s">
        <v>154</v>
      </c>
      <c r="D120" s="6">
        <v>43124.430555555555</v>
      </c>
      <c r="E120" s="5" t="s">
        <v>855</v>
      </c>
      <c r="F120" s="5" t="s">
        <v>855</v>
      </c>
      <c r="G120" s="5" t="s">
        <v>156</v>
      </c>
      <c r="H120" s="5" t="s">
        <v>351</v>
      </c>
      <c r="I120" s="5" t="s">
        <v>751</v>
      </c>
      <c r="J120" s="5" t="s">
        <v>751</v>
      </c>
      <c r="K120" s="5" t="s">
        <v>197</v>
      </c>
      <c r="L120" s="5" t="s">
        <v>197</v>
      </c>
      <c r="M120" s="5" t="s">
        <v>197</v>
      </c>
      <c r="N120" s="5" t="s">
        <v>197</v>
      </c>
      <c r="O120" s="5" t="s">
        <v>198</v>
      </c>
      <c r="P120" s="5" t="s">
        <v>198</v>
      </c>
      <c r="Q120" s="5" t="s">
        <v>197</v>
      </c>
      <c r="R120" s="5" t="s">
        <v>197</v>
      </c>
      <c r="T120" s="5" t="s">
        <v>183</v>
      </c>
      <c r="U120" s="5" t="s">
        <v>183</v>
      </c>
      <c r="V120" s="5" t="s">
        <v>197</v>
      </c>
      <c r="W120" s="5" t="s">
        <v>197</v>
      </c>
      <c r="X120" s="5" t="s">
        <v>157</v>
      </c>
      <c r="Y120" s="5" t="s">
        <v>164</v>
      </c>
      <c r="Z120" s="5">
        <v>2.8</v>
      </c>
      <c r="AA120" s="5" t="s">
        <v>198</v>
      </c>
      <c r="AB120" s="5" t="s">
        <v>198</v>
      </c>
      <c r="AC120" s="5" t="s">
        <v>163</v>
      </c>
      <c r="AD120" s="5" t="s">
        <v>226</v>
      </c>
      <c r="AE120" s="5" t="s">
        <v>165</v>
      </c>
      <c r="AF120" s="5" t="s">
        <v>197</v>
      </c>
      <c r="AG120" s="5" t="s">
        <v>197</v>
      </c>
      <c r="AH120" s="5" t="s">
        <v>197</v>
      </c>
      <c r="AI120" s="5" t="s">
        <v>197</v>
      </c>
      <c r="AJ120" s="5">
        <v>6.64</v>
      </c>
      <c r="AK120" s="5">
        <v>12</v>
      </c>
      <c r="AL120" s="5" t="s">
        <v>198</v>
      </c>
      <c r="AM120" s="5" t="s">
        <v>198</v>
      </c>
      <c r="AN120" s="5" t="s">
        <v>166</v>
      </c>
      <c r="AO120" s="5" t="s">
        <v>472</v>
      </c>
      <c r="AP120" s="9">
        <v>68</v>
      </c>
      <c r="AQ120" s="5" t="s">
        <v>165</v>
      </c>
      <c r="AR120" s="5">
        <v>7.9000000000000001E-2</v>
      </c>
      <c r="AS120" s="5" t="s">
        <v>168</v>
      </c>
      <c r="AT120" s="5" t="s">
        <v>168</v>
      </c>
      <c r="AU120" s="5">
        <v>0.09</v>
      </c>
      <c r="AV120" s="5" t="s">
        <v>198</v>
      </c>
      <c r="AW120" s="5" t="s">
        <v>198</v>
      </c>
      <c r="AX120" s="5">
        <v>0.09</v>
      </c>
      <c r="AY120" s="5">
        <v>4.7100000000000003E-2</v>
      </c>
      <c r="AZ120" s="5">
        <v>5.0099999999999999E-2</v>
      </c>
      <c r="BA120" s="5" t="s">
        <v>199</v>
      </c>
      <c r="BB120" s="5" t="s">
        <v>199</v>
      </c>
      <c r="BD120" s="5" t="s">
        <v>198</v>
      </c>
      <c r="BE120" s="5" t="s">
        <v>198</v>
      </c>
      <c r="BF120" s="5" t="s">
        <v>198</v>
      </c>
      <c r="BG120" s="5" t="s">
        <v>198</v>
      </c>
      <c r="BH120" s="5" t="s">
        <v>700</v>
      </c>
      <c r="BI120" s="5" t="s">
        <v>175</v>
      </c>
      <c r="BJ120" s="5" t="s">
        <v>200</v>
      </c>
      <c r="BK120" s="35">
        <v>0.66700000000000004</v>
      </c>
      <c r="BL120" s="35">
        <v>0.66700000000000004</v>
      </c>
      <c r="BO120" s="5">
        <v>6</v>
      </c>
      <c r="BP120" s="5" t="s">
        <v>179</v>
      </c>
      <c r="BR120" s="5" t="s">
        <v>202</v>
      </c>
      <c r="BS120" s="5" t="s">
        <v>202</v>
      </c>
      <c r="BV120" s="5" t="s">
        <v>197</v>
      </c>
      <c r="BW120" s="5" t="s">
        <v>197</v>
      </c>
      <c r="BX120" s="5">
        <v>0.16400000000000001</v>
      </c>
      <c r="BY120" s="5" t="s">
        <v>174</v>
      </c>
      <c r="BZ120" s="5" t="s">
        <v>168</v>
      </c>
      <c r="CA120" s="5" t="s">
        <v>174</v>
      </c>
      <c r="CB120" s="5" t="s">
        <v>174</v>
      </c>
      <c r="CC120" s="5" t="s">
        <v>175</v>
      </c>
      <c r="CD120" s="5" t="s">
        <v>175</v>
      </c>
      <c r="CI120" s="5" t="s">
        <v>198</v>
      </c>
      <c r="CJ120" s="5" t="s">
        <v>198</v>
      </c>
      <c r="CK120" s="5" t="s">
        <v>198</v>
      </c>
      <c r="CL120" s="5" t="s">
        <v>198</v>
      </c>
    </row>
    <row r="121" spans="1:90" x14ac:dyDescent="0.25">
      <c r="A121" s="5" t="s">
        <v>152</v>
      </c>
      <c r="B121" s="5" t="s">
        <v>471</v>
      </c>
      <c r="C121" s="5" t="s">
        <v>154</v>
      </c>
      <c r="D121" s="6">
        <v>43124.430555555555</v>
      </c>
      <c r="E121" s="5" t="s">
        <v>856</v>
      </c>
      <c r="F121" s="5" t="s">
        <v>856</v>
      </c>
      <c r="G121" s="5" t="s">
        <v>156</v>
      </c>
      <c r="AP121" s="9"/>
      <c r="BC121" s="5">
        <v>1.1E-4</v>
      </c>
    </row>
    <row r="122" spans="1:90" x14ac:dyDescent="0.25">
      <c r="A122" s="5" t="s">
        <v>152</v>
      </c>
      <c r="B122" s="5" t="s">
        <v>471</v>
      </c>
      <c r="C122" s="5" t="s">
        <v>187</v>
      </c>
      <c r="D122" s="6">
        <v>43124.430555555555</v>
      </c>
      <c r="E122" s="5" t="s">
        <v>855</v>
      </c>
      <c r="F122" s="5" t="s">
        <v>855</v>
      </c>
      <c r="G122" s="5" t="s">
        <v>156</v>
      </c>
      <c r="AJ122" s="5">
        <v>12</v>
      </c>
      <c r="AP122" s="9"/>
      <c r="BM122" s="5">
        <v>6.45</v>
      </c>
      <c r="BN122" s="5">
        <v>74.599999999999994</v>
      </c>
      <c r="BO122" s="5">
        <v>5.38</v>
      </c>
      <c r="BQ122" s="5">
        <v>390.1</v>
      </c>
      <c r="BU122" s="5">
        <v>0</v>
      </c>
      <c r="CE122" s="5">
        <v>28.26</v>
      </c>
      <c r="CF122" s="5">
        <v>27</v>
      </c>
      <c r="CG122" s="5">
        <v>0</v>
      </c>
      <c r="CH122" s="5">
        <v>2.7</v>
      </c>
    </row>
    <row r="123" spans="1:90" x14ac:dyDescent="0.25">
      <c r="A123" s="5" t="s">
        <v>152</v>
      </c>
      <c r="B123" s="5" t="s">
        <v>471</v>
      </c>
      <c r="C123" s="5" t="s">
        <v>154</v>
      </c>
      <c r="D123" s="6">
        <v>43124.430555555555</v>
      </c>
      <c r="E123" s="5" t="s">
        <v>905</v>
      </c>
      <c r="F123" s="5" t="s">
        <v>905</v>
      </c>
      <c r="G123" s="5" t="s">
        <v>188</v>
      </c>
      <c r="H123" s="5" t="s">
        <v>351</v>
      </c>
      <c r="I123" s="5" t="s">
        <v>751</v>
      </c>
      <c r="J123" s="5" t="s">
        <v>751</v>
      </c>
      <c r="K123" s="5" t="s">
        <v>197</v>
      </c>
      <c r="L123" s="5" t="s">
        <v>197</v>
      </c>
      <c r="M123" s="5" t="s">
        <v>197</v>
      </c>
      <c r="N123" s="5" t="s">
        <v>197</v>
      </c>
      <c r="O123" s="5" t="s">
        <v>198</v>
      </c>
      <c r="P123" s="5" t="s">
        <v>198</v>
      </c>
      <c r="Q123" s="5" t="s">
        <v>197</v>
      </c>
      <c r="R123" s="5" t="s">
        <v>197</v>
      </c>
      <c r="T123" s="5" t="s">
        <v>183</v>
      </c>
      <c r="U123" s="5" t="s">
        <v>183</v>
      </c>
      <c r="V123" s="5" t="s">
        <v>197</v>
      </c>
      <c r="W123" s="5" t="s">
        <v>197</v>
      </c>
      <c r="X123" s="5" t="s">
        <v>157</v>
      </c>
      <c r="Y123" s="5" t="s">
        <v>164</v>
      </c>
      <c r="Z123" s="5">
        <v>2.9</v>
      </c>
      <c r="AA123" s="5" t="s">
        <v>198</v>
      </c>
      <c r="AB123" s="5" t="s">
        <v>198</v>
      </c>
      <c r="AC123" s="5" t="s">
        <v>163</v>
      </c>
      <c r="AD123" s="5">
        <v>0.6</v>
      </c>
      <c r="AE123" s="5" t="s">
        <v>165</v>
      </c>
      <c r="AF123" s="5" t="s">
        <v>197</v>
      </c>
      <c r="AG123" s="5" t="s">
        <v>197</v>
      </c>
      <c r="AH123" s="5" t="s">
        <v>197</v>
      </c>
      <c r="AI123" s="5" t="s">
        <v>197</v>
      </c>
      <c r="AJ123" s="5">
        <v>6.28</v>
      </c>
      <c r="AK123" s="5">
        <v>11</v>
      </c>
      <c r="AL123" s="5" t="s">
        <v>198</v>
      </c>
      <c r="AM123" s="5" t="s">
        <v>198</v>
      </c>
      <c r="AN123" s="5" t="s">
        <v>166</v>
      </c>
      <c r="AO123" s="5" t="s">
        <v>472</v>
      </c>
      <c r="AP123" s="9">
        <v>2800</v>
      </c>
      <c r="AQ123" s="5" t="s">
        <v>165</v>
      </c>
      <c r="AR123" s="5">
        <v>7.0000000000000007E-2</v>
      </c>
      <c r="AS123" s="5" t="s">
        <v>168</v>
      </c>
      <c r="AT123" s="5" t="s">
        <v>168</v>
      </c>
      <c r="AU123" s="5">
        <v>8.5999999999999993E-2</v>
      </c>
      <c r="AV123" s="5" t="s">
        <v>198</v>
      </c>
      <c r="AW123" s="5" t="s">
        <v>198</v>
      </c>
      <c r="AX123" s="5">
        <v>0.09</v>
      </c>
      <c r="AY123" s="5">
        <v>4.6100000000000002E-2</v>
      </c>
      <c r="AZ123" s="5">
        <v>5.0099999999999999E-2</v>
      </c>
      <c r="BA123" s="5" t="s">
        <v>199</v>
      </c>
      <c r="BB123" s="5" t="s">
        <v>199</v>
      </c>
      <c r="BD123" s="5" t="s">
        <v>198</v>
      </c>
      <c r="BE123" s="5" t="s">
        <v>198</v>
      </c>
      <c r="BF123" s="5" t="s">
        <v>198</v>
      </c>
      <c r="BG123" s="5" t="s">
        <v>198</v>
      </c>
      <c r="BH123" s="5" t="s">
        <v>700</v>
      </c>
      <c r="BI123" s="5" t="s">
        <v>175</v>
      </c>
      <c r="BJ123" s="5" t="s">
        <v>200</v>
      </c>
      <c r="BK123" s="35">
        <v>0.54600000000000004</v>
      </c>
      <c r="BL123" s="35">
        <v>0.54600000000000004</v>
      </c>
      <c r="BO123" s="5">
        <v>6</v>
      </c>
      <c r="BP123" s="5" t="s">
        <v>179</v>
      </c>
      <c r="BR123" s="5" t="s">
        <v>202</v>
      </c>
      <c r="BS123" s="5" t="s">
        <v>202</v>
      </c>
      <c r="BV123" s="5" t="s">
        <v>197</v>
      </c>
      <c r="BW123" s="5" t="s">
        <v>197</v>
      </c>
      <c r="BX123" s="5">
        <v>0.16</v>
      </c>
      <c r="BY123" s="5" t="s">
        <v>174</v>
      </c>
      <c r="BZ123" s="5" t="s">
        <v>168</v>
      </c>
      <c r="CA123" s="5" t="s">
        <v>174</v>
      </c>
      <c r="CB123" s="5" t="s">
        <v>174</v>
      </c>
      <c r="CC123" s="5" t="s">
        <v>175</v>
      </c>
      <c r="CD123" s="5" t="s">
        <v>175</v>
      </c>
      <c r="CI123" s="5" t="s">
        <v>198</v>
      </c>
      <c r="CJ123" s="5" t="s">
        <v>198</v>
      </c>
      <c r="CK123" s="5" t="s">
        <v>198</v>
      </c>
      <c r="CL123" s="5" t="s">
        <v>198</v>
      </c>
    </row>
    <row r="124" spans="1:90" x14ac:dyDescent="0.25">
      <c r="A124" s="5" t="s">
        <v>152</v>
      </c>
      <c r="B124" s="5" t="s">
        <v>471</v>
      </c>
      <c r="C124" s="5" t="s">
        <v>154</v>
      </c>
      <c r="D124" s="6">
        <v>43124.430555555555</v>
      </c>
      <c r="E124" s="5" t="s">
        <v>906</v>
      </c>
      <c r="F124" s="5" t="s">
        <v>906</v>
      </c>
      <c r="G124" s="5" t="s">
        <v>188</v>
      </c>
      <c r="AP124" s="9"/>
      <c r="BC124" s="5" t="s">
        <v>184</v>
      </c>
    </row>
    <row r="125" spans="1:90" x14ac:dyDescent="0.25">
      <c r="A125" s="5" t="s">
        <v>152</v>
      </c>
      <c r="B125" s="5" t="s">
        <v>471</v>
      </c>
      <c r="C125" s="5" t="s">
        <v>187</v>
      </c>
      <c r="D125" s="6">
        <v>43124.430555555555</v>
      </c>
      <c r="E125" s="5" t="s">
        <v>905</v>
      </c>
      <c r="F125" s="5" t="s">
        <v>905</v>
      </c>
      <c r="G125" s="5" t="s">
        <v>188</v>
      </c>
      <c r="AJ125" s="5">
        <v>12</v>
      </c>
      <c r="AP125" s="9"/>
      <c r="BM125" s="5">
        <v>6.45</v>
      </c>
      <c r="BN125" s="5">
        <v>74.599999999999994</v>
      </c>
      <c r="BO125" s="5">
        <v>5.38</v>
      </c>
      <c r="BQ125" s="5">
        <v>390.1</v>
      </c>
      <c r="CE125" s="5">
        <v>27</v>
      </c>
      <c r="CF125" s="5">
        <v>28.26</v>
      </c>
      <c r="CH125" s="5">
        <v>2.7</v>
      </c>
    </row>
    <row r="126" spans="1:90" s="2" customFormat="1" x14ac:dyDescent="0.25">
      <c r="D126" s="3"/>
      <c r="AJ126" s="2">
        <f t="shared" ref="O126:BA126" si="56">(AJ120-AJ123)/((AJ120+AJ123)/2)*100</f>
        <v>5.5727554179566479</v>
      </c>
      <c r="AO126" s="2" t="e">
        <f t="shared" si="56"/>
        <v>#VALUE!</v>
      </c>
      <c r="AP126" s="21">
        <f t="shared" si="56"/>
        <v>-190.51603905160391</v>
      </c>
      <c r="AR126" s="2">
        <f t="shared" si="56"/>
        <v>12.080536912751668</v>
      </c>
      <c r="AU126" s="24">
        <f t="shared" si="56"/>
        <v>4.5454545454545494</v>
      </c>
      <c r="AX126" s="2">
        <f t="shared" si="56"/>
        <v>0</v>
      </c>
      <c r="AZ126" s="2">
        <f t="shared" si="56"/>
        <v>0</v>
      </c>
      <c r="BK126" s="35">
        <f t="shared" ref="BK126:BL126" si="57">(BK120-BK123)/((BK120+BK123)/2)*100</f>
        <v>19.950535861500409</v>
      </c>
      <c r="BL126" s="35">
        <f t="shared" si="57"/>
        <v>19.950535861500409</v>
      </c>
      <c r="BM126" s="2">
        <f>(BM122-BM125)/((BM122+BM125)/2)*100</f>
        <v>0</v>
      </c>
      <c r="BN126" s="2">
        <f>(BN122-BN125)/((BN122+BN125)/2)*100</f>
        <v>0</v>
      </c>
      <c r="BO126" s="2">
        <f>(BO122-BO125)/((BO122+BO125)/2)*100</f>
        <v>0</v>
      </c>
      <c r="BQ126" s="2">
        <f>(BQ122-BQ125)/((BQ122+BQ125)/2)*100</f>
        <v>0</v>
      </c>
      <c r="BX126" s="2">
        <f>(BX120-BX123)/((BX120+BX123)/2)*100</f>
        <v>2.4691358024691379</v>
      </c>
      <c r="BY126" s="2" t="e">
        <f t="shared" ref="BY126:CC126" si="58">(BY120-BY123)/((BY120+BY123)/2)*100</f>
        <v>#VALUE!</v>
      </c>
      <c r="CE126" s="2">
        <f>(CE122-CE125)/((CE122+CE125)/2)*100</f>
        <v>4.5602605863192238</v>
      </c>
      <c r="CF126" s="2">
        <f>(CF122-CF125)/((CF122+CF125)/2)*100</f>
        <v>-4.5602605863192238</v>
      </c>
      <c r="CH126" s="2">
        <f>(CH122-CH125)/((CH122+CH125)/2)*100</f>
        <v>0</v>
      </c>
    </row>
    <row r="127" spans="1:90" x14ac:dyDescent="0.25">
      <c r="A127" s="5" t="s">
        <v>152</v>
      </c>
      <c r="B127" s="5" t="s">
        <v>231</v>
      </c>
      <c r="C127" s="5" t="s">
        <v>154</v>
      </c>
      <c r="D127" s="6">
        <v>43103.597222222219</v>
      </c>
      <c r="E127" s="5" t="s">
        <v>857</v>
      </c>
      <c r="F127" s="5" t="s">
        <v>857</v>
      </c>
      <c r="G127" s="5" t="s">
        <v>156</v>
      </c>
      <c r="H127" s="5">
        <v>8.1999999999999993</v>
      </c>
      <c r="I127" s="5" t="s">
        <v>751</v>
      </c>
      <c r="J127" s="5" t="s">
        <v>751</v>
      </c>
      <c r="K127" s="5" t="s">
        <v>197</v>
      </c>
      <c r="L127" s="5" t="s">
        <v>197</v>
      </c>
      <c r="M127" s="5" t="s">
        <v>197</v>
      </c>
      <c r="N127" s="5" t="s">
        <v>197</v>
      </c>
      <c r="O127" s="5">
        <v>1.03E-2</v>
      </c>
      <c r="P127" s="5">
        <v>1.6E-2</v>
      </c>
      <c r="Q127" s="5" t="s">
        <v>197</v>
      </c>
      <c r="R127" s="5" t="s">
        <v>197</v>
      </c>
      <c r="T127" s="5" t="s">
        <v>183</v>
      </c>
      <c r="U127" s="5" t="s">
        <v>183</v>
      </c>
      <c r="V127" s="5" t="s">
        <v>197</v>
      </c>
      <c r="W127" s="5" t="s">
        <v>197</v>
      </c>
      <c r="X127" s="5">
        <v>1.2</v>
      </c>
      <c r="Y127" s="5">
        <v>2.8</v>
      </c>
      <c r="Z127" s="5">
        <v>3</v>
      </c>
      <c r="AA127" s="5" t="s">
        <v>198</v>
      </c>
      <c r="AB127" s="5" t="s">
        <v>198</v>
      </c>
      <c r="AC127" s="5">
        <v>1.1000000000000001E-3</v>
      </c>
      <c r="AD127" s="5">
        <v>1.2</v>
      </c>
      <c r="AE127" s="5" t="s">
        <v>165</v>
      </c>
      <c r="AF127" s="5" t="s">
        <v>197</v>
      </c>
      <c r="AG127" s="5" t="s">
        <v>197</v>
      </c>
      <c r="AH127" s="5" t="s">
        <v>197</v>
      </c>
      <c r="AI127" s="5" t="s">
        <v>197</v>
      </c>
      <c r="AJ127" s="5">
        <v>20</v>
      </c>
      <c r="AK127" s="5">
        <v>34</v>
      </c>
      <c r="AL127" s="5" t="s">
        <v>198</v>
      </c>
      <c r="AM127" s="5" t="s">
        <v>198</v>
      </c>
      <c r="AN127" s="5" t="s">
        <v>166</v>
      </c>
      <c r="AO127" s="5">
        <v>6.2</v>
      </c>
      <c r="AP127" s="9">
        <v>790</v>
      </c>
      <c r="AQ127" s="5" t="s">
        <v>165</v>
      </c>
      <c r="AR127" s="5">
        <v>7.2999999999999995E-2</v>
      </c>
      <c r="AS127" s="5" t="s">
        <v>168</v>
      </c>
      <c r="AT127" s="5">
        <v>0.67</v>
      </c>
      <c r="AU127" s="5">
        <v>0.66600000000000004</v>
      </c>
      <c r="AV127" s="5" t="s">
        <v>198</v>
      </c>
      <c r="AW127" s="5" t="s">
        <v>198</v>
      </c>
      <c r="AX127" s="5">
        <v>0.78800000000000003</v>
      </c>
      <c r="AY127" s="5">
        <v>5.7099999999999998E-2</v>
      </c>
      <c r="AZ127" s="5">
        <v>7.9000000000000001E-2</v>
      </c>
      <c r="BA127" s="5" t="s">
        <v>199</v>
      </c>
      <c r="BB127" s="5" t="s">
        <v>199</v>
      </c>
      <c r="BD127" s="5" t="s">
        <v>198</v>
      </c>
      <c r="BE127" s="5" t="s">
        <v>198</v>
      </c>
      <c r="BF127" s="5" t="s">
        <v>198</v>
      </c>
      <c r="BG127" s="5" t="s">
        <v>198</v>
      </c>
      <c r="BH127" s="5" t="s">
        <v>700</v>
      </c>
      <c r="BI127" s="5" t="s">
        <v>175</v>
      </c>
      <c r="BJ127" s="5" t="s">
        <v>200</v>
      </c>
      <c r="BK127" s="35">
        <v>1.18</v>
      </c>
      <c r="BL127" s="35">
        <v>1.18</v>
      </c>
      <c r="BO127" s="5">
        <v>7.7</v>
      </c>
      <c r="BP127" s="5" t="s">
        <v>179</v>
      </c>
      <c r="BR127" s="5" t="s">
        <v>202</v>
      </c>
      <c r="BS127" s="5" t="s">
        <v>202</v>
      </c>
      <c r="BV127" s="5" t="s">
        <v>197</v>
      </c>
      <c r="BW127" s="5" t="s">
        <v>197</v>
      </c>
      <c r="BX127" s="5">
        <v>1.7</v>
      </c>
      <c r="BY127" s="5">
        <v>12</v>
      </c>
      <c r="BZ127" s="5" t="s">
        <v>168</v>
      </c>
      <c r="CA127" s="5" t="s">
        <v>174</v>
      </c>
      <c r="CB127" s="5">
        <v>13</v>
      </c>
      <c r="CC127" s="5" t="s">
        <v>175</v>
      </c>
      <c r="CD127" s="5">
        <v>3.0000000000000001E-3</v>
      </c>
      <c r="CI127" s="5" t="s">
        <v>198</v>
      </c>
      <c r="CJ127" s="5" t="s">
        <v>198</v>
      </c>
      <c r="CK127" s="5" t="s">
        <v>198</v>
      </c>
      <c r="CL127" s="5" t="s">
        <v>198</v>
      </c>
    </row>
    <row r="128" spans="1:90" x14ac:dyDescent="0.25">
      <c r="A128" s="5" t="s">
        <v>152</v>
      </c>
      <c r="B128" s="5" t="s">
        <v>231</v>
      </c>
      <c r="C128" s="5" t="s">
        <v>154</v>
      </c>
      <c r="D128" s="6">
        <v>43103.597222222219</v>
      </c>
      <c r="E128" s="5" t="s">
        <v>858</v>
      </c>
      <c r="F128" s="5" t="s">
        <v>858</v>
      </c>
      <c r="G128" s="5" t="s">
        <v>156</v>
      </c>
      <c r="AP128" s="9"/>
      <c r="BC128" s="5">
        <v>1.1E-4</v>
      </c>
    </row>
    <row r="129" spans="1:90" x14ac:dyDescent="0.25">
      <c r="A129" s="5" t="s">
        <v>152</v>
      </c>
      <c r="B129" s="5" t="s">
        <v>231</v>
      </c>
      <c r="C129" s="5" t="s">
        <v>187</v>
      </c>
      <c r="D129" s="6">
        <v>43103.597222222219</v>
      </c>
      <c r="E129" s="5" t="s">
        <v>857</v>
      </c>
      <c r="F129" s="5" t="s">
        <v>857</v>
      </c>
      <c r="G129" s="5" t="s">
        <v>156</v>
      </c>
      <c r="AJ129" s="5">
        <v>17</v>
      </c>
      <c r="AP129" s="9"/>
      <c r="BM129" s="5">
        <v>7.14</v>
      </c>
      <c r="BN129" s="5">
        <v>95.4</v>
      </c>
      <c r="BO129" s="5">
        <v>6.98</v>
      </c>
      <c r="BQ129" s="5">
        <v>254.7</v>
      </c>
      <c r="CE129" s="5">
        <v>24.64</v>
      </c>
      <c r="CF129" s="5">
        <v>30</v>
      </c>
      <c r="CH129" s="5">
        <v>11.1</v>
      </c>
    </row>
    <row r="130" spans="1:90" x14ac:dyDescent="0.25">
      <c r="A130" s="5" t="s">
        <v>152</v>
      </c>
      <c r="B130" s="5" t="s">
        <v>231</v>
      </c>
      <c r="C130" s="5" t="s">
        <v>154</v>
      </c>
      <c r="D130" s="6">
        <v>43103.597222222219</v>
      </c>
      <c r="E130" s="5" t="s">
        <v>907</v>
      </c>
      <c r="F130" s="5" t="s">
        <v>907</v>
      </c>
      <c r="G130" s="5" t="s">
        <v>188</v>
      </c>
      <c r="H130" s="5">
        <v>9.1999999999999993</v>
      </c>
      <c r="I130" s="5" t="s">
        <v>751</v>
      </c>
      <c r="J130" s="5" t="s">
        <v>751</v>
      </c>
      <c r="K130" s="5" t="s">
        <v>197</v>
      </c>
      <c r="L130" s="5" t="s">
        <v>197</v>
      </c>
      <c r="M130" s="5" t="s">
        <v>197</v>
      </c>
      <c r="N130" s="5" t="s">
        <v>197</v>
      </c>
      <c r="O130" s="5">
        <v>1.06E-2</v>
      </c>
      <c r="P130" s="5">
        <v>1.8200000000000001E-2</v>
      </c>
      <c r="Q130" s="5" t="s">
        <v>197</v>
      </c>
      <c r="R130" s="5" t="s">
        <v>197</v>
      </c>
      <c r="T130" s="5" t="s">
        <v>183</v>
      </c>
      <c r="U130" s="5" t="s">
        <v>183</v>
      </c>
      <c r="V130" s="5" t="s">
        <v>197</v>
      </c>
      <c r="W130" s="5" t="s">
        <v>197</v>
      </c>
      <c r="X130" s="5">
        <v>1.4</v>
      </c>
      <c r="Y130" s="5">
        <v>2.8</v>
      </c>
      <c r="Z130" s="5">
        <v>3</v>
      </c>
      <c r="AA130" s="5" t="s">
        <v>198</v>
      </c>
      <c r="AB130" s="5" t="s">
        <v>198</v>
      </c>
      <c r="AC130" s="5">
        <v>1.4E-3</v>
      </c>
      <c r="AD130" s="5">
        <v>1.4</v>
      </c>
      <c r="AE130" s="5" t="s">
        <v>165</v>
      </c>
      <c r="AF130" s="5" t="s">
        <v>197</v>
      </c>
      <c r="AG130" s="5" t="s">
        <v>197</v>
      </c>
      <c r="AH130" s="5" t="s">
        <v>197</v>
      </c>
      <c r="AI130" s="5" t="s">
        <v>197</v>
      </c>
      <c r="AJ130" s="5">
        <v>20</v>
      </c>
      <c r="AK130" s="5">
        <v>34</v>
      </c>
      <c r="AL130" s="5" t="s">
        <v>198</v>
      </c>
      <c r="AM130" s="5" t="s">
        <v>198</v>
      </c>
      <c r="AN130" s="5" t="s">
        <v>166</v>
      </c>
      <c r="AO130" s="5">
        <v>7.3</v>
      </c>
      <c r="AP130" s="9">
        <v>490</v>
      </c>
      <c r="AQ130" s="5" t="s">
        <v>165</v>
      </c>
      <c r="AR130" s="5">
        <v>8.7999999999999995E-2</v>
      </c>
      <c r="AS130" s="5" t="s">
        <v>168</v>
      </c>
      <c r="AT130" s="5">
        <v>0.8</v>
      </c>
      <c r="AU130" s="5">
        <v>0.79800000000000004</v>
      </c>
      <c r="AV130" s="5" t="s">
        <v>198</v>
      </c>
      <c r="AW130" s="5" t="s">
        <v>198</v>
      </c>
      <c r="AX130" s="5">
        <v>0.92800000000000005</v>
      </c>
      <c r="AY130" s="5">
        <v>5.7599999999999998E-2</v>
      </c>
      <c r="AZ130" s="5">
        <v>9.4500000000000001E-2</v>
      </c>
      <c r="BA130" s="5" t="s">
        <v>199</v>
      </c>
      <c r="BB130" s="5" t="s">
        <v>199</v>
      </c>
      <c r="BD130" s="5" t="s">
        <v>198</v>
      </c>
      <c r="BE130" s="5" t="s">
        <v>198</v>
      </c>
      <c r="BF130" s="5" t="s">
        <v>198</v>
      </c>
      <c r="BG130" s="5" t="s">
        <v>198</v>
      </c>
      <c r="BH130" s="5" t="s">
        <v>700</v>
      </c>
      <c r="BI130" s="5" t="s">
        <v>175</v>
      </c>
      <c r="BJ130" s="5" t="s">
        <v>200</v>
      </c>
      <c r="BK130" s="35">
        <v>1.47</v>
      </c>
      <c r="BL130" s="35">
        <v>1.47</v>
      </c>
      <c r="BO130" s="5">
        <v>7.4</v>
      </c>
      <c r="BP130" s="5" t="s">
        <v>179</v>
      </c>
      <c r="BR130" s="5" t="s">
        <v>202</v>
      </c>
      <c r="BS130" s="5" t="s">
        <v>202</v>
      </c>
      <c r="BV130" s="5" t="s">
        <v>197</v>
      </c>
      <c r="BW130" s="5" t="s">
        <v>197</v>
      </c>
      <c r="BX130" s="5">
        <v>2</v>
      </c>
      <c r="BY130" s="5">
        <v>16</v>
      </c>
      <c r="BZ130" s="5" t="s">
        <v>168</v>
      </c>
      <c r="CA130" s="5" t="s">
        <v>174</v>
      </c>
      <c r="CB130" s="5">
        <v>17</v>
      </c>
      <c r="CC130" s="5" t="s">
        <v>175</v>
      </c>
      <c r="CD130" s="5" t="s">
        <v>175</v>
      </c>
      <c r="CI130" s="5" t="s">
        <v>198</v>
      </c>
      <c r="CJ130" s="5" t="s">
        <v>198</v>
      </c>
      <c r="CK130" s="5" t="s">
        <v>198</v>
      </c>
      <c r="CL130" s="5" t="s">
        <v>198</v>
      </c>
    </row>
    <row r="131" spans="1:90" x14ac:dyDescent="0.25">
      <c r="A131" s="5" t="s">
        <v>152</v>
      </c>
      <c r="B131" s="5" t="s">
        <v>231</v>
      </c>
      <c r="C131" s="5" t="s">
        <v>154</v>
      </c>
      <c r="D131" s="6">
        <v>43103.597222222219</v>
      </c>
      <c r="E131" s="5" t="s">
        <v>908</v>
      </c>
      <c r="F131" s="5" t="s">
        <v>908</v>
      </c>
      <c r="G131" s="5" t="s">
        <v>188</v>
      </c>
      <c r="AP131" s="9"/>
      <c r="BC131" s="5">
        <v>1.2E-4</v>
      </c>
    </row>
    <row r="132" spans="1:90" x14ac:dyDescent="0.25">
      <c r="A132" s="5" t="s">
        <v>152</v>
      </c>
      <c r="B132" s="5" t="s">
        <v>231</v>
      </c>
      <c r="C132" s="5" t="s">
        <v>187</v>
      </c>
      <c r="D132" s="6">
        <v>43103.597222222219</v>
      </c>
      <c r="E132" s="5" t="s">
        <v>907</v>
      </c>
      <c r="F132" s="5" t="s">
        <v>907</v>
      </c>
      <c r="G132" s="5" t="s">
        <v>188</v>
      </c>
      <c r="AJ132" s="5">
        <v>17</v>
      </c>
      <c r="AP132" s="9"/>
      <c r="BM132" s="5">
        <v>7.14</v>
      </c>
      <c r="BN132" s="5">
        <v>95.4</v>
      </c>
      <c r="BO132" s="5">
        <v>6.98</v>
      </c>
      <c r="BQ132" s="5">
        <v>254.7</v>
      </c>
      <c r="CE132" s="5">
        <v>30</v>
      </c>
      <c r="CF132" s="5">
        <v>24.64</v>
      </c>
      <c r="CH132" s="5">
        <v>11.1</v>
      </c>
    </row>
    <row r="133" spans="1:90" s="2" customFormat="1" x14ac:dyDescent="0.25">
      <c r="D133" s="3"/>
      <c r="H133" s="2">
        <f>(H127-H130)/((H127+H130)/2)*100</f>
        <v>-11.494252873563219</v>
      </c>
      <c r="O133" s="2">
        <f t="shared" ref="O133:BA133" si="59">(O127-O130)/((O127+O130)/2)*100</f>
        <v>-2.8708133971291856</v>
      </c>
      <c r="P133" s="2">
        <f t="shared" si="59"/>
        <v>-12.865497076023393</v>
      </c>
      <c r="X133" s="2">
        <f t="shared" si="59"/>
        <v>-15.384615384615383</v>
      </c>
      <c r="AC133" s="2">
        <f t="shared" si="59"/>
        <v>-23.999999999999993</v>
      </c>
      <c r="AD133" s="2">
        <f t="shared" si="59"/>
        <v>-15.384615384615383</v>
      </c>
      <c r="AJ133" s="2">
        <f t="shared" si="59"/>
        <v>0</v>
      </c>
      <c r="AO133" s="2">
        <f t="shared" si="59"/>
        <v>-16.296296296296291</v>
      </c>
      <c r="AP133" s="21">
        <f t="shared" si="59"/>
        <v>46.875</v>
      </c>
      <c r="AR133" s="2">
        <f t="shared" si="59"/>
        <v>-18.633540372670808</v>
      </c>
      <c r="AT133" s="2">
        <f t="shared" si="59"/>
        <v>-17.687074829931969</v>
      </c>
      <c r="AU133" s="24">
        <f t="shared" si="59"/>
        <v>-18.032786885245901</v>
      </c>
      <c r="AX133" s="2">
        <f t="shared" si="59"/>
        <v>-16.317016317016318</v>
      </c>
      <c r="AZ133" s="2">
        <f t="shared" si="59"/>
        <v>-17.86743515850144</v>
      </c>
      <c r="BC133" s="2">
        <f>(BC128-BC131)/((BC128+BC131)/2)*100</f>
        <v>-8.6956521739130412</v>
      </c>
      <c r="BK133" s="2">
        <f t="shared" ref="BK133:BL133" si="60">(BK127-BK130)/((BK127+BK130)/2)*100</f>
        <v>-21.886792452830193</v>
      </c>
      <c r="BL133" s="2">
        <f t="shared" si="60"/>
        <v>-21.886792452830193</v>
      </c>
      <c r="BM133" s="2">
        <f>(BM129-BM132)/((BM129+BM132)/2)*100</f>
        <v>0</v>
      </c>
      <c r="BN133" s="2">
        <f>(BN129-BN132)/((BN129+BN132)/2)*100</f>
        <v>0</v>
      </c>
      <c r="BO133" s="2">
        <f>(BO129-BO132)/((BO129+BO132)/2)*100</f>
        <v>0</v>
      </c>
      <c r="BQ133" s="2">
        <f>(BQ129-BQ132)/((BQ129+BQ132)/2)*100</f>
        <v>0</v>
      </c>
      <c r="BX133" s="2">
        <f>(BX127-BX130)/((BX127+BX130)/2)*100</f>
        <v>-16.216216216216218</v>
      </c>
      <c r="BY133" s="2">
        <f t="shared" ref="BY133:CC133" si="61">(BY127-BY130)/((BY127+BY130)/2)*100</f>
        <v>-28.571428571428569</v>
      </c>
      <c r="CB133" s="2">
        <f t="shared" si="61"/>
        <v>-26.666666666666668</v>
      </c>
      <c r="CE133" s="2">
        <f>(CE129-CE132)/((CE129+CE132)/2)*100</f>
        <v>-19.619326500732061</v>
      </c>
      <c r="CF133" s="2">
        <f>(CF129-CF132)/((CF129+CF132)/2)*100</f>
        <v>19.619326500732061</v>
      </c>
      <c r="CH133" s="2">
        <f>(CH129-CH132)/((CH129+CH132)/2)*100</f>
        <v>0</v>
      </c>
    </row>
    <row r="134" spans="1:90" x14ac:dyDescent="0.25">
      <c r="A134" s="5" t="s">
        <v>152</v>
      </c>
      <c r="B134" s="5" t="s">
        <v>233</v>
      </c>
      <c r="C134" s="5" t="s">
        <v>154</v>
      </c>
      <c r="D134" s="6">
        <v>43119.381944444445</v>
      </c>
      <c r="E134" s="5" t="s">
        <v>859</v>
      </c>
      <c r="F134" s="5" t="s">
        <v>859</v>
      </c>
      <c r="G134" s="5" t="s">
        <v>156</v>
      </c>
      <c r="H134" s="5">
        <v>14</v>
      </c>
      <c r="I134" s="5">
        <v>9.35E-2</v>
      </c>
      <c r="J134" s="5">
        <v>0.65</v>
      </c>
      <c r="K134" s="5" t="s">
        <v>197</v>
      </c>
      <c r="L134" s="5" t="s">
        <v>197</v>
      </c>
      <c r="M134" s="5" t="s">
        <v>197</v>
      </c>
      <c r="N134" s="5" t="s">
        <v>197</v>
      </c>
      <c r="O134" s="5">
        <v>1.1599999999999999E-2</v>
      </c>
      <c r="P134" s="5">
        <v>1.6299999999999999E-2</v>
      </c>
      <c r="Q134" s="5" t="s">
        <v>197</v>
      </c>
      <c r="R134" s="5" t="s">
        <v>197</v>
      </c>
      <c r="T134" s="5" t="s">
        <v>183</v>
      </c>
      <c r="U134" s="5" t="s">
        <v>183</v>
      </c>
      <c r="V134" s="5" t="s">
        <v>197</v>
      </c>
      <c r="W134" s="5" t="s">
        <v>197</v>
      </c>
      <c r="X134" s="5">
        <v>0.316</v>
      </c>
      <c r="Y134" s="5">
        <v>5</v>
      </c>
      <c r="Z134" s="5">
        <v>5.0999999999999996</v>
      </c>
      <c r="AA134" s="5" t="s">
        <v>198</v>
      </c>
      <c r="AB134" s="5" t="s">
        <v>198</v>
      </c>
      <c r="AC134" s="5" t="s">
        <v>163</v>
      </c>
      <c r="AD134" s="5">
        <v>3.1</v>
      </c>
      <c r="AE134" s="5" t="s">
        <v>165</v>
      </c>
      <c r="AF134" s="5" t="s">
        <v>197</v>
      </c>
      <c r="AG134" s="5" t="s">
        <v>197</v>
      </c>
      <c r="AH134" s="5" t="s">
        <v>197</v>
      </c>
      <c r="AI134" s="5">
        <v>1.1100000000000001E-3</v>
      </c>
      <c r="AJ134" s="5">
        <v>29</v>
      </c>
      <c r="AK134" s="5">
        <v>42</v>
      </c>
      <c r="AL134" s="5" t="s">
        <v>198</v>
      </c>
      <c r="AM134" s="5" t="s">
        <v>198</v>
      </c>
      <c r="AN134" s="5" t="s">
        <v>166</v>
      </c>
      <c r="AO134" s="5">
        <v>4.8</v>
      </c>
      <c r="AP134" s="9">
        <v>20</v>
      </c>
      <c r="AQ134" s="5" t="s">
        <v>165</v>
      </c>
      <c r="AR134" s="5">
        <v>0.442</v>
      </c>
      <c r="AS134" s="5">
        <v>0.42</v>
      </c>
      <c r="AT134" s="5">
        <v>1.5</v>
      </c>
      <c r="AU134" s="5">
        <v>1.9</v>
      </c>
      <c r="AV134" s="5" t="s">
        <v>198</v>
      </c>
      <c r="AW134" s="5" t="s">
        <v>198</v>
      </c>
      <c r="AX134" s="5">
        <v>0.98399999999999999</v>
      </c>
      <c r="AY134" s="5">
        <v>7.3000000000000001E-3</v>
      </c>
      <c r="AZ134" s="5">
        <v>2.9100000000000001E-2</v>
      </c>
      <c r="BA134" s="5" t="s">
        <v>199</v>
      </c>
      <c r="BB134" s="5" t="s">
        <v>199</v>
      </c>
      <c r="BD134" s="5" t="s">
        <v>198</v>
      </c>
      <c r="BE134" s="5" t="s">
        <v>198</v>
      </c>
      <c r="BF134" s="5" t="s">
        <v>198</v>
      </c>
      <c r="BG134" s="5" t="s">
        <v>198</v>
      </c>
      <c r="BH134" s="5" t="s">
        <v>700</v>
      </c>
      <c r="BI134" s="5" t="s">
        <v>175</v>
      </c>
      <c r="BJ134" s="5" t="s">
        <v>200</v>
      </c>
      <c r="BK134" s="5" t="s">
        <v>201</v>
      </c>
      <c r="BL134" s="5" t="s">
        <v>201</v>
      </c>
      <c r="BO134" s="5">
        <v>7.6</v>
      </c>
      <c r="BP134" s="5" t="s">
        <v>179</v>
      </c>
      <c r="BR134" s="5" t="s">
        <v>202</v>
      </c>
      <c r="BS134" s="5" t="s">
        <v>202</v>
      </c>
      <c r="BV134" s="5" t="s">
        <v>197</v>
      </c>
      <c r="BW134" s="5" t="s">
        <v>197</v>
      </c>
      <c r="BX134" s="5">
        <v>2.4</v>
      </c>
      <c r="BY134" s="5">
        <v>28</v>
      </c>
      <c r="BZ134" s="5" t="s">
        <v>168</v>
      </c>
      <c r="CA134" s="5" t="s">
        <v>174</v>
      </c>
      <c r="CB134" s="5">
        <v>32</v>
      </c>
      <c r="CC134" s="5" t="s">
        <v>175</v>
      </c>
      <c r="CD134" s="5" t="s">
        <v>175</v>
      </c>
      <c r="CI134" s="5" t="s">
        <v>198</v>
      </c>
      <c r="CJ134" s="5" t="s">
        <v>198</v>
      </c>
      <c r="CK134" s="5" t="s">
        <v>198</v>
      </c>
      <c r="CL134" s="5" t="s">
        <v>198</v>
      </c>
    </row>
    <row r="135" spans="1:90" x14ac:dyDescent="0.25">
      <c r="A135" s="5" t="s">
        <v>152</v>
      </c>
      <c r="B135" s="5" t="s">
        <v>233</v>
      </c>
      <c r="C135" s="5" t="s">
        <v>154</v>
      </c>
      <c r="D135" s="6">
        <v>43119.381944444445</v>
      </c>
      <c r="E135" s="5" t="s">
        <v>860</v>
      </c>
      <c r="F135" s="5" t="s">
        <v>860</v>
      </c>
      <c r="G135" s="5" t="s">
        <v>156</v>
      </c>
      <c r="AP135" s="9"/>
      <c r="BC135" s="9">
        <v>1.1E-4</v>
      </c>
      <c r="BK135" s="5"/>
      <c r="BL135" s="5"/>
    </row>
    <row r="136" spans="1:90" x14ac:dyDescent="0.25">
      <c r="A136" s="5" t="s">
        <v>152</v>
      </c>
      <c r="B136" s="5" t="s">
        <v>233</v>
      </c>
      <c r="C136" s="5" t="s">
        <v>187</v>
      </c>
      <c r="D136" s="6">
        <v>43119.381944444445</v>
      </c>
      <c r="E136" s="5" t="s">
        <v>859</v>
      </c>
      <c r="F136" s="5" t="s">
        <v>859</v>
      </c>
      <c r="G136" s="5" t="s">
        <v>156</v>
      </c>
      <c r="AJ136" s="5">
        <v>33</v>
      </c>
      <c r="AP136" s="9"/>
      <c r="BC136" s="9"/>
      <c r="BK136" s="5"/>
      <c r="BL136" s="5"/>
      <c r="BM136" s="5">
        <v>6.74</v>
      </c>
      <c r="BN136" s="5">
        <v>89.3</v>
      </c>
      <c r="BO136" s="5">
        <v>7.16</v>
      </c>
      <c r="BQ136" s="5">
        <v>411.7</v>
      </c>
      <c r="CE136" s="5">
        <v>28.73</v>
      </c>
      <c r="CF136" s="5">
        <v>27</v>
      </c>
      <c r="CH136" s="5">
        <v>30.4</v>
      </c>
    </row>
    <row r="137" spans="1:90" x14ac:dyDescent="0.25">
      <c r="A137" s="5" t="s">
        <v>152</v>
      </c>
      <c r="B137" s="5" t="s">
        <v>233</v>
      </c>
      <c r="C137" s="5" t="s">
        <v>154</v>
      </c>
      <c r="D137" s="6">
        <v>43119.381944444445</v>
      </c>
      <c r="E137" s="5" t="s">
        <v>909</v>
      </c>
      <c r="F137" s="5" t="s">
        <v>909</v>
      </c>
      <c r="G137" s="5" t="s">
        <v>188</v>
      </c>
      <c r="H137" s="5">
        <v>13</v>
      </c>
      <c r="I137" s="5">
        <v>7.8E-2</v>
      </c>
      <c r="J137" s="5">
        <v>0.54200000000000004</v>
      </c>
      <c r="K137" s="5" t="s">
        <v>197</v>
      </c>
      <c r="L137" s="5" t="s">
        <v>197</v>
      </c>
      <c r="M137" s="5" t="s">
        <v>197</v>
      </c>
      <c r="N137" s="5" t="s">
        <v>197</v>
      </c>
      <c r="O137" s="5">
        <v>1.15E-2</v>
      </c>
      <c r="P137" s="5">
        <v>1.72E-2</v>
      </c>
      <c r="Q137" s="5" t="s">
        <v>197</v>
      </c>
      <c r="R137" s="5" t="s">
        <v>197</v>
      </c>
      <c r="T137" s="5" t="s">
        <v>183</v>
      </c>
      <c r="U137" s="5" t="s">
        <v>183</v>
      </c>
      <c r="V137" s="5" t="s">
        <v>197</v>
      </c>
      <c r="W137" s="5" t="s">
        <v>197</v>
      </c>
      <c r="X137" s="5">
        <v>0.33</v>
      </c>
      <c r="Y137" s="5">
        <v>4.3</v>
      </c>
      <c r="Z137" s="5">
        <v>5.6</v>
      </c>
      <c r="AA137" s="5" t="s">
        <v>198</v>
      </c>
      <c r="AB137" s="5" t="s">
        <v>198</v>
      </c>
      <c r="AC137" s="5" t="s">
        <v>163</v>
      </c>
      <c r="AD137" s="5">
        <v>3.3</v>
      </c>
      <c r="AE137" s="5" t="s">
        <v>165</v>
      </c>
      <c r="AF137" s="5" t="s">
        <v>197</v>
      </c>
      <c r="AG137" s="5" t="s">
        <v>197</v>
      </c>
      <c r="AH137" s="5" t="s">
        <v>197</v>
      </c>
      <c r="AI137" s="5">
        <v>9.3000000000000005E-4</v>
      </c>
      <c r="AJ137" s="5">
        <v>32</v>
      </c>
      <c r="AK137" s="5">
        <v>42</v>
      </c>
      <c r="AL137" s="5" t="s">
        <v>198</v>
      </c>
      <c r="AM137" s="5" t="s">
        <v>198</v>
      </c>
      <c r="AN137" s="5" t="s">
        <v>166</v>
      </c>
      <c r="AO137" s="5">
        <v>4.9000000000000004</v>
      </c>
      <c r="AP137" s="9">
        <v>68</v>
      </c>
      <c r="AQ137" s="5" t="s">
        <v>165</v>
      </c>
      <c r="AR137" s="5">
        <v>0.48399999999999999</v>
      </c>
      <c r="AS137" s="5">
        <v>0.47</v>
      </c>
      <c r="AT137" s="5">
        <v>1.4</v>
      </c>
      <c r="AU137" s="5">
        <v>1.9</v>
      </c>
      <c r="AV137" s="5" t="s">
        <v>198</v>
      </c>
      <c r="AW137" s="5" t="s">
        <v>198</v>
      </c>
      <c r="AX137" s="5">
        <v>0.98</v>
      </c>
      <c r="AY137" s="5">
        <v>8.5000000000000006E-3</v>
      </c>
      <c r="AZ137" s="5">
        <v>3.15E-2</v>
      </c>
      <c r="BA137" s="5" t="s">
        <v>199</v>
      </c>
      <c r="BB137" s="5" t="s">
        <v>199</v>
      </c>
      <c r="BC137" s="9"/>
      <c r="BD137" s="5" t="s">
        <v>198</v>
      </c>
      <c r="BE137" s="5" t="s">
        <v>198</v>
      </c>
      <c r="BF137" s="5" t="s">
        <v>198</v>
      </c>
      <c r="BG137" s="5" t="s">
        <v>198</v>
      </c>
      <c r="BH137" s="5" t="s">
        <v>700</v>
      </c>
      <c r="BI137" s="5" t="s">
        <v>175</v>
      </c>
      <c r="BJ137" s="5" t="s">
        <v>200</v>
      </c>
      <c r="BK137" s="5" t="s">
        <v>201</v>
      </c>
      <c r="BL137" s="5" t="s">
        <v>201</v>
      </c>
      <c r="BO137" s="5">
        <v>7.5</v>
      </c>
      <c r="BP137" s="5" t="s">
        <v>179</v>
      </c>
      <c r="BR137" s="5" t="s">
        <v>202</v>
      </c>
      <c r="BS137" s="5" t="s">
        <v>202</v>
      </c>
      <c r="BV137" s="5" t="s">
        <v>197</v>
      </c>
      <c r="BW137" s="5" t="s">
        <v>197</v>
      </c>
      <c r="BX137" s="5">
        <v>2.2999999999999998</v>
      </c>
      <c r="BY137" s="5">
        <v>31</v>
      </c>
      <c r="BZ137" s="5" t="s">
        <v>168</v>
      </c>
      <c r="CA137" s="5" t="s">
        <v>174</v>
      </c>
      <c r="CB137" s="5">
        <v>33</v>
      </c>
      <c r="CC137" s="5" t="s">
        <v>175</v>
      </c>
      <c r="CD137" s="5" t="s">
        <v>175</v>
      </c>
      <c r="CI137" s="5" t="s">
        <v>198</v>
      </c>
      <c r="CJ137" s="5" t="s">
        <v>198</v>
      </c>
      <c r="CK137" s="5" t="s">
        <v>198</v>
      </c>
      <c r="CL137" s="5" t="s">
        <v>198</v>
      </c>
    </row>
    <row r="138" spans="1:90" x14ac:dyDescent="0.25">
      <c r="A138" s="5" t="s">
        <v>152</v>
      </c>
      <c r="B138" s="5" t="s">
        <v>233</v>
      </c>
      <c r="C138" s="5" t="s">
        <v>154</v>
      </c>
      <c r="D138" s="6">
        <v>43119.386111111111</v>
      </c>
      <c r="E138" s="5" t="s">
        <v>910</v>
      </c>
      <c r="F138" s="5" t="s">
        <v>910</v>
      </c>
      <c r="G138" s="5" t="s">
        <v>188</v>
      </c>
      <c r="AP138" s="9"/>
      <c r="BC138" s="9">
        <v>6.0000000000000002E-5</v>
      </c>
      <c r="BK138" s="5"/>
      <c r="BL138" s="5"/>
    </row>
    <row r="139" spans="1:90" x14ac:dyDescent="0.25">
      <c r="A139" s="5" t="s">
        <v>152</v>
      </c>
      <c r="B139" s="5" t="s">
        <v>233</v>
      </c>
      <c r="C139" s="5" t="s">
        <v>187</v>
      </c>
      <c r="D139" s="6">
        <v>43119.381944444445</v>
      </c>
      <c r="E139" s="5" t="s">
        <v>909</v>
      </c>
      <c r="F139" s="5" t="s">
        <v>909</v>
      </c>
      <c r="G139" s="5" t="s">
        <v>188</v>
      </c>
      <c r="AJ139" s="5">
        <v>33</v>
      </c>
      <c r="AP139" s="9"/>
      <c r="BC139" s="9"/>
      <c r="BK139" s="5"/>
      <c r="BL139" s="5"/>
      <c r="BM139" s="5">
        <v>6.74</v>
      </c>
      <c r="BN139" s="5">
        <v>89.3</v>
      </c>
      <c r="BO139" s="5">
        <v>7.16</v>
      </c>
      <c r="BQ139" s="5">
        <v>411.7</v>
      </c>
      <c r="CE139" s="5">
        <v>27</v>
      </c>
      <c r="CF139" s="5">
        <v>28.73</v>
      </c>
      <c r="CH139" s="5">
        <v>30.4</v>
      </c>
    </row>
    <row r="140" spans="1:90" s="2" customFormat="1" x14ac:dyDescent="0.25">
      <c r="D140" s="3"/>
      <c r="H140" s="2">
        <f>(H134-H137)/((H134+H137)/2)*100</f>
        <v>7.4074074074074066</v>
      </c>
      <c r="I140" s="2">
        <f t="shared" ref="I140:J140" si="62">(I134-I137)/((I134+I137)/2)*100</f>
        <v>18.07580174927114</v>
      </c>
      <c r="J140" s="2">
        <f t="shared" si="62"/>
        <v>18.120805369127513</v>
      </c>
      <c r="O140" s="2">
        <f t="shared" ref="O140:BA140" si="63">(O134-O137)/((O134+O137)/2)*100</f>
        <v>0.86580086580086058</v>
      </c>
      <c r="P140" s="2">
        <f t="shared" si="63"/>
        <v>-5.3731343283582174</v>
      </c>
      <c r="X140" s="2">
        <f t="shared" si="63"/>
        <v>-4.3343653250774032</v>
      </c>
      <c r="Y140" s="2">
        <f t="shared" si="63"/>
        <v>15.053763440860218</v>
      </c>
      <c r="Z140" s="2">
        <f t="shared" si="63"/>
        <v>-9.3457943925233664</v>
      </c>
      <c r="AD140" s="2">
        <f t="shared" si="63"/>
        <v>-6.249999999999992</v>
      </c>
      <c r="AJ140" s="2">
        <f t="shared" si="63"/>
        <v>-9.8360655737704921</v>
      </c>
      <c r="AO140" s="2">
        <f t="shared" si="63"/>
        <v>-2.0618556701031037</v>
      </c>
      <c r="AP140" s="21">
        <f t="shared" si="63"/>
        <v>-109.09090909090908</v>
      </c>
      <c r="AR140" s="2">
        <f t="shared" si="63"/>
        <v>-9.0712742980561512</v>
      </c>
      <c r="AT140" s="2">
        <f t="shared" si="63"/>
        <v>6.8965517241379377</v>
      </c>
      <c r="AU140" s="2">
        <f t="shared" si="63"/>
        <v>0</v>
      </c>
      <c r="AX140" s="2">
        <f t="shared" si="63"/>
        <v>0.40733197556008188</v>
      </c>
      <c r="AZ140" s="2">
        <f t="shared" si="63"/>
        <v>-7.9207920792079181</v>
      </c>
      <c r="BC140" s="21">
        <f>(BC135-BC138)/((BC135+BC138)/2)*100</f>
        <v>58.82352941176471</v>
      </c>
      <c r="BM140" s="2">
        <f>(BM136-BM139)/((BM136+BM139)/2)*100</f>
        <v>0</v>
      </c>
      <c r="BN140" s="2">
        <f>(BN136-BN139)/((BN136+BN139)/2)*100</f>
        <v>0</v>
      </c>
      <c r="BO140" s="2">
        <f>(BO136-BO139)/((BO136+BO139)/2)*100</f>
        <v>0</v>
      </c>
      <c r="BQ140" s="2">
        <f>(BQ136-BQ139)/((BQ136+BQ139)/2)*100</f>
        <v>0</v>
      </c>
      <c r="BX140" s="2">
        <f>(BX134-BX137)/((BX134+BX137)/2)*100</f>
        <v>4.2553191489361746</v>
      </c>
      <c r="BY140" s="2">
        <f t="shared" ref="BY140:CC140" si="64">(BY134-BY137)/((BY134+BY137)/2)*100</f>
        <v>-10.16949152542373</v>
      </c>
      <c r="CB140" s="2">
        <f t="shared" si="64"/>
        <v>-3.0769230769230771</v>
      </c>
      <c r="CE140" s="2">
        <f>(CE136-CE139)/((CE136+CE139)/2)*100</f>
        <v>6.2085052933787921</v>
      </c>
      <c r="CF140" s="2">
        <f>(CF136-CF139)/((CF136+CF139)/2)*100</f>
        <v>-6.2085052933787921</v>
      </c>
      <c r="CH140" s="2">
        <f>(CH136-CH139)/((CH136+CH139)/2)*100</f>
        <v>0</v>
      </c>
    </row>
    <row r="141" spans="1:90" x14ac:dyDescent="0.25">
      <c r="A141" s="5" t="s">
        <v>152</v>
      </c>
      <c r="B141" s="5" t="s">
        <v>237</v>
      </c>
      <c r="C141" s="5" t="s">
        <v>154</v>
      </c>
      <c r="D141" s="6">
        <v>43122.419444444444</v>
      </c>
      <c r="E141" s="5" t="s">
        <v>861</v>
      </c>
      <c r="F141" s="5" t="s">
        <v>861</v>
      </c>
      <c r="G141" s="5" t="s">
        <v>156</v>
      </c>
      <c r="H141" s="5">
        <v>22</v>
      </c>
      <c r="I141" s="5">
        <v>8.1000000000000003E-2</v>
      </c>
      <c r="J141" s="5">
        <v>0.14499999999999999</v>
      </c>
      <c r="K141" s="5">
        <v>5.0000000000000001E-4</v>
      </c>
      <c r="L141" s="5">
        <v>8.0000000000000004E-4</v>
      </c>
      <c r="M141" s="5">
        <v>5.5999999999999995E-4</v>
      </c>
      <c r="N141" s="5">
        <v>1.25E-3</v>
      </c>
      <c r="O141" s="5">
        <v>2.3400000000000001E-2</v>
      </c>
      <c r="P141" s="5">
        <v>2.9000000000000001E-2</v>
      </c>
      <c r="Q141" s="5" t="s">
        <v>197</v>
      </c>
      <c r="R141" s="5" t="s">
        <v>197</v>
      </c>
      <c r="T141" s="5" t="s">
        <v>183</v>
      </c>
      <c r="U141" s="5" t="s">
        <v>183</v>
      </c>
      <c r="V141" s="5" t="s">
        <v>197</v>
      </c>
      <c r="W141" s="5" t="s">
        <v>197</v>
      </c>
      <c r="X141" s="5">
        <v>3.3</v>
      </c>
      <c r="Y141" s="5">
        <v>4.5999999999999996</v>
      </c>
      <c r="Z141" s="5">
        <v>5.2</v>
      </c>
      <c r="AA141" s="5" t="s">
        <v>198</v>
      </c>
      <c r="AB141" s="5" t="s">
        <v>198</v>
      </c>
      <c r="AC141" s="5" t="s">
        <v>163</v>
      </c>
      <c r="AD141" s="5">
        <v>6.7</v>
      </c>
      <c r="AE141" s="5" t="s">
        <v>165</v>
      </c>
      <c r="AF141" s="5" t="s">
        <v>197</v>
      </c>
      <c r="AG141" s="5" t="s">
        <v>197</v>
      </c>
      <c r="AH141" s="5" t="s">
        <v>197</v>
      </c>
      <c r="AI141" s="5">
        <v>1.6999999999999999E-3</v>
      </c>
      <c r="AJ141" s="5">
        <v>88</v>
      </c>
      <c r="AK141" s="5">
        <v>53</v>
      </c>
      <c r="AL141" s="5" t="s">
        <v>198</v>
      </c>
      <c r="AM141" s="5" t="s">
        <v>198</v>
      </c>
      <c r="AN141" s="5" t="s">
        <v>166</v>
      </c>
      <c r="AO141" s="5">
        <v>16.100000000000001</v>
      </c>
      <c r="AP141" s="9">
        <v>1100</v>
      </c>
      <c r="AQ141" s="5" t="s">
        <v>165</v>
      </c>
      <c r="AR141" s="5">
        <v>0.29399999999999998</v>
      </c>
      <c r="AS141" s="5">
        <v>0.28000000000000003</v>
      </c>
      <c r="AT141" s="5">
        <v>1.6</v>
      </c>
      <c r="AU141" s="5">
        <v>1.9</v>
      </c>
      <c r="AV141" s="5" t="s">
        <v>198</v>
      </c>
      <c r="AW141" s="5" t="s">
        <v>198</v>
      </c>
      <c r="AX141" s="5">
        <v>1.9</v>
      </c>
      <c r="AY141" s="5" t="s">
        <v>198</v>
      </c>
      <c r="AZ141" s="5">
        <v>4.7500000000000001E-2</v>
      </c>
      <c r="BA141" s="5" t="s">
        <v>199</v>
      </c>
      <c r="BB141" s="5" t="s">
        <v>199</v>
      </c>
      <c r="BD141" s="5" t="s">
        <v>198</v>
      </c>
      <c r="BE141" s="5" t="s">
        <v>198</v>
      </c>
      <c r="BF141" s="5" t="s">
        <v>198</v>
      </c>
      <c r="BG141" s="5" t="s">
        <v>198</v>
      </c>
      <c r="BH141" s="5" t="s">
        <v>700</v>
      </c>
      <c r="BI141" s="5" t="s">
        <v>175</v>
      </c>
      <c r="BJ141" s="5" t="s">
        <v>200</v>
      </c>
      <c r="BK141" s="5" t="s">
        <v>201</v>
      </c>
      <c r="BL141" s="5" t="s">
        <v>201</v>
      </c>
      <c r="BO141" s="5">
        <v>7.6</v>
      </c>
      <c r="BP141" s="5">
        <v>0.03</v>
      </c>
      <c r="BR141" s="5" t="s">
        <v>202</v>
      </c>
      <c r="BS141" s="5" t="s">
        <v>202</v>
      </c>
      <c r="BV141" s="5" t="s">
        <v>197</v>
      </c>
      <c r="BW141" s="5" t="s">
        <v>197</v>
      </c>
      <c r="BX141" s="5">
        <v>14</v>
      </c>
      <c r="BY141" s="5">
        <v>65</v>
      </c>
      <c r="BZ141" s="5" t="s">
        <v>168</v>
      </c>
      <c r="CA141" s="5" t="s">
        <v>174</v>
      </c>
      <c r="CB141" s="5">
        <v>66</v>
      </c>
      <c r="CC141" s="5" t="s">
        <v>175</v>
      </c>
      <c r="CD141" s="5" t="s">
        <v>175</v>
      </c>
      <c r="CI141" s="5" t="s">
        <v>198</v>
      </c>
      <c r="CJ141" s="5" t="s">
        <v>198</v>
      </c>
      <c r="CK141" s="5" t="s">
        <v>198</v>
      </c>
      <c r="CL141" s="5" t="s">
        <v>198</v>
      </c>
    </row>
    <row r="142" spans="1:90" x14ac:dyDescent="0.25">
      <c r="A142" s="5" t="s">
        <v>152</v>
      </c>
      <c r="B142" s="5" t="s">
        <v>237</v>
      </c>
      <c r="C142" s="5" t="s">
        <v>154</v>
      </c>
      <c r="D142" s="6">
        <v>43122.419444444444</v>
      </c>
      <c r="E142" s="5" t="s">
        <v>862</v>
      </c>
      <c r="F142" s="5" t="s">
        <v>862</v>
      </c>
      <c r="G142" s="5" t="s">
        <v>156</v>
      </c>
      <c r="AP142" s="9"/>
      <c r="BC142" s="9">
        <v>6.9999999999999994E-5</v>
      </c>
      <c r="BK142" s="5"/>
      <c r="BL142" s="5"/>
    </row>
    <row r="143" spans="1:90" x14ac:dyDescent="0.25">
      <c r="A143" s="5" t="s">
        <v>152</v>
      </c>
      <c r="B143" s="5" t="s">
        <v>237</v>
      </c>
      <c r="C143" s="5" t="s">
        <v>187</v>
      </c>
      <c r="D143" s="6">
        <v>43122.419444444444</v>
      </c>
      <c r="E143" s="5" t="s">
        <v>861</v>
      </c>
      <c r="F143" s="5" t="s">
        <v>861</v>
      </c>
      <c r="G143" s="5" t="s">
        <v>156</v>
      </c>
      <c r="AJ143" s="5">
        <v>114</v>
      </c>
      <c r="AP143" s="9"/>
      <c r="BC143" s="9"/>
      <c r="BK143" s="5"/>
      <c r="BL143" s="5"/>
      <c r="BM143" s="5">
        <v>6.11</v>
      </c>
      <c r="BN143" s="5">
        <v>84.9</v>
      </c>
      <c r="BO143" s="5">
        <v>7.3</v>
      </c>
      <c r="BQ143" s="5">
        <v>327</v>
      </c>
      <c r="CE143" s="5">
        <v>31.52</v>
      </c>
      <c r="CF143" s="5">
        <v>29</v>
      </c>
      <c r="CH143" s="5">
        <v>27.1</v>
      </c>
    </row>
    <row r="144" spans="1:90" x14ac:dyDescent="0.25">
      <c r="A144" s="5" t="s">
        <v>152</v>
      </c>
      <c r="B144" s="5" t="s">
        <v>237</v>
      </c>
      <c r="C144" s="5" t="s">
        <v>154</v>
      </c>
      <c r="D144" s="6">
        <v>43122.419444444444</v>
      </c>
      <c r="E144" s="5" t="s">
        <v>911</v>
      </c>
      <c r="F144" s="5" t="s">
        <v>911</v>
      </c>
      <c r="G144" s="5" t="s">
        <v>188</v>
      </c>
      <c r="H144" s="5">
        <v>22</v>
      </c>
      <c r="I144" s="5">
        <v>6.8199999999999997E-2</v>
      </c>
      <c r="J144" s="5">
        <v>0.17</v>
      </c>
      <c r="K144" s="5">
        <v>5.1000000000000004E-4</v>
      </c>
      <c r="L144" s="5">
        <v>8.0000000000000004E-4</v>
      </c>
      <c r="M144" s="5">
        <v>6.4999999999999997E-4</v>
      </c>
      <c r="N144" s="5">
        <v>1.3799999999999999E-3</v>
      </c>
      <c r="O144" s="5">
        <v>2.3300000000000001E-2</v>
      </c>
      <c r="P144" s="5">
        <v>3.4000000000000002E-2</v>
      </c>
      <c r="Q144" s="5" t="s">
        <v>197</v>
      </c>
      <c r="R144" s="5" t="s">
        <v>197</v>
      </c>
      <c r="T144" s="5" t="s">
        <v>183</v>
      </c>
      <c r="U144" s="5" t="s">
        <v>183</v>
      </c>
      <c r="V144" s="5" t="s">
        <v>197</v>
      </c>
      <c r="W144" s="5" t="s">
        <v>197</v>
      </c>
      <c r="X144" s="5">
        <v>3.7</v>
      </c>
      <c r="Y144" s="5">
        <v>4.2</v>
      </c>
      <c r="Z144" s="5">
        <v>5</v>
      </c>
      <c r="AA144" s="5" t="s">
        <v>198</v>
      </c>
      <c r="AB144" s="5" t="s">
        <v>198</v>
      </c>
      <c r="AC144" s="5">
        <v>1.1000000000000001E-3</v>
      </c>
      <c r="AD144" s="5">
        <v>7</v>
      </c>
      <c r="AE144" s="5" t="s">
        <v>165</v>
      </c>
      <c r="AF144" s="5" t="s">
        <v>197</v>
      </c>
      <c r="AG144" s="5" t="s">
        <v>197</v>
      </c>
      <c r="AH144" s="5" t="s">
        <v>197</v>
      </c>
      <c r="AI144" s="5">
        <v>1.6999999999999999E-3</v>
      </c>
      <c r="AJ144" s="5">
        <v>87</v>
      </c>
      <c r="AK144" s="5">
        <v>53</v>
      </c>
      <c r="AL144" s="5" t="s">
        <v>198</v>
      </c>
      <c r="AM144" s="5" t="s">
        <v>198</v>
      </c>
      <c r="AN144" s="5" t="s">
        <v>166</v>
      </c>
      <c r="AO144" s="5">
        <v>18.3</v>
      </c>
      <c r="AP144" s="9">
        <v>140</v>
      </c>
      <c r="AQ144" s="5" t="s">
        <v>165</v>
      </c>
      <c r="AR144" s="5">
        <v>0.28599999999999998</v>
      </c>
      <c r="AS144" s="5">
        <v>0.28999999999999998</v>
      </c>
      <c r="AT144" s="5">
        <v>1.7</v>
      </c>
      <c r="AU144" s="5">
        <v>2</v>
      </c>
      <c r="AV144" s="5" t="s">
        <v>198</v>
      </c>
      <c r="AW144" s="5" t="s">
        <v>198</v>
      </c>
      <c r="AX144" s="5">
        <v>2.2000000000000002</v>
      </c>
      <c r="AY144" s="5" t="s">
        <v>198</v>
      </c>
      <c r="AZ144" s="5">
        <v>5.2200000000000003E-2</v>
      </c>
      <c r="BA144" s="5" t="s">
        <v>199</v>
      </c>
      <c r="BB144" s="5" t="s">
        <v>199</v>
      </c>
      <c r="BC144" s="9"/>
      <c r="BD144" s="5" t="s">
        <v>198</v>
      </c>
      <c r="BE144" s="5" t="s">
        <v>198</v>
      </c>
      <c r="BF144" s="5" t="s">
        <v>198</v>
      </c>
      <c r="BG144" s="5" t="s">
        <v>198</v>
      </c>
      <c r="BH144" s="5" t="s">
        <v>700</v>
      </c>
      <c r="BI144" s="5" t="s">
        <v>175</v>
      </c>
      <c r="BJ144" s="5" t="s">
        <v>200</v>
      </c>
      <c r="BK144" s="5" t="s">
        <v>201</v>
      </c>
      <c r="BL144" s="5" t="s">
        <v>201</v>
      </c>
      <c r="BO144" s="5">
        <v>7.5</v>
      </c>
      <c r="BP144" s="5" t="s">
        <v>179</v>
      </c>
      <c r="BR144" s="5" t="s">
        <v>202</v>
      </c>
      <c r="BS144" s="5" t="s">
        <v>202</v>
      </c>
      <c r="BV144" s="5" t="s">
        <v>197</v>
      </c>
      <c r="BW144" s="5" t="s">
        <v>197</v>
      </c>
      <c r="BX144" s="5">
        <v>16</v>
      </c>
      <c r="BY144" s="5">
        <v>70</v>
      </c>
      <c r="BZ144" s="5" t="s">
        <v>168</v>
      </c>
      <c r="CA144" s="5" t="s">
        <v>174</v>
      </c>
      <c r="CB144" s="5">
        <v>71</v>
      </c>
      <c r="CC144" s="5" t="s">
        <v>175</v>
      </c>
      <c r="CD144" s="5" t="s">
        <v>175</v>
      </c>
      <c r="CI144" s="5" t="s">
        <v>198</v>
      </c>
      <c r="CJ144" s="5" t="s">
        <v>198</v>
      </c>
      <c r="CK144" s="5" t="s">
        <v>198</v>
      </c>
      <c r="CL144" s="5" t="s">
        <v>198</v>
      </c>
    </row>
    <row r="145" spans="1:90" x14ac:dyDescent="0.25">
      <c r="A145" s="5" t="s">
        <v>152</v>
      </c>
      <c r="B145" s="5" t="s">
        <v>237</v>
      </c>
      <c r="C145" s="5" t="s">
        <v>154</v>
      </c>
      <c r="D145" s="6">
        <v>43122.419444444444</v>
      </c>
      <c r="E145" s="5" t="s">
        <v>912</v>
      </c>
      <c r="F145" s="5" t="s">
        <v>912</v>
      </c>
      <c r="G145" s="5" t="s">
        <v>188</v>
      </c>
      <c r="AP145" s="9"/>
      <c r="BC145" s="9">
        <v>1.2999999999999999E-4</v>
      </c>
      <c r="BK145" s="5"/>
      <c r="BL145" s="5"/>
    </row>
    <row r="146" spans="1:90" x14ac:dyDescent="0.25">
      <c r="A146" s="5" t="s">
        <v>152</v>
      </c>
      <c r="B146" s="5" t="s">
        <v>237</v>
      </c>
      <c r="C146" s="5" t="s">
        <v>187</v>
      </c>
      <c r="D146" s="6">
        <v>43122.419444444444</v>
      </c>
      <c r="E146" s="5" t="s">
        <v>911</v>
      </c>
      <c r="F146" s="5" t="s">
        <v>911</v>
      </c>
      <c r="G146" s="5" t="s">
        <v>188</v>
      </c>
      <c r="AJ146" s="5">
        <v>114</v>
      </c>
      <c r="AP146" s="9"/>
      <c r="BC146" s="9"/>
      <c r="BK146" s="5"/>
      <c r="BL146" s="5"/>
      <c r="BM146" s="5">
        <v>6.11</v>
      </c>
      <c r="BN146" s="5">
        <v>84.9</v>
      </c>
      <c r="BO146" s="5">
        <v>7.3</v>
      </c>
      <c r="BQ146" s="5">
        <v>327</v>
      </c>
      <c r="CE146" s="5">
        <v>29</v>
      </c>
      <c r="CF146" s="5">
        <v>31.52</v>
      </c>
      <c r="CH146" s="5">
        <v>27.1</v>
      </c>
    </row>
    <row r="147" spans="1:90" s="2" customFormat="1" x14ac:dyDescent="0.25">
      <c r="H147" s="2">
        <f>(H141-H144)/((H141+H144)/2)*100</f>
        <v>0</v>
      </c>
      <c r="I147" s="2">
        <f t="shared" ref="I147:N147" si="65">(I141-I144)/((I141+I144)/2)*100</f>
        <v>17.15817694369974</v>
      </c>
      <c r="J147" s="2">
        <f t="shared" si="65"/>
        <v>-15.873015873015886</v>
      </c>
      <c r="K147" s="2">
        <f t="shared" si="65"/>
        <v>-1.9801980198019855</v>
      </c>
      <c r="L147" s="2">
        <f t="shared" si="65"/>
        <v>0</v>
      </c>
      <c r="M147" s="2">
        <f t="shared" si="65"/>
        <v>-14.876033057851243</v>
      </c>
      <c r="N147" s="2">
        <f t="shared" si="65"/>
        <v>-9.8859315589353542</v>
      </c>
      <c r="O147" s="2">
        <f t="shared" ref="O147:BA147" si="66">(O141-O144)/((O141+O144)/2)*100</f>
        <v>0.42826552462526501</v>
      </c>
      <c r="P147" s="2">
        <f t="shared" si="66"/>
        <v>-15.873015873015875</v>
      </c>
      <c r="X147" s="2">
        <f t="shared" si="66"/>
        <v>-11.428571428571439</v>
      </c>
      <c r="Y147" s="2">
        <f t="shared" si="66"/>
        <v>9.0909090909090793</v>
      </c>
      <c r="Z147" s="2">
        <f t="shared" si="66"/>
        <v>3.9215686274509838</v>
      </c>
      <c r="AC147" s="2" t="e">
        <f t="shared" si="66"/>
        <v>#VALUE!</v>
      </c>
      <c r="AD147" s="2">
        <f t="shared" si="66"/>
        <v>-4.3795620437956178</v>
      </c>
      <c r="AJ147" s="2">
        <f t="shared" si="66"/>
        <v>1.1428571428571428</v>
      </c>
      <c r="AO147" s="2">
        <f t="shared" si="66"/>
        <v>-12.790697674418599</v>
      </c>
      <c r="AP147" s="21">
        <f t="shared" si="66"/>
        <v>154.83870967741936</v>
      </c>
      <c r="AR147" s="2">
        <f t="shared" si="66"/>
        <v>2.7586206896551753</v>
      </c>
      <c r="AT147" s="2">
        <f t="shared" si="66"/>
        <v>-6.0606060606060534</v>
      </c>
      <c r="AU147" s="2">
        <f t="shared" si="66"/>
        <v>-5.1282051282051331</v>
      </c>
      <c r="AX147" s="2">
        <f t="shared" si="66"/>
        <v>-14.634146341463428</v>
      </c>
      <c r="AZ147" s="2">
        <f t="shared" si="66"/>
        <v>-9.4282848545636959</v>
      </c>
      <c r="BC147" s="21">
        <f>(BC142-BC145)/((BC142+BC145)/2)*100</f>
        <v>-60</v>
      </c>
      <c r="BM147" s="2">
        <f>(BM143-BM146)/((BM143+BM146)/2)*100</f>
        <v>0</v>
      </c>
      <c r="BN147" s="2">
        <f>(BN143-BN146)/((BN143+BN146)/2)*100</f>
        <v>0</v>
      </c>
      <c r="BO147" s="2">
        <f>(BO143-BO146)/((BO143+BO146)/2)*100</f>
        <v>0</v>
      </c>
      <c r="BQ147" s="2">
        <f>(BQ143-BQ146)/((BQ143+BQ146)/2)*100</f>
        <v>0</v>
      </c>
      <c r="BX147" s="2">
        <f>(BX141-BX144)/((BX141+BX144)/2)*100</f>
        <v>-13.333333333333334</v>
      </c>
      <c r="BY147" s="2">
        <f t="shared" ref="BY147:CC147" si="67">(BY141-BY144)/((BY141+BY144)/2)*100</f>
        <v>-7.4074074074074066</v>
      </c>
      <c r="CB147" s="2">
        <f t="shared" si="67"/>
        <v>-7.2992700729926998</v>
      </c>
      <c r="CE147" s="2">
        <f>(CE143-CE146)/((CE143+CE146)/2)*100</f>
        <v>8.3278255122273617</v>
      </c>
      <c r="CF147" s="2">
        <f>(CF143-CF146)/((CF143+CF146)/2)*100</f>
        <v>-8.3278255122273617</v>
      </c>
      <c r="CH147" s="2">
        <f>(CH143-CH146)/((CH143+CH146)/2)*100</f>
        <v>0</v>
      </c>
    </row>
    <row r="148" spans="1:90" x14ac:dyDescent="0.25">
      <c r="A148" s="5" t="s">
        <v>152</v>
      </c>
      <c r="B148" s="5" t="s">
        <v>239</v>
      </c>
      <c r="C148" s="5" t="s">
        <v>154</v>
      </c>
      <c r="D148" s="6">
        <v>43116.458333333336</v>
      </c>
      <c r="E148" s="5" t="s">
        <v>863</v>
      </c>
      <c r="F148" s="5" t="s">
        <v>863</v>
      </c>
      <c r="G148" s="5" t="s">
        <v>156</v>
      </c>
      <c r="H148" s="5">
        <v>16</v>
      </c>
      <c r="I148" s="5" t="s">
        <v>751</v>
      </c>
      <c r="J148" s="5">
        <v>0.32600000000000001</v>
      </c>
      <c r="K148" s="5" t="s">
        <v>197</v>
      </c>
      <c r="L148" s="5" t="s">
        <v>197</v>
      </c>
      <c r="M148" s="5" t="s">
        <v>197</v>
      </c>
      <c r="N148" s="5">
        <v>8.4999999999999995E-4</v>
      </c>
      <c r="O148" s="5">
        <v>2.23E-2</v>
      </c>
      <c r="P148" s="5">
        <v>2.76E-2</v>
      </c>
      <c r="Q148" s="5" t="s">
        <v>197</v>
      </c>
      <c r="R148" s="5" t="s">
        <v>197</v>
      </c>
      <c r="T148" s="5" t="s">
        <v>183</v>
      </c>
      <c r="U148" s="5" t="s">
        <v>183</v>
      </c>
      <c r="V148" s="5" t="s">
        <v>197</v>
      </c>
      <c r="W148" s="5" t="s">
        <v>197</v>
      </c>
      <c r="X148" s="5">
        <v>3.3</v>
      </c>
      <c r="Y148" s="5">
        <v>4.9000000000000004</v>
      </c>
      <c r="Z148" s="5">
        <v>6.7</v>
      </c>
      <c r="AA148" s="5" t="s">
        <v>198</v>
      </c>
      <c r="AB148" s="5" t="s">
        <v>198</v>
      </c>
      <c r="AC148" s="5" t="s">
        <v>163</v>
      </c>
      <c r="AD148" s="5">
        <v>3</v>
      </c>
      <c r="AE148" s="5">
        <v>0.77</v>
      </c>
      <c r="AF148" s="5" t="s">
        <v>197</v>
      </c>
      <c r="AG148" s="5" t="s">
        <v>197</v>
      </c>
      <c r="AH148" s="5" t="s">
        <v>197</v>
      </c>
      <c r="AI148" s="5">
        <v>1.25E-3</v>
      </c>
      <c r="AJ148" s="5">
        <v>57</v>
      </c>
      <c r="AK148" s="5">
        <v>55</v>
      </c>
      <c r="AL148" s="5" t="s">
        <v>198</v>
      </c>
      <c r="AM148" s="5" t="s">
        <v>198</v>
      </c>
      <c r="AN148" s="5" t="s">
        <v>166</v>
      </c>
      <c r="AO148" s="5">
        <v>15.7</v>
      </c>
      <c r="AP148" s="9">
        <v>2200</v>
      </c>
      <c r="AQ148" s="5" t="s">
        <v>165</v>
      </c>
      <c r="AR148" s="5">
        <v>0.99</v>
      </c>
      <c r="AS148" s="5">
        <v>0.31</v>
      </c>
      <c r="AT148" s="5">
        <v>1.8</v>
      </c>
      <c r="AU148" s="5">
        <v>2.1</v>
      </c>
      <c r="AV148" s="5" t="s">
        <v>198</v>
      </c>
      <c r="AW148" s="5" t="s">
        <v>198</v>
      </c>
      <c r="AX148" s="5">
        <v>1.8</v>
      </c>
      <c r="AY148" s="5">
        <v>8.9999999999999993E-3</v>
      </c>
      <c r="AZ148" s="5">
        <v>3.1399999999999997E-2</v>
      </c>
      <c r="BA148" s="5" t="s">
        <v>199</v>
      </c>
      <c r="BB148" s="5" t="s">
        <v>199</v>
      </c>
      <c r="BD148" s="5" t="s">
        <v>198</v>
      </c>
      <c r="BE148" s="5" t="s">
        <v>198</v>
      </c>
      <c r="BF148" s="5" t="s">
        <v>198</v>
      </c>
      <c r="BG148" s="5" t="s">
        <v>198</v>
      </c>
      <c r="BH148" s="5" t="s">
        <v>700</v>
      </c>
      <c r="BI148" s="5" t="s">
        <v>175</v>
      </c>
      <c r="BJ148" s="5" t="s">
        <v>200</v>
      </c>
      <c r="BK148" s="5" t="s">
        <v>201</v>
      </c>
      <c r="BL148" s="5" t="s">
        <v>201</v>
      </c>
      <c r="BO148" s="5">
        <v>7.1</v>
      </c>
      <c r="BP148" s="5" t="s">
        <v>179</v>
      </c>
      <c r="BR148" s="5" t="s">
        <v>202</v>
      </c>
      <c r="BS148" s="5" t="s">
        <v>202</v>
      </c>
      <c r="BV148" s="5" t="s">
        <v>197</v>
      </c>
      <c r="BW148" s="5" t="s">
        <v>197</v>
      </c>
      <c r="BX148" s="5">
        <v>3.6</v>
      </c>
      <c r="BY148" s="5">
        <v>48</v>
      </c>
      <c r="BZ148" s="5" t="s">
        <v>168</v>
      </c>
      <c r="CA148" s="5" t="s">
        <v>174</v>
      </c>
      <c r="CB148" s="5">
        <v>50</v>
      </c>
      <c r="CC148" s="5" t="s">
        <v>175</v>
      </c>
      <c r="CD148" s="5" t="s">
        <v>175</v>
      </c>
      <c r="CI148" s="5" t="s">
        <v>198</v>
      </c>
      <c r="CJ148" s="5">
        <v>5.5999999999999999E-3</v>
      </c>
      <c r="CK148" s="5" t="s">
        <v>198</v>
      </c>
      <c r="CL148" s="5">
        <v>2.1000000000000001E-2</v>
      </c>
    </row>
    <row r="149" spans="1:90" x14ac:dyDescent="0.25">
      <c r="A149" s="5" t="s">
        <v>152</v>
      </c>
      <c r="B149" s="5" t="s">
        <v>239</v>
      </c>
      <c r="C149" s="5" t="s">
        <v>154</v>
      </c>
      <c r="D149" s="6">
        <v>43116.458333333336</v>
      </c>
      <c r="E149" s="5" t="s">
        <v>864</v>
      </c>
      <c r="F149" s="5" t="s">
        <v>864</v>
      </c>
      <c r="G149" s="5" t="s">
        <v>156</v>
      </c>
      <c r="AP149" s="9"/>
      <c r="BC149" s="5">
        <v>1E-4</v>
      </c>
      <c r="BK149" s="5"/>
      <c r="BL149" s="5"/>
    </row>
    <row r="150" spans="1:90" x14ac:dyDescent="0.25">
      <c r="A150" s="5" t="s">
        <v>152</v>
      </c>
      <c r="B150" s="5" t="s">
        <v>239</v>
      </c>
      <c r="C150" s="5" t="s">
        <v>187</v>
      </c>
      <c r="D150" s="6">
        <v>43116.458333333336</v>
      </c>
      <c r="E150" s="5" t="s">
        <v>863</v>
      </c>
      <c r="F150" s="5" t="s">
        <v>863</v>
      </c>
      <c r="G150" s="5" t="s">
        <v>156</v>
      </c>
      <c r="AJ150" s="5">
        <v>57</v>
      </c>
      <c r="AP150" s="9"/>
      <c r="BK150" s="5"/>
      <c r="BL150" s="5"/>
      <c r="BM150" s="5">
        <v>7.17</v>
      </c>
      <c r="BN150" s="5">
        <v>96.9</v>
      </c>
      <c r="BO150" s="5">
        <v>7.52</v>
      </c>
      <c r="BQ150" s="5">
        <v>251.2</v>
      </c>
      <c r="CE150" s="5">
        <v>28.45</v>
      </c>
      <c r="CF150" s="5">
        <v>28</v>
      </c>
      <c r="CH150" s="5">
        <v>19.8</v>
      </c>
    </row>
    <row r="151" spans="1:90" x14ac:dyDescent="0.25">
      <c r="A151" s="5" t="s">
        <v>152</v>
      </c>
      <c r="B151" s="5" t="s">
        <v>239</v>
      </c>
      <c r="C151" s="5" t="s">
        <v>154</v>
      </c>
      <c r="D151" s="6">
        <v>43116.458333333336</v>
      </c>
      <c r="E151" s="5" t="s">
        <v>913</v>
      </c>
      <c r="F151" s="5" t="s">
        <v>913</v>
      </c>
      <c r="G151" s="5" t="s">
        <v>188</v>
      </c>
      <c r="H151" s="5">
        <v>17</v>
      </c>
      <c r="I151" s="5" t="s">
        <v>751</v>
      </c>
      <c r="J151" s="5">
        <v>0.3</v>
      </c>
      <c r="K151" s="5" t="s">
        <v>197</v>
      </c>
      <c r="L151" s="5" t="s">
        <v>197</v>
      </c>
      <c r="M151" s="5" t="s">
        <v>197</v>
      </c>
      <c r="N151" s="5">
        <v>9.5E-4</v>
      </c>
      <c r="O151" s="5">
        <v>2.1700000000000001E-2</v>
      </c>
      <c r="P151" s="5">
        <v>0.03</v>
      </c>
      <c r="Q151" s="5" t="s">
        <v>197</v>
      </c>
      <c r="R151" s="5" t="s">
        <v>197</v>
      </c>
      <c r="T151" s="5" t="s">
        <v>183</v>
      </c>
      <c r="U151" s="5" t="s">
        <v>183</v>
      </c>
      <c r="V151" s="5" t="s">
        <v>197</v>
      </c>
      <c r="W151" s="5" t="s">
        <v>197</v>
      </c>
      <c r="X151" s="5">
        <v>3.2</v>
      </c>
      <c r="Y151" s="5">
        <v>5.7</v>
      </c>
      <c r="Z151" s="5">
        <v>7.3</v>
      </c>
      <c r="AA151" s="5" t="s">
        <v>198</v>
      </c>
      <c r="AB151" s="5" t="s">
        <v>198</v>
      </c>
      <c r="AC151" s="5" t="s">
        <v>163</v>
      </c>
      <c r="AD151" s="5">
        <v>3.2</v>
      </c>
      <c r="AE151" s="5" t="s">
        <v>165</v>
      </c>
      <c r="AF151" s="5" t="s">
        <v>197</v>
      </c>
      <c r="AG151" s="5" t="s">
        <v>197</v>
      </c>
      <c r="AH151" s="5" t="s">
        <v>197</v>
      </c>
      <c r="AI151" s="5">
        <v>1.0499999999999999E-3</v>
      </c>
      <c r="AJ151" s="5">
        <v>54</v>
      </c>
      <c r="AK151" s="5">
        <v>47</v>
      </c>
      <c r="AL151" s="5" t="s">
        <v>198</v>
      </c>
      <c r="AM151" s="5" t="s">
        <v>198</v>
      </c>
      <c r="AN151" s="5" t="s">
        <v>166</v>
      </c>
      <c r="AO151" s="5">
        <v>15.8</v>
      </c>
      <c r="AP151" s="9">
        <v>16000</v>
      </c>
      <c r="AQ151" s="5" t="s">
        <v>165</v>
      </c>
      <c r="AR151" s="5">
        <v>0.82699999999999996</v>
      </c>
      <c r="AS151" s="5">
        <v>0.32</v>
      </c>
      <c r="AT151" s="5">
        <v>2</v>
      </c>
      <c r="AU151" s="5">
        <v>2.2999999999999998</v>
      </c>
      <c r="AV151" s="5" t="s">
        <v>198</v>
      </c>
      <c r="AW151" s="5" t="s">
        <v>198</v>
      </c>
      <c r="AX151" s="5">
        <v>1.9</v>
      </c>
      <c r="AY151" s="5">
        <v>7.4999999999999997E-3</v>
      </c>
      <c r="AZ151" s="5">
        <v>3.09E-2</v>
      </c>
      <c r="BA151" s="5" t="s">
        <v>199</v>
      </c>
      <c r="BB151" s="5" t="s">
        <v>199</v>
      </c>
      <c r="BD151" s="5" t="s">
        <v>198</v>
      </c>
      <c r="BE151" s="5" t="s">
        <v>198</v>
      </c>
      <c r="BF151" s="5" t="s">
        <v>198</v>
      </c>
      <c r="BG151" s="5" t="s">
        <v>198</v>
      </c>
      <c r="BH151" s="5" t="s">
        <v>700</v>
      </c>
      <c r="BI151" s="5">
        <v>3.0000000000000001E-3</v>
      </c>
      <c r="BJ151" s="5" t="s">
        <v>200</v>
      </c>
      <c r="BK151" s="5" t="s">
        <v>201</v>
      </c>
      <c r="BL151" s="5" t="s">
        <v>201</v>
      </c>
      <c r="BO151" s="5">
        <v>7.1</v>
      </c>
      <c r="BP151" s="5" t="s">
        <v>179</v>
      </c>
      <c r="BR151" s="5" t="s">
        <v>202</v>
      </c>
      <c r="BS151" s="5" t="s">
        <v>202</v>
      </c>
      <c r="BV151" s="5" t="s">
        <v>197</v>
      </c>
      <c r="BW151" s="5" t="s">
        <v>197</v>
      </c>
      <c r="BX151" s="5">
        <v>3.9</v>
      </c>
      <c r="BY151" s="5">
        <v>52</v>
      </c>
      <c r="BZ151" s="5" t="s">
        <v>168</v>
      </c>
      <c r="CA151" s="5" t="s">
        <v>174</v>
      </c>
      <c r="CB151" s="5">
        <v>52</v>
      </c>
      <c r="CC151" s="5" t="s">
        <v>175</v>
      </c>
      <c r="CD151" s="5" t="s">
        <v>175</v>
      </c>
      <c r="CI151" s="5" t="s">
        <v>198</v>
      </c>
      <c r="CJ151" s="5">
        <v>5.8999999999999999E-3</v>
      </c>
      <c r="CK151" s="5" t="s">
        <v>198</v>
      </c>
      <c r="CL151" s="5">
        <v>1.7500000000000002E-2</v>
      </c>
    </row>
    <row r="152" spans="1:90" x14ac:dyDescent="0.25">
      <c r="A152" s="5" t="s">
        <v>152</v>
      </c>
      <c r="B152" s="5" t="s">
        <v>239</v>
      </c>
      <c r="C152" s="5" t="s">
        <v>154</v>
      </c>
      <c r="D152" s="6">
        <v>43116.458333333336</v>
      </c>
      <c r="E152" s="5" t="s">
        <v>914</v>
      </c>
      <c r="F152" s="5" t="s">
        <v>914</v>
      </c>
      <c r="G152" s="5" t="s">
        <v>188</v>
      </c>
      <c r="AP152" s="9"/>
      <c r="BC152" s="5" t="s">
        <v>184</v>
      </c>
      <c r="BK152" s="5"/>
      <c r="BL152" s="5"/>
    </row>
    <row r="153" spans="1:90" x14ac:dyDescent="0.25">
      <c r="A153" s="5" t="s">
        <v>152</v>
      </c>
      <c r="B153" s="5" t="s">
        <v>239</v>
      </c>
      <c r="C153" s="5" t="s">
        <v>187</v>
      </c>
      <c r="D153" s="6">
        <v>43116.458333333336</v>
      </c>
      <c r="E153" s="5" t="s">
        <v>913</v>
      </c>
      <c r="F153" s="5" t="s">
        <v>913</v>
      </c>
      <c r="G153" s="5" t="s">
        <v>188</v>
      </c>
      <c r="AJ153" s="5">
        <v>57</v>
      </c>
      <c r="AP153" s="9"/>
      <c r="BK153" s="5"/>
      <c r="BL153" s="5"/>
      <c r="BM153" s="5">
        <v>7.17</v>
      </c>
      <c r="BN153" s="5">
        <v>96.9</v>
      </c>
      <c r="BO153" s="5">
        <v>7.52</v>
      </c>
      <c r="BQ153" s="5">
        <v>251.2</v>
      </c>
      <c r="CE153" s="5">
        <v>28</v>
      </c>
      <c r="CF153" s="5">
        <v>28.45</v>
      </c>
      <c r="CH153" s="5">
        <v>19.8</v>
      </c>
    </row>
    <row r="154" spans="1:90" s="2" customFormat="1" x14ac:dyDescent="0.25">
      <c r="D154" s="3"/>
      <c r="H154" s="2">
        <f>(H148-H151)/((H148+H151)/2)*100</f>
        <v>-6.0606060606060606</v>
      </c>
      <c r="J154" s="2">
        <f t="shared" ref="J154" si="68">(J148-J151)/((J148+J151)/2)*100</f>
        <v>8.3067092651757264</v>
      </c>
      <c r="N154" s="2">
        <f t="shared" ref="N154" si="69">(N148-N151)/((N148+N151)/2)*100</f>
        <v>-11.111111111111116</v>
      </c>
      <c r="O154" s="2">
        <f t="shared" ref="O154:BA154" si="70">(O148-O151)/((O148+O151)/2)*100</f>
        <v>2.7272727272727266</v>
      </c>
      <c r="P154" s="2">
        <f t="shared" si="70"/>
        <v>-8.3333333333333321</v>
      </c>
      <c r="X154" s="2">
        <f t="shared" si="70"/>
        <v>3.076923076923066</v>
      </c>
      <c r="Y154" s="2">
        <f t="shared" si="70"/>
        <v>-15.094339622641503</v>
      </c>
      <c r="Z154" s="2">
        <f t="shared" si="70"/>
        <v>-8.5714285714285658</v>
      </c>
      <c r="AD154" s="2">
        <f t="shared" si="70"/>
        <v>-6.4516129032258114</v>
      </c>
      <c r="AJ154" s="2">
        <f t="shared" si="70"/>
        <v>5.4054054054054053</v>
      </c>
      <c r="AO154" s="2">
        <f t="shared" si="70"/>
        <v>-0.63492063492064399</v>
      </c>
      <c r="AP154" s="21">
        <f t="shared" si="70"/>
        <v>-151.64835164835165</v>
      </c>
      <c r="AR154" s="2">
        <f t="shared" si="70"/>
        <v>17.941662080352234</v>
      </c>
      <c r="AT154" s="2">
        <f t="shared" si="70"/>
        <v>-10.526315789473681</v>
      </c>
      <c r="AU154" s="2">
        <f t="shared" si="70"/>
        <v>-9.0909090909090793</v>
      </c>
      <c r="AX154" s="2">
        <f t="shared" si="70"/>
        <v>-5.4054054054053982</v>
      </c>
      <c r="AZ154" s="2">
        <f t="shared" si="70"/>
        <v>1.6051364365971013</v>
      </c>
      <c r="BM154" s="2">
        <f>(BM150-BM153)/((BM150+BM153)/2)*100</f>
        <v>0</v>
      </c>
      <c r="BN154" s="2">
        <f>(BN150-BN153)/((BN150+BN153)/2)*100</f>
        <v>0</v>
      </c>
      <c r="BO154" s="2">
        <f>(BO150-BO153)/((BO150+BO153)/2)*100</f>
        <v>0</v>
      </c>
      <c r="BQ154" s="2">
        <f>(BQ150-BQ153)/((BQ150+BQ153)/2)*100</f>
        <v>0</v>
      </c>
      <c r="BX154" s="2">
        <f>(BX148-BX151)/((BX148+BX151)/2)*100</f>
        <v>-7.9999999999999947</v>
      </c>
      <c r="BY154" s="2">
        <f t="shared" ref="BY154:CC154" si="71">(BY148-BY151)/((BY148+BY151)/2)*100</f>
        <v>-8</v>
      </c>
      <c r="CB154" s="2">
        <f t="shared" si="71"/>
        <v>-3.9215686274509802</v>
      </c>
      <c r="CE154" s="2">
        <f>(CE150-CE153)/((CE150+CE153)/2)*100</f>
        <v>1.5943312666076146</v>
      </c>
      <c r="CF154" s="2">
        <f>(CF150-CF153)/((CF150+CF153)/2)*100</f>
        <v>-1.5943312666076146</v>
      </c>
      <c r="CH154" s="2">
        <f>(CH150-CH153)/((CH150+CH153)/2)*100</f>
        <v>0</v>
      </c>
    </row>
    <row r="155" spans="1:90" x14ac:dyDescent="0.25">
      <c r="A155" s="5" t="s">
        <v>152</v>
      </c>
      <c r="B155" s="5" t="s">
        <v>243</v>
      </c>
      <c r="C155" s="5" t="s">
        <v>154</v>
      </c>
      <c r="D155" s="6">
        <v>43117.4375</v>
      </c>
      <c r="E155" s="5" t="s">
        <v>865</v>
      </c>
      <c r="F155" s="5" t="s">
        <v>865</v>
      </c>
      <c r="G155" s="5" t="s">
        <v>156</v>
      </c>
      <c r="H155" s="5">
        <v>24</v>
      </c>
      <c r="I155" s="5">
        <v>0.127</v>
      </c>
      <c r="J155" s="5">
        <v>0.495</v>
      </c>
      <c r="K155" s="5" t="s">
        <v>197</v>
      </c>
      <c r="L155" s="5" t="s">
        <v>197</v>
      </c>
      <c r="M155" s="5">
        <v>8.4999999999999995E-4</v>
      </c>
      <c r="N155" s="5">
        <v>2.0999999999999999E-3</v>
      </c>
      <c r="O155" s="5">
        <v>1.7399999999999999E-2</v>
      </c>
      <c r="P155" s="5">
        <v>3.44E-2</v>
      </c>
      <c r="Q155" s="5" t="s">
        <v>197</v>
      </c>
      <c r="R155" s="5" t="s">
        <v>197</v>
      </c>
      <c r="T155" s="5" t="s">
        <v>183</v>
      </c>
      <c r="U155" s="5" t="s">
        <v>183</v>
      </c>
      <c r="V155" s="5" t="s">
        <v>197</v>
      </c>
      <c r="W155" s="5" t="s">
        <v>197</v>
      </c>
      <c r="X155" s="5">
        <v>3.8</v>
      </c>
      <c r="Y155" s="5">
        <v>4.3</v>
      </c>
      <c r="Z155" s="5">
        <v>5.7</v>
      </c>
      <c r="AA155" s="5" t="s">
        <v>198</v>
      </c>
      <c r="AB155" s="5" t="s">
        <v>198</v>
      </c>
      <c r="AC155" s="5" t="s">
        <v>163</v>
      </c>
      <c r="AD155" s="5">
        <v>3.2</v>
      </c>
      <c r="AE155" s="5" t="s">
        <v>165</v>
      </c>
      <c r="AF155" s="5" t="s">
        <v>197</v>
      </c>
      <c r="AG155" s="5">
        <v>5.5000000000000003E-4</v>
      </c>
      <c r="AH155" s="5" t="s">
        <v>197</v>
      </c>
      <c r="AI155" s="5">
        <v>2.3E-3</v>
      </c>
      <c r="AJ155" s="5">
        <v>58</v>
      </c>
      <c r="AK155" s="5">
        <v>60</v>
      </c>
      <c r="AL155" s="5" t="s">
        <v>198</v>
      </c>
      <c r="AM155" s="5" t="s">
        <v>198</v>
      </c>
      <c r="AN155" s="5" t="s">
        <v>166</v>
      </c>
      <c r="AO155" s="5">
        <v>17.3</v>
      </c>
      <c r="AP155" s="9">
        <v>2200</v>
      </c>
      <c r="AQ155" s="5" t="s">
        <v>165</v>
      </c>
      <c r="AR155" s="5">
        <v>0.434</v>
      </c>
      <c r="AS155" s="5">
        <v>0.43</v>
      </c>
      <c r="AT155" s="9">
        <v>2.1</v>
      </c>
      <c r="AU155" s="5">
        <v>3.1</v>
      </c>
      <c r="AV155" s="5" t="s">
        <v>198</v>
      </c>
      <c r="AW155" s="5" t="s">
        <v>198</v>
      </c>
      <c r="AX155" s="5">
        <v>1.9</v>
      </c>
      <c r="AY155" s="5">
        <v>7.9000000000000008E-3</v>
      </c>
      <c r="AZ155" s="5">
        <v>0.19</v>
      </c>
      <c r="BA155" s="5" t="s">
        <v>199</v>
      </c>
      <c r="BB155" s="5" t="s">
        <v>199</v>
      </c>
      <c r="BD155" s="5" t="s">
        <v>198</v>
      </c>
      <c r="BE155" s="5" t="s">
        <v>198</v>
      </c>
      <c r="BF155" s="5" t="s">
        <v>198</v>
      </c>
      <c r="BG155" s="5" t="s">
        <v>198</v>
      </c>
      <c r="BH155" s="5">
        <v>0.24</v>
      </c>
      <c r="BI155" s="5" t="s">
        <v>175</v>
      </c>
      <c r="BJ155" s="5" t="s">
        <v>200</v>
      </c>
      <c r="BK155" s="5" t="s">
        <v>201</v>
      </c>
      <c r="BL155" s="5" t="s">
        <v>201</v>
      </c>
      <c r="BO155" s="5">
        <v>7</v>
      </c>
      <c r="BP155" s="5">
        <v>7.0000000000000007E-2</v>
      </c>
      <c r="BR155" s="5" t="s">
        <v>202</v>
      </c>
      <c r="BS155" s="5" t="s">
        <v>202</v>
      </c>
      <c r="BV155" s="5" t="s">
        <v>197</v>
      </c>
      <c r="BW155" s="5" t="s">
        <v>197</v>
      </c>
      <c r="BX155" s="5">
        <v>5.9</v>
      </c>
      <c r="BY155" s="5">
        <v>53</v>
      </c>
      <c r="BZ155" s="5" t="s">
        <v>168</v>
      </c>
      <c r="CA155" s="5">
        <v>15</v>
      </c>
      <c r="CB155" s="5">
        <v>73</v>
      </c>
      <c r="CC155" s="5" t="s">
        <v>175</v>
      </c>
      <c r="CD155" s="5" t="s">
        <v>175</v>
      </c>
      <c r="CI155" s="5" t="s">
        <v>198</v>
      </c>
      <c r="CJ155" s="5">
        <v>7.4999999999999997E-3</v>
      </c>
      <c r="CK155" s="5" t="s">
        <v>198</v>
      </c>
      <c r="CL155" s="5" t="s">
        <v>198</v>
      </c>
    </row>
    <row r="156" spans="1:90" x14ac:dyDescent="0.25">
      <c r="A156" s="5" t="s">
        <v>152</v>
      </c>
      <c r="B156" s="5" t="s">
        <v>243</v>
      </c>
      <c r="C156" s="5" t="s">
        <v>154</v>
      </c>
      <c r="D156" s="6">
        <v>43117.4375</v>
      </c>
      <c r="E156" s="5" t="s">
        <v>866</v>
      </c>
      <c r="F156" s="5" t="s">
        <v>866</v>
      </c>
      <c r="G156" s="5" t="s">
        <v>156</v>
      </c>
      <c r="AP156" s="9"/>
      <c r="AT156" s="9"/>
      <c r="BC156" s="5">
        <v>5.0000000000000002E-5</v>
      </c>
      <c r="BK156" s="5"/>
      <c r="BL156" s="5"/>
    </row>
    <row r="157" spans="1:90" x14ac:dyDescent="0.25">
      <c r="A157" s="5" t="s">
        <v>152</v>
      </c>
      <c r="B157" s="5" t="s">
        <v>243</v>
      </c>
      <c r="C157" s="5" t="s">
        <v>187</v>
      </c>
      <c r="D157" s="6">
        <v>43117.4375</v>
      </c>
      <c r="E157" s="5" t="s">
        <v>865</v>
      </c>
      <c r="F157" s="5" t="s">
        <v>865</v>
      </c>
      <c r="G157" s="5" t="s">
        <v>156</v>
      </c>
      <c r="AJ157" s="5">
        <v>62</v>
      </c>
      <c r="AP157" s="9"/>
      <c r="AT157" s="9"/>
      <c r="BK157" s="5"/>
      <c r="BL157" s="5"/>
      <c r="BM157" s="5">
        <v>7.37</v>
      </c>
      <c r="BN157" s="5">
        <v>97.9</v>
      </c>
      <c r="BO157" s="5">
        <v>7.46</v>
      </c>
      <c r="BQ157" s="5">
        <v>295.3</v>
      </c>
      <c r="CE157" s="5">
        <v>28.45</v>
      </c>
      <c r="CF157" s="5">
        <v>28</v>
      </c>
      <c r="CH157" s="5">
        <v>51.8</v>
      </c>
    </row>
    <row r="158" spans="1:90" x14ac:dyDescent="0.25">
      <c r="A158" s="5" t="s">
        <v>152</v>
      </c>
      <c r="B158" s="5" t="s">
        <v>243</v>
      </c>
      <c r="C158" s="5" t="s">
        <v>154</v>
      </c>
      <c r="D158" s="6">
        <v>43117.4375</v>
      </c>
      <c r="E158" s="5" t="s">
        <v>915</v>
      </c>
      <c r="F158" s="5" t="s">
        <v>915</v>
      </c>
      <c r="G158" s="5" t="s">
        <v>188</v>
      </c>
      <c r="H158" s="5">
        <v>22</v>
      </c>
      <c r="I158" s="5">
        <v>0.11600000000000001</v>
      </c>
      <c r="J158" s="5">
        <v>0.59399999999999997</v>
      </c>
      <c r="K158" s="5" t="s">
        <v>197</v>
      </c>
      <c r="L158" s="5" t="s">
        <v>197</v>
      </c>
      <c r="M158" s="5">
        <v>9.5E-4</v>
      </c>
      <c r="N158" s="5">
        <v>2.3E-3</v>
      </c>
      <c r="O158" s="5">
        <v>1.84E-2</v>
      </c>
      <c r="P158" s="5">
        <v>3.04E-2</v>
      </c>
      <c r="Q158" s="5" t="s">
        <v>197</v>
      </c>
      <c r="R158" s="5" t="s">
        <v>197</v>
      </c>
      <c r="T158" s="5" t="s">
        <v>183</v>
      </c>
      <c r="U158" s="5" t="s">
        <v>183</v>
      </c>
      <c r="V158" s="5" t="s">
        <v>197</v>
      </c>
      <c r="W158" s="5" t="s">
        <v>197</v>
      </c>
      <c r="X158" s="5">
        <v>3.8</v>
      </c>
      <c r="Y158" s="5">
        <v>4.2</v>
      </c>
      <c r="Z158" s="5">
        <v>5.7</v>
      </c>
      <c r="AA158" s="5" t="s">
        <v>198</v>
      </c>
      <c r="AB158" s="5" t="s">
        <v>198</v>
      </c>
      <c r="AC158" s="5" t="s">
        <v>163</v>
      </c>
      <c r="AD158" s="5">
        <v>3.9</v>
      </c>
      <c r="AE158" s="5" t="s">
        <v>165</v>
      </c>
      <c r="AF158" s="5" t="s">
        <v>197</v>
      </c>
      <c r="AG158" s="5">
        <v>6.4999999999999997E-4</v>
      </c>
      <c r="AH158" s="5" t="s">
        <v>197</v>
      </c>
      <c r="AI158" s="5">
        <v>2.7599999999999999E-3</v>
      </c>
      <c r="AJ158" s="5">
        <v>59</v>
      </c>
      <c r="AK158" s="5">
        <v>63</v>
      </c>
      <c r="AL158" s="5" t="s">
        <v>198</v>
      </c>
      <c r="AM158" s="5" t="s">
        <v>198</v>
      </c>
      <c r="AN158" s="5" t="s">
        <v>166</v>
      </c>
      <c r="AO158" s="5">
        <v>16.899999999999999</v>
      </c>
      <c r="AP158" s="9">
        <v>2800</v>
      </c>
      <c r="AQ158" s="5" t="s">
        <v>165</v>
      </c>
      <c r="AR158" s="5">
        <v>0.47699999999999998</v>
      </c>
      <c r="AS158" s="5">
        <v>0.46</v>
      </c>
      <c r="AT158" s="9">
        <v>3</v>
      </c>
      <c r="AU158" s="5">
        <v>3.5</v>
      </c>
      <c r="AV158" s="5" t="s">
        <v>198</v>
      </c>
      <c r="AW158" s="5" t="s">
        <v>198</v>
      </c>
      <c r="AX158" s="5">
        <v>1.8</v>
      </c>
      <c r="AY158" s="5">
        <v>9.4000000000000004E-3</v>
      </c>
      <c r="AZ158" s="5">
        <v>0.19700000000000001</v>
      </c>
      <c r="BA158" s="5" t="s">
        <v>199</v>
      </c>
      <c r="BB158" s="5" t="s">
        <v>199</v>
      </c>
      <c r="BD158" s="5" t="s">
        <v>198</v>
      </c>
      <c r="BE158" s="5" t="s">
        <v>198</v>
      </c>
      <c r="BF158" s="5" t="s">
        <v>198</v>
      </c>
      <c r="BG158" s="5" t="s">
        <v>198</v>
      </c>
      <c r="BH158" s="5">
        <v>0.25</v>
      </c>
      <c r="BI158" s="5" t="s">
        <v>175</v>
      </c>
      <c r="BJ158" s="5" t="s">
        <v>200</v>
      </c>
      <c r="BK158" s="5" t="s">
        <v>201</v>
      </c>
      <c r="BL158" s="5" t="s">
        <v>201</v>
      </c>
      <c r="BO158" s="5">
        <v>6.9</v>
      </c>
      <c r="BP158" s="5">
        <v>0.08</v>
      </c>
      <c r="BR158" s="5" t="s">
        <v>202</v>
      </c>
      <c r="BS158" s="5" t="s">
        <v>202</v>
      </c>
      <c r="BV158" s="5" t="s">
        <v>197</v>
      </c>
      <c r="BW158" s="5" t="s">
        <v>197</v>
      </c>
      <c r="BX158" s="5">
        <v>5.6</v>
      </c>
      <c r="BY158" s="5">
        <v>54</v>
      </c>
      <c r="BZ158" s="5" t="s">
        <v>168</v>
      </c>
      <c r="CA158" s="5">
        <v>22</v>
      </c>
      <c r="CB158" s="5">
        <v>77</v>
      </c>
      <c r="CC158" s="5" t="s">
        <v>175</v>
      </c>
      <c r="CD158" s="5" t="s">
        <v>175</v>
      </c>
      <c r="CI158" s="5" t="s">
        <v>198</v>
      </c>
      <c r="CJ158" s="5">
        <v>8.3999999999999995E-3</v>
      </c>
      <c r="CK158" s="5" t="s">
        <v>198</v>
      </c>
      <c r="CL158" s="5" t="s">
        <v>198</v>
      </c>
    </row>
    <row r="159" spans="1:90" x14ac:dyDescent="0.25">
      <c r="A159" s="5" t="s">
        <v>152</v>
      </c>
      <c r="B159" s="5" t="s">
        <v>243</v>
      </c>
      <c r="C159" s="5" t="s">
        <v>154</v>
      </c>
      <c r="D159" s="6">
        <v>43117.4375</v>
      </c>
      <c r="E159" s="5" t="s">
        <v>916</v>
      </c>
      <c r="F159" s="5" t="s">
        <v>916</v>
      </c>
      <c r="G159" s="5" t="s">
        <v>188</v>
      </c>
      <c r="AP159" s="9"/>
      <c r="AT159" s="9"/>
      <c r="BC159" s="5">
        <v>1E-4</v>
      </c>
      <c r="BK159" s="5"/>
      <c r="BL159" s="5"/>
    </row>
    <row r="160" spans="1:90" x14ac:dyDescent="0.25">
      <c r="A160" s="5" t="s">
        <v>152</v>
      </c>
      <c r="B160" s="5" t="s">
        <v>243</v>
      </c>
      <c r="C160" s="5" t="s">
        <v>187</v>
      </c>
      <c r="D160" s="6">
        <v>43117.4375</v>
      </c>
      <c r="E160" s="5" t="s">
        <v>915</v>
      </c>
      <c r="F160" s="5" t="s">
        <v>915</v>
      </c>
      <c r="G160" s="5" t="s">
        <v>188</v>
      </c>
      <c r="AJ160" s="5">
        <v>62</v>
      </c>
      <c r="AP160" s="9"/>
      <c r="AT160" s="9"/>
      <c r="BK160" s="5"/>
      <c r="BL160" s="5"/>
      <c r="BM160" s="5">
        <v>7.37</v>
      </c>
      <c r="BN160" s="5">
        <v>97.9</v>
      </c>
      <c r="BO160" s="5">
        <v>7.46</v>
      </c>
      <c r="BQ160" s="5">
        <v>295.3</v>
      </c>
      <c r="CE160" s="5">
        <v>28</v>
      </c>
      <c r="CF160" s="5">
        <v>28.45</v>
      </c>
      <c r="CH160" s="5">
        <v>51.8</v>
      </c>
    </row>
    <row r="161" spans="1:90" s="2" customFormat="1" x14ac:dyDescent="0.25">
      <c r="D161" s="3"/>
      <c r="H161" s="2">
        <f>(H155-H158)/((H155+H158)/2)*100</f>
        <v>8.695652173913043</v>
      </c>
      <c r="J161" s="2">
        <f t="shared" ref="J161" si="72">(J155-J158)/((J155+J158)/2)*100</f>
        <v>-18.181818181818176</v>
      </c>
      <c r="N161" s="2">
        <f t="shared" ref="N161:AZ161" si="73">(N155-N158)/((N155+N158)/2)*100</f>
        <v>-9.090909090909097</v>
      </c>
      <c r="O161" s="2">
        <f t="shared" si="73"/>
        <v>-5.5865921787709549</v>
      </c>
      <c r="P161" s="2">
        <f t="shared" si="73"/>
        <v>12.345679012345681</v>
      </c>
      <c r="X161" s="2">
        <f t="shared" si="73"/>
        <v>0</v>
      </c>
      <c r="Y161" s="2">
        <f t="shared" si="73"/>
        <v>2.3529411764705799</v>
      </c>
      <c r="Z161" s="2">
        <f t="shared" si="73"/>
        <v>0</v>
      </c>
      <c r="AD161" s="2">
        <f t="shared" si="73"/>
        <v>-19.718309859154921</v>
      </c>
      <c r="AJ161" s="2">
        <f t="shared" si="73"/>
        <v>-1.7094017094017095</v>
      </c>
      <c r="AO161" s="2">
        <f t="shared" si="73"/>
        <v>2.3391812865497199</v>
      </c>
      <c r="AP161" s="21">
        <f t="shared" si="73"/>
        <v>-24</v>
      </c>
      <c r="AR161" s="2">
        <f t="shared" si="73"/>
        <v>-9.4401756311745295</v>
      </c>
      <c r="AT161" s="21">
        <f t="shared" si="73"/>
        <v>-35.294117647058819</v>
      </c>
      <c r="AU161" s="2">
        <f t="shared" si="73"/>
        <v>-12.121212121212119</v>
      </c>
      <c r="AX161" s="2">
        <f t="shared" si="73"/>
        <v>5.4054054054053982</v>
      </c>
      <c r="AZ161" s="2">
        <f t="shared" si="73"/>
        <v>-3.6175710594315276</v>
      </c>
      <c r="BC161" s="21">
        <f>(BC156-BC159)/((BC156+BC159)/2)*100</f>
        <v>-66.666666666666657</v>
      </c>
      <c r="BH161" s="2">
        <f t="shared" ref="BH161" si="74">(BH155-BH158)/((BH155+BH158)/2)*100</f>
        <v>-4.0816326530612281</v>
      </c>
      <c r="BM161" s="2">
        <f>(BM157-BM160)/((BM157+BM160)/2)*100</f>
        <v>0</v>
      </c>
      <c r="BN161" s="2">
        <f>(BN157-BN160)/((BN157+BN160)/2)*100</f>
        <v>0</v>
      </c>
      <c r="BO161" s="2">
        <f>(BO157-BO160)/((BO157+BO160)/2)*100</f>
        <v>0</v>
      </c>
      <c r="BQ161" s="2">
        <f>(BQ157-BQ160)/((BQ157+BQ160)/2)*100</f>
        <v>0</v>
      </c>
      <c r="BX161" s="2">
        <f>(BX155-BX158)/((BX155+BX158)/2)*100</f>
        <v>5.2173913043478386</v>
      </c>
      <c r="BY161" s="2">
        <f t="shared" ref="BY161:CC161" si="75">(BY155-BY158)/((BY155+BY158)/2)*100</f>
        <v>-1.8691588785046727</v>
      </c>
      <c r="CB161" s="2">
        <f t="shared" si="75"/>
        <v>-5.3333333333333339</v>
      </c>
      <c r="CE161" s="2">
        <f>(CE157-CE160)/((CE157+CE160)/2)*100</f>
        <v>1.5943312666076146</v>
      </c>
      <c r="CF161" s="2">
        <f>(CF157-CF160)/((CF157+CF160)/2)*100</f>
        <v>-1.5943312666076146</v>
      </c>
      <c r="CH161" s="2">
        <f>(CH157-CH160)/((CH157+CH160)/2)*100</f>
        <v>0</v>
      </c>
    </row>
    <row r="162" spans="1:90" x14ac:dyDescent="0.25">
      <c r="A162" s="5" t="s">
        <v>152</v>
      </c>
      <c r="B162" s="5" t="s">
        <v>336</v>
      </c>
      <c r="C162" s="5" t="s">
        <v>154</v>
      </c>
      <c r="D162" s="6">
        <v>43118.395833333336</v>
      </c>
      <c r="E162" s="5" t="s">
        <v>867</v>
      </c>
      <c r="F162" s="5" t="s">
        <v>867</v>
      </c>
      <c r="G162" s="5" t="s">
        <v>156</v>
      </c>
      <c r="H162" s="5">
        <v>20</v>
      </c>
      <c r="I162" s="5">
        <v>3.4700000000000002E-2</v>
      </c>
      <c r="J162" s="5">
        <v>0.25</v>
      </c>
      <c r="K162" s="5">
        <v>2.7000000000000001E-3</v>
      </c>
      <c r="L162" s="5">
        <v>2.7499999999999998E-3</v>
      </c>
      <c r="M162" s="5" t="s">
        <v>197</v>
      </c>
      <c r="N162" s="5" t="s">
        <v>197</v>
      </c>
      <c r="O162" s="5">
        <v>1.4999999999999999E-2</v>
      </c>
      <c r="P162" s="5">
        <v>1.9400000000000001E-2</v>
      </c>
      <c r="Q162" s="5" t="s">
        <v>197</v>
      </c>
      <c r="R162" s="5" t="s">
        <v>197</v>
      </c>
      <c r="T162" s="5" t="s">
        <v>183</v>
      </c>
      <c r="U162" s="5" t="s">
        <v>183</v>
      </c>
      <c r="V162" s="5" t="s">
        <v>197</v>
      </c>
      <c r="W162" s="5" t="s">
        <v>197</v>
      </c>
      <c r="X162" s="5">
        <v>3.6</v>
      </c>
      <c r="Y162" s="5">
        <v>3.5</v>
      </c>
      <c r="Z162" s="5">
        <v>3.9</v>
      </c>
      <c r="AA162" s="5" t="s">
        <v>198</v>
      </c>
      <c r="AB162" s="5" t="s">
        <v>198</v>
      </c>
      <c r="AC162" s="5" t="s">
        <v>163</v>
      </c>
      <c r="AD162" s="5">
        <v>3.9</v>
      </c>
      <c r="AE162" s="5" t="s">
        <v>165</v>
      </c>
      <c r="AF162" s="5" t="s">
        <v>197</v>
      </c>
      <c r="AG162" s="5" t="s">
        <v>197</v>
      </c>
      <c r="AH162" s="5" t="s">
        <v>197</v>
      </c>
      <c r="AI162" s="5" t="s">
        <v>197</v>
      </c>
      <c r="AJ162" s="5">
        <v>63</v>
      </c>
      <c r="AK162" s="5">
        <v>25</v>
      </c>
      <c r="AL162" s="5" t="s">
        <v>198</v>
      </c>
      <c r="AM162" s="5" t="s">
        <v>198</v>
      </c>
      <c r="AN162" s="5" t="s">
        <v>166</v>
      </c>
      <c r="AO162" s="5">
        <v>16.399999999999999</v>
      </c>
      <c r="AP162" s="9">
        <v>2200</v>
      </c>
      <c r="AQ162" s="5" t="s">
        <v>165</v>
      </c>
      <c r="AR162" s="5">
        <v>0.17499999999999999</v>
      </c>
      <c r="AS162" s="5" t="s">
        <v>168</v>
      </c>
      <c r="AT162" s="5">
        <v>0.97</v>
      </c>
      <c r="AU162" s="5">
        <v>0.96699999999999997</v>
      </c>
      <c r="AV162" s="5" t="s">
        <v>198</v>
      </c>
      <c r="AW162" s="5" t="s">
        <v>198</v>
      </c>
      <c r="AX162" s="5">
        <v>1.8</v>
      </c>
      <c r="AY162" s="5">
        <v>3.0099999999999998E-2</v>
      </c>
      <c r="AZ162" s="5">
        <v>5.5300000000000002E-2</v>
      </c>
      <c r="BA162" s="5" t="s">
        <v>199</v>
      </c>
      <c r="BB162" s="5" t="s">
        <v>199</v>
      </c>
      <c r="BD162" s="5" t="s">
        <v>198</v>
      </c>
      <c r="BE162" s="5" t="s">
        <v>198</v>
      </c>
      <c r="BF162" s="5" t="s">
        <v>198</v>
      </c>
      <c r="BG162" s="5" t="s">
        <v>198</v>
      </c>
      <c r="BH162" s="5">
        <v>0.5</v>
      </c>
      <c r="BI162" s="5" t="s">
        <v>175</v>
      </c>
      <c r="BJ162" s="5" t="s">
        <v>200</v>
      </c>
      <c r="BK162" s="5" t="s">
        <v>201</v>
      </c>
      <c r="BL162" s="5" t="s">
        <v>201</v>
      </c>
      <c r="BO162" s="5">
        <v>7.8</v>
      </c>
      <c r="BP162" s="5" t="s">
        <v>179</v>
      </c>
      <c r="BR162" s="5" t="s">
        <v>202</v>
      </c>
      <c r="BS162" s="5" t="s">
        <v>202</v>
      </c>
      <c r="BV162" s="5" t="s">
        <v>197</v>
      </c>
      <c r="BW162" s="5" t="s">
        <v>197</v>
      </c>
      <c r="BX162" s="5">
        <v>6.8</v>
      </c>
      <c r="BY162" s="5">
        <v>49</v>
      </c>
      <c r="BZ162" s="5" t="s">
        <v>168</v>
      </c>
      <c r="CA162" s="5" t="s">
        <v>174</v>
      </c>
      <c r="CB162" s="5">
        <v>50</v>
      </c>
      <c r="CC162" s="5" t="s">
        <v>175</v>
      </c>
      <c r="CD162" s="5" t="s">
        <v>175</v>
      </c>
      <c r="CI162" s="5" t="s">
        <v>198</v>
      </c>
      <c r="CJ162" s="5" t="s">
        <v>198</v>
      </c>
      <c r="CK162" s="5" t="s">
        <v>198</v>
      </c>
      <c r="CL162" s="5" t="s">
        <v>198</v>
      </c>
    </row>
    <row r="163" spans="1:90" x14ac:dyDescent="0.25">
      <c r="A163" s="5" t="s">
        <v>152</v>
      </c>
      <c r="B163" s="5" t="s">
        <v>336</v>
      </c>
      <c r="C163" s="5" t="s">
        <v>154</v>
      </c>
      <c r="D163" s="6">
        <v>43118.395833333336</v>
      </c>
      <c r="E163" s="5" t="s">
        <v>868</v>
      </c>
      <c r="F163" s="5" t="s">
        <v>868</v>
      </c>
      <c r="G163" s="5" t="s">
        <v>156</v>
      </c>
      <c r="AP163" s="9"/>
      <c r="BC163" s="5">
        <v>8.0000000000000007E-5</v>
      </c>
      <c r="BK163" s="5"/>
      <c r="BL163" s="5"/>
    </row>
    <row r="164" spans="1:90" x14ac:dyDescent="0.25">
      <c r="A164" s="5" t="s">
        <v>152</v>
      </c>
      <c r="B164" s="5" t="s">
        <v>336</v>
      </c>
      <c r="C164" s="5" t="s">
        <v>187</v>
      </c>
      <c r="D164" s="6">
        <v>43118.395833333336</v>
      </c>
      <c r="E164" s="5" t="s">
        <v>867</v>
      </c>
      <c r="F164" s="5" t="s">
        <v>867</v>
      </c>
      <c r="G164" s="5" t="s">
        <v>156</v>
      </c>
      <c r="AJ164" s="5">
        <v>68</v>
      </c>
      <c r="AP164" s="9"/>
      <c r="BK164" s="5"/>
      <c r="BL164" s="5"/>
      <c r="BM164" s="5">
        <v>7.73</v>
      </c>
      <c r="BN164" s="5">
        <v>97.8</v>
      </c>
      <c r="BO164" s="5">
        <v>7.15</v>
      </c>
      <c r="BQ164" s="5">
        <v>319.10000000000002</v>
      </c>
      <c r="CE164" s="5">
        <v>26.21</v>
      </c>
      <c r="CF164" s="5">
        <v>26</v>
      </c>
      <c r="CH164" s="5">
        <v>8.32</v>
      </c>
    </row>
    <row r="165" spans="1:90" x14ac:dyDescent="0.25">
      <c r="A165" s="5" t="s">
        <v>152</v>
      </c>
      <c r="B165" s="5" t="s">
        <v>336</v>
      </c>
      <c r="C165" s="5" t="s">
        <v>154</v>
      </c>
      <c r="D165" s="6">
        <v>43118.395833333336</v>
      </c>
      <c r="E165" s="5" t="s">
        <v>917</v>
      </c>
      <c r="F165" s="5" t="s">
        <v>917</v>
      </c>
      <c r="G165" s="5" t="s">
        <v>188</v>
      </c>
      <c r="H165" s="5">
        <v>17</v>
      </c>
      <c r="I165" s="5">
        <v>2.8899999999999999E-2</v>
      </c>
      <c r="J165" s="5">
        <v>0.20699999999999999</v>
      </c>
      <c r="K165" s="5">
        <v>2.7499999999999998E-3</v>
      </c>
      <c r="L165" s="5">
        <v>2.8E-3</v>
      </c>
      <c r="M165" s="5" t="s">
        <v>197</v>
      </c>
      <c r="N165" s="5" t="s">
        <v>197</v>
      </c>
      <c r="O165" s="5">
        <v>1.5299999999999999E-2</v>
      </c>
      <c r="P165" s="5">
        <v>1.9699999999999999E-2</v>
      </c>
      <c r="Q165" s="5" t="s">
        <v>197</v>
      </c>
      <c r="R165" s="5" t="s">
        <v>197</v>
      </c>
      <c r="T165" s="5" t="s">
        <v>183</v>
      </c>
      <c r="U165" s="5" t="s">
        <v>183</v>
      </c>
      <c r="V165" s="5" t="s">
        <v>197</v>
      </c>
      <c r="W165" s="5" t="s">
        <v>197</v>
      </c>
      <c r="X165" s="5">
        <v>3.1</v>
      </c>
      <c r="Y165" s="5">
        <v>3.3</v>
      </c>
      <c r="Z165" s="5">
        <v>4</v>
      </c>
      <c r="AA165" s="5" t="s">
        <v>198</v>
      </c>
      <c r="AB165" s="5" t="s">
        <v>198</v>
      </c>
      <c r="AC165" s="5" t="s">
        <v>163</v>
      </c>
      <c r="AD165" s="5">
        <v>4</v>
      </c>
      <c r="AE165" s="5" t="s">
        <v>165</v>
      </c>
      <c r="AF165" s="5" t="s">
        <v>197</v>
      </c>
      <c r="AG165" s="5" t="s">
        <v>197</v>
      </c>
      <c r="AH165" s="5" t="s">
        <v>197</v>
      </c>
      <c r="AI165" s="5" t="s">
        <v>197</v>
      </c>
      <c r="AJ165" s="5">
        <v>66</v>
      </c>
      <c r="AK165" s="5">
        <v>18</v>
      </c>
      <c r="AL165" s="5" t="s">
        <v>198</v>
      </c>
      <c r="AM165" s="5" t="s">
        <v>198</v>
      </c>
      <c r="AN165" s="5" t="s">
        <v>166</v>
      </c>
      <c r="AO165" s="5">
        <v>14.3</v>
      </c>
      <c r="AP165" s="9">
        <v>2800</v>
      </c>
      <c r="AQ165" s="5">
        <v>0.91</v>
      </c>
      <c r="AR165" s="5">
        <v>0.153</v>
      </c>
      <c r="AS165" s="5">
        <v>0.15</v>
      </c>
      <c r="AT165" s="5">
        <v>0.85</v>
      </c>
      <c r="AU165" s="5">
        <v>1</v>
      </c>
      <c r="AV165" s="5" t="s">
        <v>198</v>
      </c>
      <c r="AW165" s="5" t="s">
        <v>198</v>
      </c>
      <c r="AX165" s="5">
        <v>1.6</v>
      </c>
      <c r="AY165" s="5">
        <v>2.9499999999999998E-2</v>
      </c>
      <c r="AZ165" s="5">
        <v>6.1800000000000001E-2</v>
      </c>
      <c r="BA165" s="5" t="s">
        <v>199</v>
      </c>
      <c r="BB165" s="5" t="s">
        <v>199</v>
      </c>
      <c r="BD165" s="5" t="s">
        <v>198</v>
      </c>
      <c r="BE165" s="5" t="s">
        <v>198</v>
      </c>
      <c r="BF165" s="5" t="s">
        <v>198</v>
      </c>
      <c r="BG165" s="5" t="s">
        <v>198</v>
      </c>
      <c r="BH165" s="5">
        <v>0.57999999999999996</v>
      </c>
      <c r="BI165" s="5" t="s">
        <v>175</v>
      </c>
      <c r="BJ165" s="5" t="s">
        <v>200</v>
      </c>
      <c r="BK165" s="5" t="s">
        <v>201</v>
      </c>
      <c r="BL165" s="5" t="s">
        <v>201</v>
      </c>
      <c r="BO165" s="5">
        <v>7.5</v>
      </c>
      <c r="BP165" s="5" t="s">
        <v>179</v>
      </c>
      <c r="BR165" s="5" t="s">
        <v>202</v>
      </c>
      <c r="BS165" s="5" t="s">
        <v>202</v>
      </c>
      <c r="BV165" s="5" t="s">
        <v>197</v>
      </c>
      <c r="BW165" s="5" t="s">
        <v>197</v>
      </c>
      <c r="BX165" s="5">
        <v>6.6</v>
      </c>
      <c r="BY165" s="5">
        <v>51</v>
      </c>
      <c r="BZ165" s="5" t="s">
        <v>168</v>
      </c>
      <c r="CA165" s="5" t="s">
        <v>174</v>
      </c>
      <c r="CB165" s="5">
        <v>53</v>
      </c>
      <c r="CC165" s="5" t="s">
        <v>175</v>
      </c>
      <c r="CD165" s="5" t="s">
        <v>175</v>
      </c>
      <c r="CI165" s="5" t="s">
        <v>198</v>
      </c>
      <c r="CJ165" s="5" t="s">
        <v>198</v>
      </c>
      <c r="CK165" s="5" t="s">
        <v>198</v>
      </c>
      <c r="CL165" s="5" t="s">
        <v>198</v>
      </c>
    </row>
    <row r="166" spans="1:90" x14ac:dyDescent="0.25">
      <c r="A166" s="5" t="s">
        <v>152</v>
      </c>
      <c r="B166" s="5" t="s">
        <v>336</v>
      </c>
      <c r="C166" s="5" t="s">
        <v>154</v>
      </c>
      <c r="D166" s="6">
        <v>43118.395833333336</v>
      </c>
      <c r="E166" s="5" t="s">
        <v>918</v>
      </c>
      <c r="F166" s="5" t="s">
        <v>918</v>
      </c>
      <c r="G166" s="5" t="s">
        <v>188</v>
      </c>
      <c r="AP166" s="9"/>
      <c r="BC166" s="5">
        <v>8.0000000000000007E-5</v>
      </c>
      <c r="BK166" s="5"/>
      <c r="BL166" s="5"/>
    </row>
    <row r="167" spans="1:90" x14ac:dyDescent="0.25">
      <c r="A167" s="5" t="s">
        <v>152</v>
      </c>
      <c r="B167" s="5" t="s">
        <v>336</v>
      </c>
      <c r="C167" s="5" t="s">
        <v>187</v>
      </c>
      <c r="D167" s="6">
        <v>43118.395833333336</v>
      </c>
      <c r="E167" s="5" t="s">
        <v>917</v>
      </c>
      <c r="F167" s="5" t="s">
        <v>917</v>
      </c>
      <c r="G167" s="5" t="s">
        <v>188</v>
      </c>
      <c r="AJ167" s="5">
        <v>68</v>
      </c>
      <c r="AP167" s="9"/>
      <c r="BK167" s="5"/>
      <c r="BL167" s="5"/>
      <c r="BM167" s="5">
        <v>7.73</v>
      </c>
      <c r="BN167" s="5">
        <v>97.8</v>
      </c>
      <c r="BO167" s="5">
        <v>7.15</v>
      </c>
      <c r="BQ167" s="5">
        <v>319.10000000000002</v>
      </c>
      <c r="CE167" s="5">
        <v>26</v>
      </c>
      <c r="CF167" s="5">
        <v>26.21</v>
      </c>
      <c r="CH167" s="5">
        <v>8.32</v>
      </c>
    </row>
    <row r="168" spans="1:90" s="2" customFormat="1" x14ac:dyDescent="0.25">
      <c r="H168" s="2">
        <f>(H162-H165)/((H162+H165)/2)*100</f>
        <v>16.216216216216218</v>
      </c>
      <c r="I168" s="2">
        <f>(I162-I165)/((I162+I165)/2)*100</f>
        <v>18.238993710691833</v>
      </c>
      <c r="J168" s="2">
        <f t="shared" ref="J168:L168" si="76">(J162-J165)/((J162+J165)/2)*100</f>
        <v>18.818380743982502</v>
      </c>
      <c r="K168" s="2">
        <f t="shared" si="76"/>
        <v>-1.8348623853210899</v>
      </c>
      <c r="L168" s="2">
        <f t="shared" si="76"/>
        <v>-1.8018018018018067</v>
      </c>
      <c r="O168" s="2">
        <f t="shared" ref="N168:AZ168" si="77">(O162-O165)/((O162+O165)/2)*100</f>
        <v>-1.9801980198019795</v>
      </c>
      <c r="P168" s="2">
        <f t="shared" si="77"/>
        <v>-1.5345268542199397</v>
      </c>
      <c r="X168" s="2">
        <f t="shared" si="77"/>
        <v>14.925373134328357</v>
      </c>
      <c r="Y168" s="2">
        <f t="shared" si="77"/>
        <v>5.8823529411764763</v>
      </c>
      <c r="Z168" s="2">
        <f t="shared" si="77"/>
        <v>-2.5316455696202551</v>
      </c>
      <c r="AD168" s="2">
        <f t="shared" si="77"/>
        <v>-2.5316455696202551</v>
      </c>
      <c r="AJ168" s="2">
        <f t="shared" si="77"/>
        <v>-4.6511627906976747</v>
      </c>
      <c r="AO168" s="2">
        <f t="shared" si="77"/>
        <v>13.680781758957641</v>
      </c>
      <c r="AP168" s="21">
        <f t="shared" si="77"/>
        <v>-24</v>
      </c>
      <c r="AR168" s="2">
        <f t="shared" si="77"/>
        <v>13.414634146341461</v>
      </c>
      <c r="AT168" s="2">
        <f t="shared" si="77"/>
        <v>13.186813186813188</v>
      </c>
      <c r="AU168" s="2">
        <f t="shared" si="77"/>
        <v>-3.3553634977122551</v>
      </c>
      <c r="AX168" s="2">
        <f t="shared" si="77"/>
        <v>11.764705882352937</v>
      </c>
      <c r="AZ168" s="2">
        <f t="shared" si="77"/>
        <v>-11.101622544833473</v>
      </c>
      <c r="BC168" s="21">
        <f>(BC163-BC166)/((BC163+BC166)/2)*100</f>
        <v>0</v>
      </c>
      <c r="BH168" s="2">
        <f t="shared" ref="BH168" si="78">(BH162-BH165)/((BH162+BH165)/2)*100</f>
        <v>-14.814814814814806</v>
      </c>
      <c r="BM168" s="2">
        <f>(BM164-BM167)/((BM164+BM167)/2)*100</f>
        <v>0</v>
      </c>
      <c r="BN168" s="2">
        <f>(BN164-BN167)/((BN164+BN167)/2)*100</f>
        <v>0</v>
      </c>
      <c r="BO168" s="2">
        <f>(BO164-BO167)/((BO164+BO167)/2)*100</f>
        <v>0</v>
      </c>
      <c r="BQ168" s="2">
        <f>(BQ164-BQ167)/((BQ164+BQ167)/2)*100</f>
        <v>0</v>
      </c>
      <c r="BX168" s="2">
        <f>(BX162-BX165)/((BX162+BX165)/2)*100</f>
        <v>2.9850746268656749</v>
      </c>
      <c r="BY168" s="2">
        <f t="shared" ref="BY168:CC168" si="79">(BY162-BY165)/((BY162+BY165)/2)*100</f>
        <v>-4</v>
      </c>
      <c r="CB168" s="2">
        <f t="shared" si="79"/>
        <v>-5.825242718446602</v>
      </c>
      <c r="CE168" s="2">
        <f>(CE164-CE167)/((CE164+CE167)/2)*100</f>
        <v>0.80444359318138614</v>
      </c>
      <c r="CF168" s="2">
        <f>(CF164-CF167)/((CF164+CF167)/2)*100</f>
        <v>-0.80444359318138614</v>
      </c>
      <c r="CH168" s="2">
        <f>(CH164-CH167)/((CH164+CH167)/2)*100</f>
        <v>0</v>
      </c>
    </row>
    <row r="169" spans="1:90" x14ac:dyDescent="0.25">
      <c r="A169" s="5" t="s">
        <v>152</v>
      </c>
      <c r="B169" s="5" t="s">
        <v>337</v>
      </c>
      <c r="C169" s="5" t="s">
        <v>154</v>
      </c>
      <c r="D169" s="6">
        <v>43104.458333333336</v>
      </c>
      <c r="E169" s="5" t="s">
        <v>869</v>
      </c>
      <c r="F169" s="5" t="s">
        <v>869</v>
      </c>
      <c r="G169" s="5" t="s">
        <v>156</v>
      </c>
      <c r="H169" s="5">
        <v>26</v>
      </c>
      <c r="I169" s="5">
        <v>0.19</v>
      </c>
      <c r="J169" s="5">
        <v>2.6</v>
      </c>
      <c r="K169" s="5" t="s">
        <v>197</v>
      </c>
      <c r="L169" s="5" t="s">
        <v>197</v>
      </c>
      <c r="M169" s="5" t="s">
        <v>197</v>
      </c>
      <c r="N169" s="5">
        <v>8.9999999999999998E-4</v>
      </c>
      <c r="O169" s="5">
        <v>3.44E-2</v>
      </c>
      <c r="P169" s="5">
        <v>5.7200000000000001E-2</v>
      </c>
      <c r="Q169" s="5" t="s">
        <v>197</v>
      </c>
      <c r="R169" s="5" t="s">
        <v>197</v>
      </c>
      <c r="T169" s="5" t="s">
        <v>183</v>
      </c>
      <c r="U169" s="5" t="s">
        <v>183</v>
      </c>
      <c r="V169" s="5" t="s">
        <v>197</v>
      </c>
      <c r="W169" s="5" t="s">
        <v>197</v>
      </c>
      <c r="X169" s="5">
        <v>4.0999999999999996</v>
      </c>
      <c r="Y169" s="5">
        <v>6.5</v>
      </c>
      <c r="Z169" s="5">
        <v>6.5</v>
      </c>
      <c r="AA169" s="5" t="s">
        <v>198</v>
      </c>
      <c r="AB169" s="5" t="s">
        <v>198</v>
      </c>
      <c r="AC169" s="5">
        <v>1.6999999999999999E-3</v>
      </c>
      <c r="AD169" s="5">
        <v>5.9</v>
      </c>
      <c r="AE169" s="5" t="s">
        <v>165</v>
      </c>
      <c r="AF169" s="5" t="s">
        <v>197</v>
      </c>
      <c r="AG169" s="5">
        <v>1.75E-3</v>
      </c>
      <c r="AH169" s="5" t="s">
        <v>197</v>
      </c>
      <c r="AI169" s="5">
        <v>3.8500000000000001E-3</v>
      </c>
      <c r="AJ169" s="5">
        <v>81</v>
      </c>
      <c r="AK169" s="5">
        <v>75</v>
      </c>
      <c r="AL169" s="5" t="s">
        <v>198</v>
      </c>
      <c r="AM169" s="5">
        <v>7.0000000000000001E-3</v>
      </c>
      <c r="AN169" s="5" t="s">
        <v>166</v>
      </c>
      <c r="AO169" s="5">
        <v>20.5</v>
      </c>
      <c r="AP169" s="9">
        <v>16000</v>
      </c>
      <c r="AQ169" s="5" t="s">
        <v>165</v>
      </c>
      <c r="AR169" s="5">
        <v>0.46500000000000002</v>
      </c>
      <c r="AS169" s="5">
        <v>0.46</v>
      </c>
      <c r="AT169" s="5">
        <v>5.8</v>
      </c>
      <c r="AU169" s="5">
        <v>6.5</v>
      </c>
      <c r="AV169" s="5" t="s">
        <v>198</v>
      </c>
      <c r="AW169" s="5">
        <v>2.0899999999999998E-2</v>
      </c>
      <c r="AX169" s="5">
        <v>2.5</v>
      </c>
      <c r="AY169" s="5" t="s">
        <v>198</v>
      </c>
      <c r="AZ169" s="5">
        <v>0.13500000000000001</v>
      </c>
      <c r="BA169" s="5" t="s">
        <v>199</v>
      </c>
      <c r="BB169" s="5" t="s">
        <v>199</v>
      </c>
      <c r="BD169" s="5" t="s">
        <v>198</v>
      </c>
      <c r="BE169" s="5" t="s">
        <v>198</v>
      </c>
      <c r="BF169" s="5" t="s">
        <v>198</v>
      </c>
      <c r="BG169" s="5" t="s">
        <v>198</v>
      </c>
      <c r="BH169" s="5">
        <v>0.27</v>
      </c>
      <c r="BI169" s="5">
        <v>3.3000000000000002E-2</v>
      </c>
      <c r="BJ169" s="5" t="s">
        <v>200</v>
      </c>
      <c r="BK169" s="5" t="s">
        <v>201</v>
      </c>
      <c r="BL169" s="5" t="s">
        <v>201</v>
      </c>
      <c r="BO169" s="5">
        <v>7.7</v>
      </c>
      <c r="BP169" s="5" t="s">
        <v>179</v>
      </c>
      <c r="BR169" s="5" t="s">
        <v>202</v>
      </c>
      <c r="BS169" s="5" t="s">
        <v>202</v>
      </c>
      <c r="BV169" s="5" t="s">
        <v>197</v>
      </c>
      <c r="BW169" s="5" t="s">
        <v>197</v>
      </c>
      <c r="BX169" s="5">
        <v>7.9</v>
      </c>
      <c r="BY169" s="5">
        <v>84</v>
      </c>
      <c r="BZ169" s="5" t="s">
        <v>168</v>
      </c>
      <c r="CA169" s="5">
        <v>108</v>
      </c>
      <c r="CB169" s="5">
        <v>194</v>
      </c>
      <c r="CC169" s="5" t="s">
        <v>175</v>
      </c>
      <c r="CD169" s="5" t="s">
        <v>175</v>
      </c>
      <c r="CI169" s="5" t="s">
        <v>198</v>
      </c>
      <c r="CJ169" s="5">
        <v>1.23E-2</v>
      </c>
      <c r="CK169" s="5" t="s">
        <v>198</v>
      </c>
      <c r="CL169" s="5">
        <v>9.2999999999999992E-3</v>
      </c>
    </row>
    <row r="170" spans="1:90" x14ac:dyDescent="0.25">
      <c r="A170" s="5" t="s">
        <v>152</v>
      </c>
      <c r="B170" s="5" t="s">
        <v>337</v>
      </c>
      <c r="C170" s="5" t="s">
        <v>154</v>
      </c>
      <c r="D170" s="6">
        <v>43104.458333333336</v>
      </c>
      <c r="E170" s="5" t="s">
        <v>870</v>
      </c>
      <c r="F170" s="5" t="s">
        <v>870</v>
      </c>
      <c r="G170" s="5" t="s">
        <v>156</v>
      </c>
      <c r="AP170" s="9"/>
      <c r="BC170" s="5" t="s">
        <v>184</v>
      </c>
      <c r="BK170" s="5"/>
      <c r="BL170" s="5"/>
    </row>
    <row r="171" spans="1:90" x14ac:dyDescent="0.25">
      <c r="A171" s="5" t="s">
        <v>152</v>
      </c>
      <c r="B171" s="5" t="s">
        <v>337</v>
      </c>
      <c r="C171" s="5" t="s">
        <v>187</v>
      </c>
      <c r="D171" s="6">
        <v>43104.458333333336</v>
      </c>
      <c r="E171" s="5" t="s">
        <v>869</v>
      </c>
      <c r="F171" s="5" t="s">
        <v>869</v>
      </c>
      <c r="G171" s="5" t="s">
        <v>156</v>
      </c>
      <c r="AJ171" s="5">
        <v>87</v>
      </c>
      <c r="AP171" s="9"/>
      <c r="BK171" s="5"/>
      <c r="BL171" s="5"/>
      <c r="BM171" s="5">
        <v>6.49</v>
      </c>
      <c r="BN171" s="5">
        <v>85.5</v>
      </c>
      <c r="BO171" s="5">
        <v>7.26</v>
      </c>
      <c r="BQ171" s="5">
        <v>149</v>
      </c>
      <c r="BU171" s="5">
        <v>0.04</v>
      </c>
      <c r="CE171" s="5">
        <v>27.41</v>
      </c>
      <c r="CF171" s="5">
        <v>30.1</v>
      </c>
      <c r="CH171" s="5">
        <v>131</v>
      </c>
    </row>
    <row r="172" spans="1:90" x14ac:dyDescent="0.25">
      <c r="A172" s="5" t="s">
        <v>152</v>
      </c>
      <c r="B172" s="5" t="s">
        <v>337</v>
      </c>
      <c r="C172" s="5" t="s">
        <v>154</v>
      </c>
      <c r="D172" s="6">
        <v>43104.458333333336</v>
      </c>
      <c r="E172" s="5" t="s">
        <v>919</v>
      </c>
      <c r="F172" s="5" t="s">
        <v>919</v>
      </c>
      <c r="G172" s="5" t="s">
        <v>188</v>
      </c>
      <c r="H172" s="5">
        <v>27</v>
      </c>
      <c r="I172" s="5">
        <v>0.16</v>
      </c>
      <c r="J172" s="5">
        <v>2.2999999999999998</v>
      </c>
      <c r="K172" s="5" t="s">
        <v>197</v>
      </c>
      <c r="L172" s="5" t="s">
        <v>197</v>
      </c>
      <c r="M172" s="5" t="s">
        <v>197</v>
      </c>
      <c r="N172" s="5">
        <v>8.0000000000000004E-4</v>
      </c>
      <c r="O172" s="5">
        <v>3.4299999999999997E-2</v>
      </c>
      <c r="P172" s="5">
        <v>5.04E-2</v>
      </c>
      <c r="Q172" s="5" t="s">
        <v>197</v>
      </c>
      <c r="R172" s="5" t="s">
        <v>197</v>
      </c>
      <c r="T172" s="5" t="s">
        <v>183</v>
      </c>
      <c r="U172" s="5" t="s">
        <v>183</v>
      </c>
      <c r="V172" s="5" t="s">
        <v>197</v>
      </c>
      <c r="W172" s="5" t="s">
        <v>197</v>
      </c>
      <c r="X172" s="5">
        <v>3.3</v>
      </c>
      <c r="Y172" s="5">
        <v>6.1</v>
      </c>
      <c r="Z172" s="5">
        <v>6.1</v>
      </c>
      <c r="AA172" s="5" t="s">
        <v>198</v>
      </c>
      <c r="AB172" s="5" t="s">
        <v>198</v>
      </c>
      <c r="AC172" s="5">
        <v>2.2000000000000001E-3</v>
      </c>
      <c r="AD172" s="5">
        <v>5.7</v>
      </c>
      <c r="AE172" s="5" t="s">
        <v>165</v>
      </c>
      <c r="AF172" s="5" t="s">
        <v>197</v>
      </c>
      <c r="AG172" s="5">
        <v>1.6000000000000001E-3</v>
      </c>
      <c r="AH172" s="5" t="s">
        <v>197</v>
      </c>
      <c r="AI172" s="5">
        <v>3.65E-3</v>
      </c>
      <c r="AJ172" s="5">
        <v>84</v>
      </c>
      <c r="AK172" s="5">
        <v>86</v>
      </c>
      <c r="AL172" s="5" t="s">
        <v>198</v>
      </c>
      <c r="AM172" s="5">
        <v>6.7000000000000002E-3</v>
      </c>
      <c r="AN172" s="5" t="s">
        <v>166</v>
      </c>
      <c r="AO172" s="5">
        <v>17.7</v>
      </c>
      <c r="AP172" s="9">
        <v>9200</v>
      </c>
      <c r="AQ172" s="5" t="s">
        <v>165</v>
      </c>
      <c r="AR172" s="5">
        <v>0.39</v>
      </c>
      <c r="AS172" s="5">
        <v>0.38</v>
      </c>
      <c r="AT172" s="5">
        <v>5.2</v>
      </c>
      <c r="AU172" s="5">
        <v>5.6</v>
      </c>
      <c r="AV172" s="5" t="s">
        <v>198</v>
      </c>
      <c r="AW172" s="5">
        <v>2.5000000000000001E-2</v>
      </c>
      <c r="AX172" s="5">
        <v>2.2999999999999998</v>
      </c>
      <c r="AY172" s="5" t="s">
        <v>198</v>
      </c>
      <c r="AZ172" s="5">
        <v>0.123</v>
      </c>
      <c r="BA172" s="5" t="s">
        <v>199</v>
      </c>
      <c r="BB172" s="5" t="s">
        <v>199</v>
      </c>
      <c r="BD172" s="5" t="s">
        <v>198</v>
      </c>
      <c r="BE172" s="5" t="s">
        <v>198</v>
      </c>
      <c r="BF172" s="5" t="s">
        <v>198</v>
      </c>
      <c r="BG172" s="5" t="s">
        <v>198</v>
      </c>
      <c r="BH172" s="5">
        <v>0.25</v>
      </c>
      <c r="BI172" s="5">
        <v>2.5000000000000001E-2</v>
      </c>
      <c r="BJ172" s="5" t="s">
        <v>200</v>
      </c>
      <c r="BK172" s="5" t="s">
        <v>201</v>
      </c>
      <c r="BL172" s="5" t="s">
        <v>201</v>
      </c>
      <c r="BO172" s="5">
        <v>7.7</v>
      </c>
      <c r="BP172" s="5" t="s">
        <v>179</v>
      </c>
      <c r="BR172" s="5" t="s">
        <v>202</v>
      </c>
      <c r="BS172" s="5" t="s">
        <v>202</v>
      </c>
      <c r="BV172" s="5" t="s">
        <v>197</v>
      </c>
      <c r="BW172" s="5" t="s">
        <v>197</v>
      </c>
      <c r="BX172" s="5">
        <v>7.4</v>
      </c>
      <c r="BY172" s="5">
        <v>72</v>
      </c>
      <c r="BZ172" s="5" t="s">
        <v>168</v>
      </c>
      <c r="CA172" s="5">
        <v>107</v>
      </c>
      <c r="CB172" s="5">
        <v>179</v>
      </c>
      <c r="CC172" s="5" t="s">
        <v>175</v>
      </c>
      <c r="CD172" s="5" t="s">
        <v>175</v>
      </c>
      <c r="CI172" s="5" t="s">
        <v>198</v>
      </c>
      <c r="CJ172" s="5">
        <v>1.11E-2</v>
      </c>
      <c r="CK172" s="5" t="s">
        <v>198</v>
      </c>
      <c r="CL172" s="5">
        <v>1.0999999999999999E-2</v>
      </c>
    </row>
    <row r="173" spans="1:90" x14ac:dyDescent="0.25">
      <c r="A173" s="5" t="s">
        <v>152</v>
      </c>
      <c r="B173" s="5" t="s">
        <v>337</v>
      </c>
      <c r="C173" s="5" t="s">
        <v>154</v>
      </c>
      <c r="D173" s="6">
        <v>43104.458333333336</v>
      </c>
      <c r="E173" s="5" t="s">
        <v>920</v>
      </c>
      <c r="F173" s="5" t="s">
        <v>920</v>
      </c>
      <c r="G173" s="5" t="s">
        <v>188</v>
      </c>
      <c r="AP173" s="9"/>
      <c r="BC173" s="5">
        <v>1.3999999999999999E-4</v>
      </c>
      <c r="BK173" s="5"/>
      <c r="BL173" s="5"/>
    </row>
    <row r="174" spans="1:90" x14ac:dyDescent="0.25">
      <c r="A174" s="5" t="s">
        <v>152</v>
      </c>
      <c r="B174" s="5" t="s">
        <v>337</v>
      </c>
      <c r="C174" s="5" t="s">
        <v>187</v>
      </c>
      <c r="D174" s="6">
        <v>43104.458333333336</v>
      </c>
      <c r="E174" s="5" t="s">
        <v>919</v>
      </c>
      <c r="F174" s="5" t="s">
        <v>919</v>
      </c>
      <c r="G174" s="5" t="s">
        <v>188</v>
      </c>
      <c r="AJ174" s="5">
        <v>87</v>
      </c>
      <c r="AP174" s="9"/>
      <c r="BK174" s="5"/>
      <c r="BL174" s="5"/>
      <c r="BM174" s="5">
        <v>6.49</v>
      </c>
      <c r="BN174" s="5">
        <v>85.6</v>
      </c>
      <c r="BO174" s="5">
        <v>7.26</v>
      </c>
      <c r="BQ174" s="5">
        <v>149</v>
      </c>
      <c r="CE174" s="5">
        <v>30.1</v>
      </c>
      <c r="CF174" s="5">
        <v>27.4</v>
      </c>
      <c r="CH174" s="5">
        <v>131</v>
      </c>
    </row>
    <row r="175" spans="1:90" s="2" customFormat="1" x14ac:dyDescent="0.25">
      <c r="D175" s="3"/>
      <c r="H175" s="2">
        <f>(H169-H172)/((H169+H172)/2)*100</f>
        <v>-3.7735849056603774</v>
      </c>
      <c r="I175" s="2">
        <f>(I169-I172)/((I169+I172)/2)*100</f>
        <v>17.142857142857142</v>
      </c>
      <c r="J175" s="2">
        <f t="shared" ref="J175" si="80">(J169-J172)/((J169+J172)/2)*100</f>
        <v>12.244897959183684</v>
      </c>
      <c r="N175" s="2">
        <f t="shared" ref="N175:AZ175" si="81">(N169-N172)/((N169+N172)/2)*100</f>
        <v>11.764705882352933</v>
      </c>
      <c r="O175" s="2">
        <f t="shared" si="81"/>
        <v>0.29112081513829074</v>
      </c>
      <c r="P175" s="2">
        <f t="shared" si="81"/>
        <v>12.639405204460969</v>
      </c>
      <c r="X175" s="2">
        <f t="shared" si="81"/>
        <v>21.621621621621617</v>
      </c>
      <c r="Y175" s="2">
        <f t="shared" si="81"/>
        <v>6.3492063492063542</v>
      </c>
      <c r="Z175" s="2">
        <f t="shared" si="81"/>
        <v>6.3492063492063542</v>
      </c>
      <c r="AD175" s="2">
        <f t="shared" si="81"/>
        <v>3.4482758620689684</v>
      </c>
      <c r="AJ175" s="2">
        <f t="shared" si="81"/>
        <v>-3.6363636363636362</v>
      </c>
      <c r="AO175" s="2">
        <f t="shared" si="81"/>
        <v>14.659685863874348</v>
      </c>
      <c r="AP175" s="21">
        <f t="shared" si="81"/>
        <v>53.968253968253968</v>
      </c>
      <c r="AR175" s="2">
        <f t="shared" si="81"/>
        <v>17.543859649122808</v>
      </c>
      <c r="AT175" s="2">
        <f t="shared" si="81"/>
        <v>10.909090909090903</v>
      </c>
      <c r="AU175" s="2">
        <f t="shared" si="81"/>
        <v>14.876033057851245</v>
      </c>
      <c r="AX175" s="2">
        <f t="shared" si="81"/>
        <v>8.333333333333341</v>
      </c>
      <c r="AZ175" s="2">
        <f t="shared" si="81"/>
        <v>9.3023255813953565</v>
      </c>
      <c r="BH175" s="2">
        <f t="shared" ref="BH175:BI175" si="82">(BH169-BH172)/((BH169+BH172)/2)*100</f>
        <v>7.6923076923076987</v>
      </c>
      <c r="BI175" s="2">
        <f t="shared" si="82"/>
        <v>27.586206896551722</v>
      </c>
      <c r="BM175" s="2">
        <f>(BM171-BM174)/((BM171+BM174)/2)*100</f>
        <v>0</v>
      </c>
      <c r="BN175" s="2">
        <f>(BN171-BN174)/((BN171+BN174)/2)*100</f>
        <v>-0.11689070718877186</v>
      </c>
      <c r="BO175" s="2">
        <f>(BO171-BO174)/((BO171+BO174)/2)*100</f>
        <v>0</v>
      </c>
      <c r="BQ175" s="2">
        <f>(BQ171-BQ174)/((BQ171+BQ174)/2)*100</f>
        <v>0</v>
      </c>
      <c r="BX175" s="2">
        <f>(BX169-BX172)/((BX169+BX172)/2)*100</f>
        <v>6.5359477124183014</v>
      </c>
      <c r="BY175" s="2">
        <f t="shared" ref="BY175:CC175" si="83">(BY169-BY172)/((BY169+BY172)/2)*100</f>
        <v>15.384615384615385</v>
      </c>
      <c r="CB175" s="2">
        <f t="shared" si="83"/>
        <v>8.0428954423592494</v>
      </c>
      <c r="CE175" s="2">
        <f>(CE171-CE174)/((CE171+CE174)/2)*100</f>
        <v>-9.3548948009041943</v>
      </c>
      <c r="CF175" s="2">
        <f>(CF171-CF174)/((CF171+CF174)/2)*100</f>
        <v>9.3913043478260967</v>
      </c>
      <c r="CH175" s="2">
        <f>(CH171-CH174)/((CH171+CH174)/2)*100</f>
        <v>0</v>
      </c>
    </row>
    <row r="176" spans="1:90" x14ac:dyDescent="0.25">
      <c r="A176" s="5" t="s">
        <v>338</v>
      </c>
      <c r="B176" s="5" t="s">
        <v>359</v>
      </c>
      <c r="C176" s="5" t="s">
        <v>154</v>
      </c>
      <c r="D176" s="6">
        <v>43110.416666666664</v>
      </c>
      <c r="E176" s="5" t="s">
        <v>2445</v>
      </c>
      <c r="F176" s="5" t="s">
        <v>2445</v>
      </c>
      <c r="G176" s="5" t="s">
        <v>2409</v>
      </c>
      <c r="H176" s="5">
        <v>131</v>
      </c>
      <c r="I176" s="5" t="s">
        <v>921</v>
      </c>
      <c r="J176" s="5">
        <v>0.21</v>
      </c>
      <c r="K176" s="5" t="s">
        <v>707</v>
      </c>
      <c r="L176" s="5" t="s">
        <v>707</v>
      </c>
      <c r="M176" s="5">
        <v>1.4400000000000001E-3</v>
      </c>
      <c r="N176" s="5">
        <v>1.9E-3</v>
      </c>
      <c r="O176" s="5" t="s">
        <v>708</v>
      </c>
      <c r="P176" s="5" t="s">
        <v>708</v>
      </c>
      <c r="Q176" s="5" t="s">
        <v>707</v>
      </c>
      <c r="S176" s="5" t="s">
        <v>701</v>
      </c>
      <c r="T176" s="5">
        <v>3.9</v>
      </c>
      <c r="U176" s="5">
        <v>4.9000000000000004</v>
      </c>
      <c r="V176" s="5" t="s">
        <v>707</v>
      </c>
      <c r="W176" s="5" t="s">
        <v>707</v>
      </c>
      <c r="Y176" s="5" t="s">
        <v>164</v>
      </c>
      <c r="Z176" s="5" t="s">
        <v>164</v>
      </c>
      <c r="AA176" s="5" t="s">
        <v>708</v>
      </c>
      <c r="AB176" s="5" t="s">
        <v>708</v>
      </c>
      <c r="AE176" s="5" t="s">
        <v>165</v>
      </c>
      <c r="AF176" s="5" t="s">
        <v>707</v>
      </c>
      <c r="AG176" s="5" t="s">
        <v>707</v>
      </c>
      <c r="AH176" s="5" t="s">
        <v>707</v>
      </c>
      <c r="AI176" s="5" t="s">
        <v>707</v>
      </c>
      <c r="AJ176" s="5">
        <v>40570</v>
      </c>
      <c r="AL176" s="5" t="s">
        <v>708</v>
      </c>
      <c r="AM176" s="5" t="s">
        <v>708</v>
      </c>
      <c r="AO176" s="5">
        <v>6408.5</v>
      </c>
      <c r="AP176" s="5" t="s">
        <v>235</v>
      </c>
      <c r="AQ176" s="5" t="s">
        <v>165</v>
      </c>
      <c r="AR176" s="5" t="s">
        <v>167</v>
      </c>
      <c r="AU176" s="5">
        <v>0.48299999999999998</v>
      </c>
      <c r="AV176" s="5" t="s">
        <v>708</v>
      </c>
      <c r="AW176" s="5" t="s">
        <v>708</v>
      </c>
      <c r="AY176" s="5" t="s">
        <v>708</v>
      </c>
      <c r="AZ176" s="5">
        <v>1.2500000000000001E-2</v>
      </c>
      <c r="BA176" s="5" t="s">
        <v>709</v>
      </c>
      <c r="BB176" s="5" t="s">
        <v>709</v>
      </c>
      <c r="BD176" s="5" t="s">
        <v>708</v>
      </c>
      <c r="BE176" s="5">
        <v>1.0800000000000001E-2</v>
      </c>
      <c r="BF176" s="5" t="s">
        <v>708</v>
      </c>
      <c r="BG176" s="5" t="s">
        <v>708</v>
      </c>
      <c r="BH176" s="5" t="s">
        <v>700</v>
      </c>
      <c r="BI176" s="5" t="s">
        <v>175</v>
      </c>
      <c r="BJ176" s="5">
        <v>0.16</v>
      </c>
      <c r="BK176" s="5" t="s">
        <v>201</v>
      </c>
      <c r="BL176" s="5"/>
      <c r="BO176" s="5">
        <v>6.6</v>
      </c>
      <c r="BP176" s="5" t="s">
        <v>179</v>
      </c>
      <c r="BR176" s="5" t="s">
        <v>710</v>
      </c>
      <c r="BS176" s="5" t="s">
        <v>710</v>
      </c>
      <c r="BV176" s="5" t="s">
        <v>707</v>
      </c>
      <c r="BW176" s="5" t="s">
        <v>707</v>
      </c>
      <c r="BY176" s="5">
        <v>38874</v>
      </c>
      <c r="CA176" s="5" t="s">
        <v>174</v>
      </c>
      <c r="CC176" s="5" t="s">
        <v>175</v>
      </c>
      <c r="CI176" s="5" t="s">
        <v>708</v>
      </c>
      <c r="CJ176" s="5" t="s">
        <v>708</v>
      </c>
      <c r="CK176" s="5" t="s">
        <v>708</v>
      </c>
      <c r="CL176" s="5" t="s">
        <v>708</v>
      </c>
    </row>
    <row r="177" spans="1:90" x14ac:dyDescent="0.25">
      <c r="A177" s="5" t="s">
        <v>338</v>
      </c>
      <c r="B177" s="5" t="s">
        <v>359</v>
      </c>
      <c r="C177" s="5" t="s">
        <v>187</v>
      </c>
      <c r="D177" s="6">
        <v>43110.416666666664</v>
      </c>
      <c r="E177" s="5" t="s">
        <v>2445</v>
      </c>
      <c r="F177" s="5" t="s">
        <v>2445</v>
      </c>
      <c r="G177" s="5" t="s">
        <v>2409</v>
      </c>
      <c r="BK177" s="5"/>
      <c r="BL177" s="5"/>
      <c r="BO177" s="5">
        <v>8.67</v>
      </c>
      <c r="BQ177" s="5">
        <v>21.8</v>
      </c>
      <c r="CF177" s="5">
        <v>26.49</v>
      </c>
      <c r="CH177" s="5">
        <v>19.2</v>
      </c>
    </row>
    <row r="178" spans="1:90" x14ac:dyDescent="0.25">
      <c r="A178" s="5" t="s">
        <v>338</v>
      </c>
      <c r="B178" s="5" t="s">
        <v>359</v>
      </c>
      <c r="C178" s="5" t="s">
        <v>154</v>
      </c>
      <c r="D178" s="6">
        <v>43110.416666666664</v>
      </c>
      <c r="E178" s="5" t="s">
        <v>924</v>
      </c>
      <c r="F178" s="5" t="s">
        <v>924</v>
      </c>
      <c r="G178" s="5" t="s">
        <v>340</v>
      </c>
      <c r="H178" s="5">
        <v>127</v>
      </c>
      <c r="I178" s="5" t="s">
        <v>921</v>
      </c>
      <c r="J178" s="5">
        <v>0.25</v>
      </c>
      <c r="K178" s="5" t="s">
        <v>707</v>
      </c>
      <c r="L178" s="5" t="s">
        <v>707</v>
      </c>
      <c r="M178" s="5">
        <v>1.1999999999999999E-3</v>
      </c>
      <c r="N178" s="5">
        <v>2.2000000000000001E-3</v>
      </c>
      <c r="O178" s="5" t="s">
        <v>708</v>
      </c>
      <c r="P178" s="5" t="s">
        <v>708</v>
      </c>
      <c r="Q178" s="5" t="s">
        <v>707</v>
      </c>
      <c r="S178" s="5" t="s">
        <v>701</v>
      </c>
      <c r="T178" s="5">
        <v>4.5</v>
      </c>
      <c r="U178" s="5">
        <v>4.7</v>
      </c>
      <c r="V178" s="5" t="s">
        <v>707</v>
      </c>
      <c r="W178" s="5" t="s">
        <v>707</v>
      </c>
      <c r="Y178" s="5" t="s">
        <v>164</v>
      </c>
      <c r="Z178" s="5" t="s">
        <v>164</v>
      </c>
      <c r="AA178" s="5" t="s">
        <v>708</v>
      </c>
      <c r="AB178" s="5" t="s">
        <v>708</v>
      </c>
      <c r="AE178" s="5" t="s">
        <v>165</v>
      </c>
      <c r="AF178" s="5" t="s">
        <v>707</v>
      </c>
      <c r="AG178" s="5" t="s">
        <v>707</v>
      </c>
      <c r="AH178" s="5" t="s">
        <v>707</v>
      </c>
      <c r="AI178" s="5" t="s">
        <v>707</v>
      </c>
      <c r="AJ178" s="5">
        <v>39890</v>
      </c>
      <c r="AL178" s="5" t="s">
        <v>708</v>
      </c>
      <c r="AM178" s="5" t="s">
        <v>708</v>
      </c>
      <c r="AO178" s="5">
        <v>7453.6</v>
      </c>
      <c r="AP178" s="5" t="s">
        <v>235</v>
      </c>
      <c r="AQ178" s="5" t="s">
        <v>165</v>
      </c>
      <c r="AR178" s="5" t="s">
        <v>167</v>
      </c>
      <c r="AU178" s="5">
        <v>0.56999999999999995</v>
      </c>
      <c r="AV178" s="5" t="s">
        <v>708</v>
      </c>
      <c r="AW178" s="5" t="s">
        <v>708</v>
      </c>
      <c r="AY178" s="5" t="s">
        <v>708</v>
      </c>
      <c r="AZ178" s="5">
        <v>1.4E-2</v>
      </c>
      <c r="BA178" s="5" t="s">
        <v>709</v>
      </c>
      <c r="BB178" s="5" t="s">
        <v>709</v>
      </c>
      <c r="BD178" s="5" t="s">
        <v>708</v>
      </c>
      <c r="BE178" s="5">
        <v>1.17E-2</v>
      </c>
      <c r="BF178" s="5" t="s">
        <v>708</v>
      </c>
      <c r="BG178" s="5" t="s">
        <v>708</v>
      </c>
      <c r="BH178" s="5" t="s">
        <v>700</v>
      </c>
      <c r="BI178" s="5" t="s">
        <v>175</v>
      </c>
      <c r="BJ178" s="5">
        <v>0.14000000000000001</v>
      </c>
      <c r="BK178" s="5" t="s">
        <v>201</v>
      </c>
      <c r="BL178" s="5"/>
      <c r="BO178" s="5">
        <v>6.9</v>
      </c>
      <c r="BP178" s="5" t="s">
        <v>179</v>
      </c>
      <c r="BR178" s="5" t="s">
        <v>710</v>
      </c>
      <c r="BS178" s="5" t="s">
        <v>710</v>
      </c>
      <c r="BV178" s="5" t="s">
        <v>707</v>
      </c>
      <c r="BW178" s="5" t="s">
        <v>707</v>
      </c>
      <c r="BY178" s="5">
        <v>39266</v>
      </c>
      <c r="CA178" s="5" t="s">
        <v>174</v>
      </c>
      <c r="CC178" s="5" t="s">
        <v>175</v>
      </c>
      <c r="CI178" s="5" t="s">
        <v>708</v>
      </c>
      <c r="CJ178" s="5" t="s">
        <v>708</v>
      </c>
      <c r="CK178" s="5" t="s">
        <v>708</v>
      </c>
      <c r="CL178" s="5" t="s">
        <v>708</v>
      </c>
    </row>
    <row r="179" spans="1:90" x14ac:dyDescent="0.25">
      <c r="A179" s="5" t="s">
        <v>338</v>
      </c>
      <c r="B179" s="5" t="s">
        <v>359</v>
      </c>
      <c r="C179" s="5" t="s">
        <v>154</v>
      </c>
      <c r="D179" s="6">
        <v>43110.431250000001</v>
      </c>
      <c r="E179" s="5" t="s">
        <v>925</v>
      </c>
      <c r="F179" s="5" t="s">
        <v>925</v>
      </c>
      <c r="G179" s="5" t="s">
        <v>343</v>
      </c>
      <c r="H179" s="5">
        <v>130</v>
      </c>
      <c r="I179" s="5" t="s">
        <v>921</v>
      </c>
      <c r="J179" s="5">
        <v>0.39200000000000002</v>
      </c>
      <c r="K179" s="5" t="s">
        <v>707</v>
      </c>
      <c r="L179" s="5" t="s">
        <v>707</v>
      </c>
      <c r="M179" s="5">
        <v>1.4400000000000001E-3</v>
      </c>
      <c r="N179" s="5">
        <v>2.8E-3</v>
      </c>
      <c r="O179" s="5" t="s">
        <v>708</v>
      </c>
      <c r="P179" s="5" t="s">
        <v>708</v>
      </c>
      <c r="Q179" s="5" t="s">
        <v>707</v>
      </c>
      <c r="S179" s="5" t="s">
        <v>701</v>
      </c>
      <c r="T179" s="5">
        <v>3.9</v>
      </c>
      <c r="U179" s="5">
        <v>4.7</v>
      </c>
      <c r="V179" s="5" t="s">
        <v>707</v>
      </c>
      <c r="W179" s="5" t="s">
        <v>707</v>
      </c>
      <c r="Y179" s="5" t="s">
        <v>164</v>
      </c>
      <c r="Z179" s="5" t="s">
        <v>164</v>
      </c>
      <c r="AA179" s="5" t="s">
        <v>708</v>
      </c>
      <c r="AB179" s="5" t="s">
        <v>708</v>
      </c>
      <c r="AE179" s="5" t="s">
        <v>165</v>
      </c>
      <c r="AF179" s="5" t="s">
        <v>707</v>
      </c>
      <c r="AG179" s="5" t="s">
        <v>707</v>
      </c>
      <c r="AH179" s="5" t="s">
        <v>707</v>
      </c>
      <c r="AI179" s="5" t="s">
        <v>707</v>
      </c>
      <c r="AJ179" s="5">
        <v>40220</v>
      </c>
      <c r="AL179" s="5" t="s">
        <v>708</v>
      </c>
      <c r="AM179" s="5" t="s">
        <v>708</v>
      </c>
      <c r="AO179" s="5">
        <v>7042</v>
      </c>
      <c r="AP179" s="5">
        <v>68</v>
      </c>
      <c r="AQ179" s="5" t="s">
        <v>165</v>
      </c>
      <c r="AR179" s="5" t="s">
        <v>167</v>
      </c>
      <c r="AU179" s="5">
        <v>0.44</v>
      </c>
      <c r="AV179" s="5" t="s">
        <v>708</v>
      </c>
      <c r="AW179" s="5" t="s">
        <v>708</v>
      </c>
      <c r="AY179" s="5" t="s">
        <v>708</v>
      </c>
      <c r="AZ179" s="5" t="s">
        <v>708</v>
      </c>
      <c r="BA179" s="5" t="s">
        <v>709</v>
      </c>
      <c r="BB179" s="5" t="s">
        <v>709</v>
      </c>
      <c r="BD179" s="5" t="s">
        <v>708</v>
      </c>
      <c r="BE179" s="5">
        <v>1.1299999999999999E-2</v>
      </c>
      <c r="BF179" s="5" t="s">
        <v>708</v>
      </c>
      <c r="BG179" s="5" t="s">
        <v>708</v>
      </c>
      <c r="BH179" s="5" t="s">
        <v>700</v>
      </c>
      <c r="BI179" s="5" t="s">
        <v>175</v>
      </c>
      <c r="BJ179" s="5">
        <v>0.11</v>
      </c>
      <c r="BK179" s="5">
        <v>1.18</v>
      </c>
      <c r="BL179" s="5"/>
      <c r="BO179" s="5">
        <v>6.5</v>
      </c>
      <c r="BP179" s="5" t="s">
        <v>179</v>
      </c>
      <c r="BR179" s="5" t="s">
        <v>710</v>
      </c>
      <c r="BS179" s="5" t="s">
        <v>710</v>
      </c>
      <c r="BV179" s="5" t="s">
        <v>707</v>
      </c>
      <c r="BW179" s="5" t="s">
        <v>707</v>
      </c>
      <c r="BY179" s="5">
        <v>37690</v>
      </c>
      <c r="CA179" s="5">
        <v>23</v>
      </c>
      <c r="CC179" s="5" t="s">
        <v>175</v>
      </c>
      <c r="CI179" s="5" t="s">
        <v>708</v>
      </c>
      <c r="CJ179" s="5" t="s">
        <v>708</v>
      </c>
      <c r="CK179" s="5" t="s">
        <v>708</v>
      </c>
      <c r="CL179" s="5" t="s">
        <v>708</v>
      </c>
    </row>
    <row r="180" spans="1:90" x14ac:dyDescent="0.25">
      <c r="A180" s="5" t="s">
        <v>338</v>
      </c>
      <c r="B180" s="5" t="s">
        <v>359</v>
      </c>
      <c r="C180" s="5" t="s">
        <v>187</v>
      </c>
      <c r="D180" s="6">
        <v>43110.416666666664</v>
      </c>
      <c r="E180" s="5" t="s">
        <v>924</v>
      </c>
      <c r="F180" s="5" t="s">
        <v>924</v>
      </c>
      <c r="G180" s="5" t="s">
        <v>340</v>
      </c>
      <c r="BK180" s="5"/>
      <c r="BL180" s="5"/>
      <c r="BO180" s="5">
        <v>8.67</v>
      </c>
      <c r="BQ180" s="5">
        <v>21.8</v>
      </c>
      <c r="CF180" s="5">
        <v>26.49</v>
      </c>
      <c r="CH180" s="5">
        <v>19.2</v>
      </c>
    </row>
    <row r="181" spans="1:90" x14ac:dyDescent="0.25">
      <c r="A181" s="5" t="s">
        <v>338</v>
      </c>
      <c r="B181" s="5" t="s">
        <v>359</v>
      </c>
      <c r="C181" s="5" t="s">
        <v>187</v>
      </c>
      <c r="D181" s="6">
        <v>43110.431250000001</v>
      </c>
      <c r="E181" s="5" t="s">
        <v>925</v>
      </c>
      <c r="F181" s="5" t="s">
        <v>925</v>
      </c>
      <c r="G181" s="5" t="s">
        <v>343</v>
      </c>
      <c r="BK181" s="5"/>
      <c r="BL181" s="5"/>
      <c r="BO181" s="5">
        <v>8.48</v>
      </c>
      <c r="BQ181" s="5">
        <v>18.5</v>
      </c>
      <c r="CF181" s="5">
        <v>26.24</v>
      </c>
      <c r="CH181" s="5">
        <v>24.2</v>
      </c>
    </row>
    <row r="182" spans="1:90" s="2" customFormat="1" x14ac:dyDescent="0.25">
      <c r="D182" s="3"/>
      <c r="H182" s="2">
        <f>(H176-H178)/((H176+H178)/2)*100</f>
        <v>3.1007751937984498</v>
      </c>
      <c r="J182" s="2">
        <f t="shared" ref="I182:BT182" si="84">(J176-J178)/((J176+J178)/2)*100</f>
        <v>-17.391304347826093</v>
      </c>
      <c r="M182" s="2">
        <f t="shared" si="84"/>
        <v>18.181818181818198</v>
      </c>
      <c r="N182" s="2">
        <f t="shared" si="84"/>
        <v>-14.634146341463419</v>
      </c>
      <c r="T182" s="2">
        <f t="shared" si="84"/>
        <v>-14.285714285714288</v>
      </c>
      <c r="U182" s="2">
        <f t="shared" si="84"/>
        <v>4.1666666666666696</v>
      </c>
      <c r="Y182" s="2" t="e">
        <f t="shared" si="84"/>
        <v>#VALUE!</v>
      </c>
      <c r="AJ182" s="2">
        <f t="shared" si="84"/>
        <v>1.6902808849117572</v>
      </c>
      <c r="AO182" s="2">
        <f t="shared" si="84"/>
        <v>-15.078523456042021</v>
      </c>
      <c r="AU182" s="2">
        <f t="shared" si="84"/>
        <v>-16.52421652421652</v>
      </c>
      <c r="AZ182" s="2">
        <f t="shared" si="84"/>
        <v>-11.320754716981128</v>
      </c>
      <c r="BE182" s="2">
        <f t="shared" si="84"/>
        <v>-7.9999999999999991</v>
      </c>
      <c r="BJ182" s="2">
        <f t="shared" si="84"/>
        <v>13.333333333333325</v>
      </c>
      <c r="BO182" s="2">
        <f>(BO176-BO178)/((BO176+BO178)/2)*100</f>
        <v>-4.4444444444444553</v>
      </c>
      <c r="BQ182" s="2">
        <f>(BQ177-BQ180)/((BQ177+BQ180)/2)*100</f>
        <v>0</v>
      </c>
      <c r="BY182" s="2">
        <f t="shared" ref="BU182:CL182" si="85">(BY176-BY178)/((BY176+BY178)/2)*100</f>
        <v>-1.0033273611466598</v>
      </c>
      <c r="CF182" s="2">
        <f>(CF177-CF180)/((CF177+CF180)/2)*100</f>
        <v>0</v>
      </c>
      <c r="CH182" s="2">
        <f>(CH177-CH180)/((CH177+CH180)/2)*100</f>
        <v>0</v>
      </c>
    </row>
    <row r="183" spans="1:90" x14ac:dyDescent="0.25">
      <c r="A183" s="5" t="s">
        <v>338</v>
      </c>
      <c r="B183" s="5" t="s">
        <v>360</v>
      </c>
      <c r="C183" s="5" t="s">
        <v>154</v>
      </c>
      <c r="D183" s="6">
        <v>43109.332638888889</v>
      </c>
      <c r="E183" s="5" t="s">
        <v>2446</v>
      </c>
      <c r="F183" s="5" t="s">
        <v>2446</v>
      </c>
      <c r="G183" s="5" t="s">
        <v>2409</v>
      </c>
      <c r="H183" s="5">
        <v>61</v>
      </c>
      <c r="I183" s="5" t="s">
        <v>921</v>
      </c>
      <c r="J183" s="5" t="s">
        <v>921</v>
      </c>
      <c r="K183" s="5" t="s">
        <v>707</v>
      </c>
      <c r="L183" s="5" t="s">
        <v>707</v>
      </c>
      <c r="M183" s="5">
        <v>1.6000000000000001E-3</v>
      </c>
      <c r="N183" s="5">
        <v>2.0999999999999999E-3</v>
      </c>
      <c r="O183" s="5">
        <v>4.2999999999999997E-2</v>
      </c>
      <c r="P183" s="5">
        <v>5.4100000000000002E-2</v>
      </c>
      <c r="Q183" s="5" t="s">
        <v>707</v>
      </c>
      <c r="S183" s="5" t="s">
        <v>701</v>
      </c>
      <c r="T183" s="9">
        <v>3.8</v>
      </c>
      <c r="U183" s="5">
        <v>5.5</v>
      </c>
      <c r="V183" s="5" t="s">
        <v>707</v>
      </c>
      <c r="W183" s="5" t="s">
        <v>707</v>
      </c>
      <c r="Y183" s="5">
        <v>15</v>
      </c>
      <c r="Z183" s="5" t="s">
        <v>164</v>
      </c>
      <c r="AA183" s="5" t="s">
        <v>708</v>
      </c>
      <c r="AB183" s="5" t="s">
        <v>708</v>
      </c>
      <c r="AE183" s="5" t="s">
        <v>165</v>
      </c>
      <c r="AF183" s="5" t="s">
        <v>707</v>
      </c>
      <c r="AG183" s="5" t="s">
        <v>707</v>
      </c>
      <c r="AH183" s="5" t="s">
        <v>707</v>
      </c>
      <c r="AI183" s="5" t="s">
        <v>707</v>
      </c>
      <c r="AJ183" s="5">
        <v>41390</v>
      </c>
      <c r="AL183" s="5" t="s">
        <v>708</v>
      </c>
      <c r="AM183" s="5" t="s">
        <v>708</v>
      </c>
      <c r="AO183" s="5">
        <v>734.6</v>
      </c>
      <c r="AP183" s="9" t="s">
        <v>235</v>
      </c>
      <c r="AQ183" s="5" t="s">
        <v>165</v>
      </c>
      <c r="AR183" s="5" t="s">
        <v>167</v>
      </c>
      <c r="AU183" s="5" t="s">
        <v>167</v>
      </c>
      <c r="AV183" s="5" t="s">
        <v>708</v>
      </c>
      <c r="AW183" s="5" t="s">
        <v>708</v>
      </c>
      <c r="AY183" s="5" t="s">
        <v>708</v>
      </c>
      <c r="AZ183" s="5" t="s">
        <v>708</v>
      </c>
      <c r="BA183" s="5" t="s">
        <v>709</v>
      </c>
      <c r="BB183" s="5" t="s">
        <v>709</v>
      </c>
      <c r="BD183" s="5" t="s">
        <v>708</v>
      </c>
      <c r="BE183" s="5">
        <v>1.78E-2</v>
      </c>
      <c r="BF183" s="5" t="s">
        <v>708</v>
      </c>
      <c r="BG183" s="5" t="s">
        <v>708</v>
      </c>
      <c r="BH183" s="5" t="s">
        <v>700</v>
      </c>
      <c r="BI183" s="5" t="s">
        <v>175</v>
      </c>
      <c r="BJ183" s="5" t="s">
        <v>200</v>
      </c>
      <c r="BK183" s="5" t="s">
        <v>201</v>
      </c>
      <c r="BL183" s="5"/>
      <c r="BO183" s="5">
        <v>6.8</v>
      </c>
      <c r="BP183" s="5" t="s">
        <v>179</v>
      </c>
      <c r="BR183" s="5" t="s">
        <v>710</v>
      </c>
      <c r="BS183" s="5" t="s">
        <v>710</v>
      </c>
      <c r="BV183" s="5" t="s">
        <v>707</v>
      </c>
      <c r="BW183" s="5" t="s">
        <v>707</v>
      </c>
      <c r="BY183" s="5">
        <v>40198</v>
      </c>
      <c r="CA183" s="5" t="s">
        <v>174</v>
      </c>
      <c r="CC183" s="5" t="s">
        <v>175</v>
      </c>
      <c r="CI183" s="5" t="s">
        <v>708</v>
      </c>
      <c r="CJ183" s="5" t="s">
        <v>708</v>
      </c>
      <c r="CK183" s="5" t="s">
        <v>708</v>
      </c>
      <c r="CL183" s="5" t="s">
        <v>708</v>
      </c>
    </row>
    <row r="184" spans="1:90" x14ac:dyDescent="0.25">
      <c r="A184" s="5" t="s">
        <v>338</v>
      </c>
      <c r="B184" s="5" t="s">
        <v>360</v>
      </c>
      <c r="C184" s="5" t="s">
        <v>187</v>
      </c>
      <c r="D184" s="6">
        <v>43109.332638888889</v>
      </c>
      <c r="E184" s="5" t="s">
        <v>2446</v>
      </c>
      <c r="F184" s="5" t="s">
        <v>2446</v>
      </c>
      <c r="G184" s="5" t="s">
        <v>2409</v>
      </c>
      <c r="T184" s="9"/>
      <c r="AP184" s="9"/>
      <c r="BK184" s="5"/>
      <c r="BL184" s="5"/>
      <c r="BQ184" s="5">
        <v>51.2</v>
      </c>
      <c r="CF184" s="5">
        <v>25.26</v>
      </c>
      <c r="CH184" s="5">
        <v>4.0999999999999996</v>
      </c>
    </row>
    <row r="185" spans="1:90" x14ac:dyDescent="0.25">
      <c r="A185" s="5" t="s">
        <v>338</v>
      </c>
      <c r="B185" s="5" t="s">
        <v>360</v>
      </c>
      <c r="C185" s="5" t="s">
        <v>154</v>
      </c>
      <c r="D185" s="6">
        <v>43109.332638888889</v>
      </c>
      <c r="E185" s="5" t="s">
        <v>926</v>
      </c>
      <c r="F185" s="5" t="s">
        <v>926</v>
      </c>
      <c r="G185" s="5" t="s">
        <v>340</v>
      </c>
      <c r="H185" s="5">
        <v>55</v>
      </c>
      <c r="I185" s="5" t="s">
        <v>921</v>
      </c>
      <c r="J185" s="5" t="s">
        <v>921</v>
      </c>
      <c r="K185" s="5" t="s">
        <v>707</v>
      </c>
      <c r="L185" s="5" t="s">
        <v>707</v>
      </c>
      <c r="M185" s="5">
        <v>1.4E-3</v>
      </c>
      <c r="N185" s="5">
        <v>1.9E-3</v>
      </c>
      <c r="O185" s="5">
        <v>3.6200000000000003E-2</v>
      </c>
      <c r="P185" s="5">
        <v>4.5100000000000001E-2</v>
      </c>
      <c r="Q185" s="5" t="s">
        <v>707</v>
      </c>
      <c r="S185" s="5" t="s">
        <v>701</v>
      </c>
      <c r="T185" s="9">
        <v>3</v>
      </c>
      <c r="U185" s="5">
        <v>6.5</v>
      </c>
      <c r="V185" s="5" t="s">
        <v>707</v>
      </c>
      <c r="W185" s="5" t="s">
        <v>707</v>
      </c>
      <c r="Y185" s="5">
        <v>15</v>
      </c>
      <c r="Z185" s="5" t="s">
        <v>164</v>
      </c>
      <c r="AA185" s="5" t="s">
        <v>708</v>
      </c>
      <c r="AB185" s="5" t="s">
        <v>708</v>
      </c>
      <c r="AE185" s="5" t="s">
        <v>165</v>
      </c>
      <c r="AF185" s="5" t="s">
        <v>707</v>
      </c>
      <c r="AG185" s="5" t="s">
        <v>707</v>
      </c>
      <c r="AH185" s="5" t="s">
        <v>707</v>
      </c>
      <c r="AI185" s="5" t="s">
        <v>707</v>
      </c>
      <c r="AJ185" s="5">
        <v>47000</v>
      </c>
      <c r="AL185" s="5" t="s">
        <v>708</v>
      </c>
      <c r="AM185" s="5" t="s">
        <v>708</v>
      </c>
      <c r="AO185" s="5">
        <v>660.3</v>
      </c>
      <c r="AP185" s="9">
        <v>20</v>
      </c>
      <c r="AQ185" s="5" t="s">
        <v>165</v>
      </c>
      <c r="AR185" s="5" t="s">
        <v>167</v>
      </c>
      <c r="AU185" s="5" t="s">
        <v>167</v>
      </c>
      <c r="AV185" s="5" t="s">
        <v>708</v>
      </c>
      <c r="AW185" s="5" t="s">
        <v>708</v>
      </c>
      <c r="AY185" s="5" t="s">
        <v>708</v>
      </c>
      <c r="AZ185" s="5" t="s">
        <v>708</v>
      </c>
      <c r="BA185" s="5" t="s">
        <v>709</v>
      </c>
      <c r="BB185" s="5" t="s">
        <v>709</v>
      </c>
      <c r="BD185" s="5" t="s">
        <v>708</v>
      </c>
      <c r="BE185" s="5">
        <v>2.1000000000000001E-2</v>
      </c>
      <c r="BF185" s="5" t="s">
        <v>708</v>
      </c>
      <c r="BG185" s="5" t="s">
        <v>708</v>
      </c>
      <c r="BH185" s="5" t="s">
        <v>700</v>
      </c>
      <c r="BI185" s="5" t="s">
        <v>175</v>
      </c>
      <c r="BJ185" s="5" t="s">
        <v>200</v>
      </c>
      <c r="BK185" s="5" t="s">
        <v>201</v>
      </c>
      <c r="BL185" s="5"/>
      <c r="BO185" s="5">
        <v>6.5</v>
      </c>
      <c r="BP185" s="5" t="s">
        <v>179</v>
      </c>
      <c r="BR185" s="5" t="s">
        <v>710</v>
      </c>
      <c r="BS185" s="5" t="s">
        <v>710</v>
      </c>
      <c r="BV185" s="5" t="s">
        <v>707</v>
      </c>
      <c r="BW185" s="5" t="s">
        <v>707</v>
      </c>
      <c r="BY185" s="5">
        <v>33810</v>
      </c>
      <c r="CA185" s="5" t="s">
        <v>174</v>
      </c>
      <c r="CC185" s="5" t="s">
        <v>175</v>
      </c>
      <c r="CI185" s="5" t="s">
        <v>708</v>
      </c>
      <c r="CJ185" s="5" t="s">
        <v>708</v>
      </c>
      <c r="CK185" s="5" t="s">
        <v>708</v>
      </c>
      <c r="CL185" s="5" t="s">
        <v>708</v>
      </c>
    </row>
    <row r="186" spans="1:90" x14ac:dyDescent="0.25">
      <c r="A186" s="5" t="s">
        <v>338</v>
      </c>
      <c r="B186" s="5" t="s">
        <v>360</v>
      </c>
      <c r="C186" s="5" t="s">
        <v>154</v>
      </c>
      <c r="D186" s="6">
        <v>43109.340277777781</v>
      </c>
      <c r="E186" s="5" t="s">
        <v>927</v>
      </c>
      <c r="F186" s="5" t="s">
        <v>927</v>
      </c>
      <c r="G186" s="5" t="s">
        <v>343</v>
      </c>
      <c r="H186" s="5">
        <v>53</v>
      </c>
      <c r="I186" s="5">
        <v>0.13200000000000001</v>
      </c>
      <c r="J186" s="5">
        <v>0.36299999999999999</v>
      </c>
      <c r="K186" s="5" t="s">
        <v>707</v>
      </c>
      <c r="L186" s="5" t="s">
        <v>707</v>
      </c>
      <c r="M186" s="5" t="s">
        <v>707</v>
      </c>
      <c r="N186" s="5">
        <v>1.9E-3</v>
      </c>
      <c r="O186" s="5">
        <v>3.7699999999999997E-2</v>
      </c>
      <c r="P186" s="5">
        <v>4.65E-2</v>
      </c>
      <c r="Q186" s="5" t="s">
        <v>707</v>
      </c>
      <c r="S186" s="5" t="s">
        <v>701</v>
      </c>
      <c r="T186" s="9">
        <v>0.254</v>
      </c>
      <c r="U186" s="5">
        <v>0.39800000000000002</v>
      </c>
      <c r="V186" s="5" t="s">
        <v>707</v>
      </c>
      <c r="W186" s="5" t="s">
        <v>707</v>
      </c>
      <c r="Y186" s="5">
        <v>21</v>
      </c>
      <c r="Z186" s="5">
        <v>15</v>
      </c>
      <c r="AA186" s="5" t="s">
        <v>708</v>
      </c>
      <c r="AB186" s="5" t="s">
        <v>708</v>
      </c>
      <c r="AE186" s="5">
        <v>1.1000000000000001</v>
      </c>
      <c r="AF186" s="5" t="s">
        <v>707</v>
      </c>
      <c r="AG186" s="5" t="s">
        <v>707</v>
      </c>
      <c r="AH186" s="5" t="s">
        <v>707</v>
      </c>
      <c r="AI186" s="5">
        <v>2.5999999999999999E-3</v>
      </c>
      <c r="AJ186" s="5">
        <v>48200</v>
      </c>
      <c r="AL186" s="5" t="s">
        <v>708</v>
      </c>
      <c r="AM186" s="5" t="s">
        <v>708</v>
      </c>
      <c r="AO186" s="5">
        <v>681.2</v>
      </c>
      <c r="AP186" s="9">
        <v>16000</v>
      </c>
      <c r="AQ186" s="5" t="s">
        <v>165</v>
      </c>
      <c r="AR186" s="5">
        <v>0.29599999999999999</v>
      </c>
      <c r="AU186" s="5">
        <v>2.7</v>
      </c>
      <c r="AV186" s="5" t="s">
        <v>708</v>
      </c>
      <c r="AW186" s="5" t="s">
        <v>708</v>
      </c>
      <c r="AY186" s="5" t="s">
        <v>708</v>
      </c>
      <c r="AZ186" s="5">
        <v>6.2199999999999998E-2</v>
      </c>
      <c r="BA186" s="5" t="s">
        <v>709</v>
      </c>
      <c r="BB186" s="5" t="s">
        <v>709</v>
      </c>
      <c r="BD186" s="5" t="s">
        <v>708</v>
      </c>
      <c r="BE186" s="5" t="s">
        <v>708</v>
      </c>
      <c r="BF186" s="5" t="s">
        <v>708</v>
      </c>
      <c r="BG186" s="5" t="s">
        <v>708</v>
      </c>
      <c r="BH186" s="5">
        <v>0.3</v>
      </c>
      <c r="BI186" s="5">
        <v>2.1000000000000001E-2</v>
      </c>
      <c r="BJ186" s="5" t="s">
        <v>200</v>
      </c>
      <c r="BK186" s="5">
        <v>0.65700000000000003</v>
      </c>
      <c r="BL186" s="5"/>
      <c r="BO186" s="5">
        <v>6.6</v>
      </c>
      <c r="BP186" s="5" t="s">
        <v>179</v>
      </c>
      <c r="BR186" s="5" t="s">
        <v>710</v>
      </c>
      <c r="BS186" s="5" t="s">
        <v>710</v>
      </c>
      <c r="BV186" s="5" t="s">
        <v>707</v>
      </c>
      <c r="BW186" s="5" t="s">
        <v>707</v>
      </c>
      <c r="BY186" s="5">
        <v>32140</v>
      </c>
      <c r="CA186" s="5">
        <v>27</v>
      </c>
      <c r="CC186" s="5" t="s">
        <v>175</v>
      </c>
      <c r="CI186" s="5" t="s">
        <v>708</v>
      </c>
      <c r="CJ186" s="5" t="s">
        <v>708</v>
      </c>
      <c r="CK186" s="5">
        <v>3.3300000000000003E-2</v>
      </c>
      <c r="CL186" s="5">
        <v>0.104</v>
      </c>
    </row>
    <row r="187" spans="1:90" x14ac:dyDescent="0.25">
      <c r="A187" s="5" t="s">
        <v>338</v>
      </c>
      <c r="B187" s="5" t="s">
        <v>360</v>
      </c>
      <c r="C187" s="5" t="s">
        <v>187</v>
      </c>
      <c r="D187" s="6">
        <v>43109.332638888889</v>
      </c>
      <c r="E187" s="5" t="s">
        <v>926</v>
      </c>
      <c r="F187" s="5" t="s">
        <v>926</v>
      </c>
      <c r="G187" s="5" t="s">
        <v>340</v>
      </c>
      <c r="T187" s="9"/>
      <c r="AP187" s="9"/>
      <c r="BK187" s="5"/>
      <c r="BL187" s="5"/>
      <c r="BQ187" s="5">
        <v>51.2</v>
      </c>
      <c r="CF187" s="5">
        <v>25.26</v>
      </c>
      <c r="CH187" s="5">
        <v>4.0999999999999996</v>
      </c>
    </row>
    <row r="188" spans="1:90" x14ac:dyDescent="0.25">
      <c r="A188" s="5" t="s">
        <v>338</v>
      </c>
      <c r="B188" s="5" t="s">
        <v>360</v>
      </c>
      <c r="C188" s="5" t="s">
        <v>187</v>
      </c>
      <c r="D188" s="6">
        <v>43109.340277777781</v>
      </c>
      <c r="E188" s="5" t="s">
        <v>927</v>
      </c>
      <c r="F188" s="5" t="s">
        <v>927</v>
      </c>
      <c r="G188" s="5" t="s">
        <v>343</v>
      </c>
      <c r="T188" s="9"/>
      <c r="AP188" s="9"/>
      <c r="BK188" s="5"/>
      <c r="BL188" s="5"/>
      <c r="BO188" s="5">
        <v>8.86</v>
      </c>
      <c r="BQ188" s="5">
        <v>49.5</v>
      </c>
      <c r="CF188" s="5">
        <v>25.12</v>
      </c>
      <c r="CH188" s="5">
        <v>3.8</v>
      </c>
    </row>
    <row r="189" spans="1:90" s="2" customFormat="1" x14ac:dyDescent="0.25">
      <c r="D189" s="3"/>
      <c r="H189" s="2">
        <f>(H183-H185)/((H183+H185)/2)*100</f>
        <v>10.344827586206897</v>
      </c>
      <c r="M189" s="2">
        <f t="shared" ref="J189:BU189" si="86">(M183-M185)/((M183+M185)/2)*100</f>
        <v>13.333333333333339</v>
      </c>
      <c r="N189" s="2">
        <f t="shared" si="86"/>
        <v>9.9999999999999929</v>
      </c>
      <c r="T189" s="21">
        <f t="shared" si="86"/>
        <v>23.529411764705877</v>
      </c>
      <c r="U189" s="2">
        <f t="shared" si="86"/>
        <v>-16.666666666666664</v>
      </c>
      <c r="Y189" s="2">
        <f t="shared" si="86"/>
        <v>0</v>
      </c>
      <c r="AJ189" s="2">
        <f t="shared" si="86"/>
        <v>-12.693743636157937</v>
      </c>
      <c r="AO189" s="2">
        <f t="shared" si="86"/>
        <v>10.653093411714112</v>
      </c>
      <c r="BE189" s="2">
        <f t="shared" si="86"/>
        <v>-16.494845360824751</v>
      </c>
      <c r="BO189" s="2">
        <f>(BO183-BO185)/((BO183+BO185)/2)*100</f>
        <v>4.5112781954887184</v>
      </c>
      <c r="BQ189" s="2">
        <f>(BQ184-BQ187)/((BQ184+BQ187)/2)*100</f>
        <v>0</v>
      </c>
      <c r="BY189" s="2">
        <f t="shared" ref="BY189:CP189" si="87">(BY183-BY185)/((BY183+BY185)/2)*100</f>
        <v>17.262998594746513</v>
      </c>
      <c r="CF189" s="2">
        <f>(CF184-CF187)/((CF184+CF187)/2)*100</f>
        <v>0</v>
      </c>
      <c r="CH189" s="2">
        <f>(CH184-CH187)/((CH184+CH187)/2)*100</f>
        <v>0</v>
      </c>
    </row>
    <row r="190" spans="1:90" x14ac:dyDescent="0.25">
      <c r="A190" s="5" t="s">
        <v>338</v>
      </c>
      <c r="B190" s="5" t="s">
        <v>365</v>
      </c>
      <c r="C190" s="5" t="s">
        <v>154</v>
      </c>
      <c r="D190" s="6">
        <v>43105.291666666664</v>
      </c>
      <c r="E190" s="5" t="s">
        <v>2447</v>
      </c>
      <c r="F190" s="5" t="s">
        <v>2447</v>
      </c>
      <c r="G190" s="5" t="s">
        <v>2409</v>
      </c>
      <c r="H190" s="5">
        <v>77</v>
      </c>
      <c r="I190" s="5">
        <v>0.13</v>
      </c>
      <c r="J190" s="5">
        <v>0.28100000000000003</v>
      </c>
      <c r="K190" s="5" t="s">
        <v>707</v>
      </c>
      <c r="L190" s="5" t="s">
        <v>707</v>
      </c>
      <c r="M190" s="5" t="s">
        <v>707</v>
      </c>
      <c r="N190" s="5">
        <v>1.9E-3</v>
      </c>
      <c r="O190" s="5">
        <v>1.23E-2</v>
      </c>
      <c r="P190" s="5">
        <v>1.5299999999999999E-2</v>
      </c>
      <c r="Q190" s="5" t="s">
        <v>707</v>
      </c>
      <c r="S190" s="5" t="s">
        <v>701</v>
      </c>
      <c r="T190" s="9">
        <v>1.8</v>
      </c>
      <c r="U190" s="5">
        <v>2.7</v>
      </c>
      <c r="V190" s="5" t="s">
        <v>707</v>
      </c>
      <c r="W190" s="5" t="s">
        <v>707</v>
      </c>
      <c r="Y190" s="5" t="s">
        <v>164</v>
      </c>
      <c r="Z190" s="5" t="s">
        <v>164</v>
      </c>
      <c r="AA190" s="5" t="s">
        <v>708</v>
      </c>
      <c r="AB190" s="5" t="s">
        <v>708</v>
      </c>
      <c r="AE190" s="5">
        <v>0.83</v>
      </c>
      <c r="AF190" s="5" t="s">
        <v>707</v>
      </c>
      <c r="AG190" s="5" t="s">
        <v>707</v>
      </c>
      <c r="AH190" s="5" t="s">
        <v>707</v>
      </c>
      <c r="AI190" s="5" t="s">
        <v>707</v>
      </c>
      <c r="AJ190" s="5">
        <v>22650</v>
      </c>
      <c r="AL190" s="5" t="s">
        <v>708</v>
      </c>
      <c r="AM190" s="5" t="s">
        <v>708</v>
      </c>
      <c r="AO190" s="9">
        <v>2851.2</v>
      </c>
      <c r="AP190" s="9">
        <v>16000</v>
      </c>
      <c r="AQ190" s="5" t="s">
        <v>165</v>
      </c>
      <c r="AR190" s="5">
        <v>0.156</v>
      </c>
      <c r="AU190" s="5">
        <v>0.91200000000000003</v>
      </c>
      <c r="AV190" s="5" t="s">
        <v>708</v>
      </c>
      <c r="AW190" s="5" t="s">
        <v>708</v>
      </c>
      <c r="AY190" s="5">
        <v>6.3100000000000003E-2</v>
      </c>
      <c r="AZ190" s="5">
        <v>7.4099999999999999E-2</v>
      </c>
      <c r="BA190" s="5" t="s">
        <v>709</v>
      </c>
      <c r="BB190" s="5" t="s">
        <v>709</v>
      </c>
      <c r="BD190" s="5" t="s">
        <v>708</v>
      </c>
      <c r="BE190" s="5" t="s">
        <v>708</v>
      </c>
      <c r="BF190" s="5" t="s">
        <v>708</v>
      </c>
      <c r="BG190" s="5" t="s">
        <v>708</v>
      </c>
      <c r="BH190" s="5" t="s">
        <v>700</v>
      </c>
      <c r="BI190" s="5" t="s">
        <v>175</v>
      </c>
      <c r="BJ190" s="5" t="s">
        <v>200</v>
      </c>
      <c r="BK190" s="5" t="s">
        <v>201</v>
      </c>
      <c r="BL190" s="5"/>
      <c r="BO190" s="5">
        <v>7.6</v>
      </c>
      <c r="BP190" s="5" t="s">
        <v>179</v>
      </c>
      <c r="BR190" s="5" t="s">
        <v>710</v>
      </c>
      <c r="BS190" s="5" t="s">
        <v>710</v>
      </c>
      <c r="BV190" s="5" t="s">
        <v>707</v>
      </c>
      <c r="BW190" s="5" t="s">
        <v>707</v>
      </c>
      <c r="BY190" s="5">
        <v>15494</v>
      </c>
      <c r="CA190" s="5">
        <v>12</v>
      </c>
      <c r="CC190" s="5" t="s">
        <v>175</v>
      </c>
      <c r="CI190" s="5" t="s">
        <v>708</v>
      </c>
      <c r="CJ190" s="5" t="s">
        <v>708</v>
      </c>
      <c r="CK190" s="5" t="s">
        <v>708</v>
      </c>
      <c r="CL190" s="5" t="s">
        <v>708</v>
      </c>
    </row>
    <row r="191" spans="1:90" x14ac:dyDescent="0.25">
      <c r="A191" s="5" t="s">
        <v>338</v>
      </c>
      <c r="B191" s="5" t="s">
        <v>365</v>
      </c>
      <c r="C191" s="5" t="s">
        <v>187</v>
      </c>
      <c r="D191" s="6">
        <v>43105.291666666664</v>
      </c>
      <c r="E191" s="5" t="s">
        <v>2447</v>
      </c>
      <c r="F191" s="5" t="s">
        <v>2447</v>
      </c>
      <c r="G191" s="5" t="s">
        <v>2409</v>
      </c>
      <c r="T191" s="9"/>
      <c r="AO191" s="9"/>
      <c r="AP191" s="9"/>
      <c r="BK191" s="5"/>
      <c r="BL191" s="5"/>
      <c r="BQ191" s="5">
        <v>36.270000000000003</v>
      </c>
      <c r="CF191" s="5">
        <v>23.82</v>
      </c>
      <c r="CH191" s="5">
        <v>3.6</v>
      </c>
    </row>
    <row r="192" spans="1:90" x14ac:dyDescent="0.25">
      <c r="A192" s="5" t="s">
        <v>338</v>
      </c>
      <c r="B192" s="5" t="s">
        <v>365</v>
      </c>
      <c r="C192" s="5" t="s">
        <v>154</v>
      </c>
      <c r="D192" s="6">
        <v>43105.291666666664</v>
      </c>
      <c r="E192" s="5" t="s">
        <v>928</v>
      </c>
      <c r="F192" s="5" t="s">
        <v>928</v>
      </c>
      <c r="G192" s="5" t="s">
        <v>340</v>
      </c>
      <c r="H192" s="5">
        <v>86</v>
      </c>
      <c r="I192" s="5">
        <v>0.114</v>
      </c>
      <c r="J192" s="5">
        <v>0.33</v>
      </c>
      <c r="K192" s="5" t="s">
        <v>707</v>
      </c>
      <c r="L192" s="5" t="s">
        <v>707</v>
      </c>
      <c r="M192" s="5" t="s">
        <v>707</v>
      </c>
      <c r="N192" s="5">
        <v>2E-3</v>
      </c>
      <c r="O192" s="5">
        <v>1.12E-2</v>
      </c>
      <c r="P192" s="5">
        <v>1.8200000000000001E-2</v>
      </c>
      <c r="Q192" s="5" t="s">
        <v>707</v>
      </c>
      <c r="S192" s="5" t="s">
        <v>701</v>
      </c>
      <c r="T192" s="9">
        <v>2.2999999999999998</v>
      </c>
      <c r="U192" s="5">
        <v>2.8</v>
      </c>
      <c r="V192" s="5" t="s">
        <v>707</v>
      </c>
      <c r="W192" s="5" t="s">
        <v>707</v>
      </c>
      <c r="Y192" s="5" t="s">
        <v>164</v>
      </c>
      <c r="Z192" s="5" t="s">
        <v>164</v>
      </c>
      <c r="AA192" s="5" t="s">
        <v>708</v>
      </c>
      <c r="AB192" s="5" t="s">
        <v>708</v>
      </c>
      <c r="AE192" s="5">
        <v>0.83</v>
      </c>
      <c r="AF192" s="5" t="s">
        <v>707</v>
      </c>
      <c r="AG192" s="5" t="s">
        <v>707</v>
      </c>
      <c r="AH192" s="5" t="s">
        <v>707</v>
      </c>
      <c r="AI192" s="5" t="s">
        <v>707</v>
      </c>
      <c r="AJ192" s="5">
        <v>26480</v>
      </c>
      <c r="AL192" s="5" t="s">
        <v>708</v>
      </c>
      <c r="AM192" s="5" t="s">
        <v>708</v>
      </c>
      <c r="AO192" s="9">
        <v>3551.2</v>
      </c>
      <c r="AP192" s="9">
        <v>2800</v>
      </c>
      <c r="AQ192" s="5" t="s">
        <v>165</v>
      </c>
      <c r="AR192" s="5">
        <v>0.13400000000000001</v>
      </c>
      <c r="AU192" s="5">
        <v>0.76100000000000001</v>
      </c>
      <c r="AV192" s="5" t="s">
        <v>708</v>
      </c>
      <c r="AW192" s="5" t="s">
        <v>708</v>
      </c>
      <c r="AY192" s="5">
        <v>5.3600000000000002E-2</v>
      </c>
      <c r="AZ192" s="5">
        <v>7.1800000000000003E-2</v>
      </c>
      <c r="BA192" s="5" t="s">
        <v>709</v>
      </c>
      <c r="BB192" s="5" t="s">
        <v>709</v>
      </c>
      <c r="BD192" s="5" t="s">
        <v>708</v>
      </c>
      <c r="BE192" s="5" t="s">
        <v>708</v>
      </c>
      <c r="BF192" s="5" t="s">
        <v>708</v>
      </c>
      <c r="BG192" s="5" t="s">
        <v>708</v>
      </c>
      <c r="BH192" s="5" t="s">
        <v>700</v>
      </c>
      <c r="BI192" s="5" t="s">
        <v>175</v>
      </c>
      <c r="BJ192" s="5" t="s">
        <v>200</v>
      </c>
      <c r="BK192" s="5" t="s">
        <v>201</v>
      </c>
      <c r="BL192" s="5"/>
      <c r="BO192" s="5">
        <v>7.8</v>
      </c>
      <c r="BP192" s="5" t="s">
        <v>179</v>
      </c>
      <c r="BR192" s="5" t="s">
        <v>710</v>
      </c>
      <c r="BS192" s="5" t="s">
        <v>710</v>
      </c>
      <c r="BV192" s="5" t="s">
        <v>707</v>
      </c>
      <c r="BW192" s="5" t="s">
        <v>707</v>
      </c>
      <c r="BY192" s="5">
        <v>20684</v>
      </c>
      <c r="CA192" s="5" t="s">
        <v>174</v>
      </c>
      <c r="CC192" s="5" t="s">
        <v>175</v>
      </c>
      <c r="CI192" s="5" t="s">
        <v>708</v>
      </c>
      <c r="CJ192" s="5" t="s">
        <v>708</v>
      </c>
      <c r="CK192" s="5" t="s">
        <v>708</v>
      </c>
      <c r="CL192" s="5" t="s">
        <v>708</v>
      </c>
    </row>
    <row r="193" spans="1:90" x14ac:dyDescent="0.25">
      <c r="A193" s="5" t="s">
        <v>338</v>
      </c>
      <c r="B193" s="5" t="s">
        <v>365</v>
      </c>
      <c r="C193" s="5" t="s">
        <v>154</v>
      </c>
      <c r="D193" s="6">
        <v>43105.298611111109</v>
      </c>
      <c r="E193" s="5" t="s">
        <v>929</v>
      </c>
      <c r="F193" s="5" t="s">
        <v>929</v>
      </c>
      <c r="G193" s="5" t="s">
        <v>343</v>
      </c>
      <c r="H193" s="5">
        <v>81</v>
      </c>
      <c r="I193" s="5">
        <v>0.22</v>
      </c>
      <c r="J193" s="5">
        <v>0.23400000000000001</v>
      </c>
      <c r="K193" s="5" t="s">
        <v>707</v>
      </c>
      <c r="L193" s="5" t="s">
        <v>707</v>
      </c>
      <c r="M193" s="5">
        <v>1.4E-3</v>
      </c>
      <c r="N193" s="5">
        <v>1.4E-3</v>
      </c>
      <c r="O193" s="5">
        <v>1.2E-2</v>
      </c>
      <c r="P193" s="5">
        <v>1.43E-2</v>
      </c>
      <c r="Q193" s="5" t="s">
        <v>707</v>
      </c>
      <c r="S193" s="5" t="s">
        <v>701</v>
      </c>
      <c r="T193" s="9">
        <v>2.4</v>
      </c>
      <c r="U193" s="5">
        <v>3</v>
      </c>
      <c r="V193" s="5" t="s">
        <v>707</v>
      </c>
      <c r="W193" s="5" t="s">
        <v>707</v>
      </c>
      <c r="Y193" s="5" t="s">
        <v>164</v>
      </c>
      <c r="Z193" s="5" t="s">
        <v>164</v>
      </c>
      <c r="AA193" s="5" t="s">
        <v>708</v>
      </c>
      <c r="AB193" s="5" t="s">
        <v>708</v>
      </c>
      <c r="AE193" s="5" t="s">
        <v>165</v>
      </c>
      <c r="AF193" s="5" t="s">
        <v>707</v>
      </c>
      <c r="AG193" s="5" t="s">
        <v>707</v>
      </c>
      <c r="AH193" s="5" t="s">
        <v>707</v>
      </c>
      <c r="AI193" s="5">
        <v>2.5000000000000001E-3</v>
      </c>
      <c r="AJ193" s="5">
        <v>25130</v>
      </c>
      <c r="AL193" s="5" t="s">
        <v>708</v>
      </c>
      <c r="AM193" s="5" t="s">
        <v>708</v>
      </c>
      <c r="AO193" s="9">
        <v>3214.9</v>
      </c>
      <c r="AP193" s="9">
        <v>16000</v>
      </c>
      <c r="AQ193" s="5" t="s">
        <v>165</v>
      </c>
      <c r="AR193" s="5">
        <v>0.51</v>
      </c>
      <c r="AU193" s="5">
        <v>0.66</v>
      </c>
      <c r="AV193" s="5" t="s">
        <v>708</v>
      </c>
      <c r="AW193" s="5" t="s">
        <v>708</v>
      </c>
      <c r="AY193" s="5">
        <v>5.6899999999999999E-2</v>
      </c>
      <c r="AZ193" s="5">
        <v>6.6799999999999998E-2</v>
      </c>
      <c r="BA193" s="5" t="s">
        <v>709</v>
      </c>
      <c r="BB193" s="5" t="s">
        <v>709</v>
      </c>
      <c r="BD193" s="5" t="s">
        <v>708</v>
      </c>
      <c r="BE193" s="5" t="s">
        <v>708</v>
      </c>
      <c r="BF193" s="5" t="s">
        <v>708</v>
      </c>
      <c r="BG193" s="5" t="s">
        <v>708</v>
      </c>
      <c r="BH193" s="5" t="s">
        <v>700</v>
      </c>
      <c r="BI193" s="5">
        <v>1.4999999999999999E-2</v>
      </c>
      <c r="BJ193" s="5" t="s">
        <v>200</v>
      </c>
      <c r="BK193" s="5" t="s">
        <v>201</v>
      </c>
      <c r="BL193" s="5"/>
      <c r="BO193" s="5">
        <v>7.8</v>
      </c>
      <c r="BP193" s="5" t="s">
        <v>179</v>
      </c>
      <c r="BR193" s="5" t="s">
        <v>710</v>
      </c>
      <c r="BS193" s="5" t="s">
        <v>710</v>
      </c>
      <c r="BV193" s="5" t="s">
        <v>707</v>
      </c>
      <c r="BW193" s="5" t="s">
        <v>707</v>
      </c>
      <c r="BY193" s="5">
        <v>20094</v>
      </c>
      <c r="CA193" s="5">
        <v>14</v>
      </c>
      <c r="CC193" s="5" t="s">
        <v>175</v>
      </c>
      <c r="CI193" s="5" t="s">
        <v>708</v>
      </c>
      <c r="CJ193" s="5" t="s">
        <v>708</v>
      </c>
      <c r="CK193" s="5" t="s">
        <v>708</v>
      </c>
      <c r="CL193" s="5" t="s">
        <v>708</v>
      </c>
    </row>
    <row r="194" spans="1:90" x14ac:dyDescent="0.25">
      <c r="A194" s="5" t="s">
        <v>338</v>
      </c>
      <c r="B194" s="5" t="s">
        <v>365</v>
      </c>
      <c r="C194" s="5" t="s">
        <v>187</v>
      </c>
      <c r="D194" s="6">
        <v>43105.291666666664</v>
      </c>
      <c r="E194" s="5" t="s">
        <v>928</v>
      </c>
      <c r="F194" s="5" t="s">
        <v>928</v>
      </c>
      <c r="G194" s="5" t="s">
        <v>340</v>
      </c>
      <c r="T194" s="9"/>
      <c r="AO194" s="9"/>
      <c r="AP194" s="9"/>
      <c r="BK194" s="5"/>
      <c r="BL194" s="5"/>
      <c r="BO194" s="5">
        <v>5.92</v>
      </c>
      <c r="BQ194" s="5">
        <v>38.78</v>
      </c>
      <c r="CF194" s="5">
        <v>24.18</v>
      </c>
      <c r="CH194" s="5">
        <v>3.6</v>
      </c>
    </row>
    <row r="195" spans="1:90" x14ac:dyDescent="0.25">
      <c r="A195" s="5" t="s">
        <v>338</v>
      </c>
      <c r="B195" s="5" t="s">
        <v>365</v>
      </c>
      <c r="C195" s="5" t="s">
        <v>187</v>
      </c>
      <c r="D195" s="6">
        <v>43105.298611111109</v>
      </c>
      <c r="E195" s="5" t="s">
        <v>929</v>
      </c>
      <c r="F195" s="5" t="s">
        <v>929</v>
      </c>
      <c r="G195" s="5" t="s">
        <v>343</v>
      </c>
      <c r="T195" s="9"/>
      <c r="AO195" s="9"/>
      <c r="BK195" s="5"/>
      <c r="BL195" s="5"/>
      <c r="BO195" s="5">
        <v>5.88</v>
      </c>
      <c r="BQ195" s="5">
        <v>38.69</v>
      </c>
      <c r="CF195" s="5">
        <v>24.01</v>
      </c>
      <c r="CH195" s="5">
        <v>3.2</v>
      </c>
    </row>
    <row r="196" spans="1:90" s="2" customFormat="1" x14ac:dyDescent="0.25">
      <c r="D196" s="3"/>
      <c r="H196" s="2">
        <f>(H190-H192)/((H190+H192)/2)*100</f>
        <v>-11.042944785276074</v>
      </c>
      <c r="J196" s="2">
        <f t="shared" ref="J196:BU196" si="88">(J190-J192)/((J190+J192)/2)*100</f>
        <v>-16.039279869067098</v>
      </c>
      <c r="N196" s="2">
        <f t="shared" si="88"/>
        <v>-5.1282051282051304</v>
      </c>
      <c r="T196" s="21">
        <f t="shared" si="88"/>
        <v>-24.390243902439014</v>
      </c>
      <c r="U196" s="2">
        <f t="shared" si="88"/>
        <v>-3.6363636363636238</v>
      </c>
      <c r="AJ196" s="2">
        <f t="shared" si="88"/>
        <v>-15.591288418481581</v>
      </c>
      <c r="AO196" s="21">
        <f t="shared" si="88"/>
        <v>-21.866799950018745</v>
      </c>
      <c r="AP196" s="21">
        <f t="shared" si="88"/>
        <v>140.42553191489361</v>
      </c>
      <c r="AU196" s="2">
        <f t="shared" si="88"/>
        <v>18.051404662283328</v>
      </c>
      <c r="AZ196" s="2">
        <f t="shared" si="88"/>
        <v>3.1528444139821747</v>
      </c>
      <c r="BO196" s="2">
        <f>(BO190-BO192)/((BO190+BO192)/2)*100</f>
        <v>-2.5974025974026</v>
      </c>
      <c r="BQ196" s="2">
        <f>(BQ191-BQ194)/((BQ191+BQ194)/2)*100</f>
        <v>-6.6888740839440315</v>
      </c>
      <c r="BY196" s="2">
        <f t="shared" ref="BY196:CP196" si="89">(BY190-BY192)/((BY190+BY192)/2)*100</f>
        <v>-28.69146995411576</v>
      </c>
      <c r="CF196" s="2">
        <f>(CF191-CF194)/((CF191+CF194)/2)*100</f>
        <v>-1.4999999999999978</v>
      </c>
      <c r="CH196" s="2">
        <f>(CH191-CH194)/((CH191+CH194)/2)*100</f>
        <v>0</v>
      </c>
    </row>
    <row r="197" spans="1:90" x14ac:dyDescent="0.25">
      <c r="A197" s="5" t="s">
        <v>338</v>
      </c>
      <c r="B197" s="5" t="s">
        <v>373</v>
      </c>
      <c r="C197" s="5" t="s">
        <v>154</v>
      </c>
      <c r="D197" s="6">
        <v>43108.302083333336</v>
      </c>
      <c r="E197" s="5" t="s">
        <v>2448</v>
      </c>
      <c r="F197" s="5" t="s">
        <v>2448</v>
      </c>
      <c r="G197" s="5" t="s">
        <v>2409</v>
      </c>
      <c r="H197" s="5">
        <v>124</v>
      </c>
      <c r="I197" s="5" t="s">
        <v>921</v>
      </c>
      <c r="J197" s="5" t="s">
        <v>921</v>
      </c>
      <c r="K197" s="5" t="s">
        <v>707</v>
      </c>
      <c r="L197" s="5" t="s">
        <v>707</v>
      </c>
      <c r="M197" s="5" t="s">
        <v>707</v>
      </c>
      <c r="N197" s="5">
        <v>1E-3</v>
      </c>
      <c r="O197" s="5" t="s">
        <v>708</v>
      </c>
      <c r="P197" s="5" t="s">
        <v>708</v>
      </c>
      <c r="Q197" s="5" t="s">
        <v>707</v>
      </c>
      <c r="S197" s="5" t="s">
        <v>701</v>
      </c>
      <c r="T197" s="5">
        <v>3.9</v>
      </c>
      <c r="U197" s="5">
        <v>4.8</v>
      </c>
      <c r="V197" s="5" t="s">
        <v>707</v>
      </c>
      <c r="W197" s="5" t="s">
        <v>707</v>
      </c>
      <c r="Y197" s="5" t="s">
        <v>164</v>
      </c>
      <c r="Z197" s="5" t="s">
        <v>164</v>
      </c>
      <c r="AA197" s="5" t="s">
        <v>708</v>
      </c>
      <c r="AB197" s="5" t="s">
        <v>708</v>
      </c>
      <c r="AE197" s="5" t="s">
        <v>165</v>
      </c>
      <c r="AF197" s="5" t="s">
        <v>707</v>
      </c>
      <c r="AG197" s="5" t="s">
        <v>707</v>
      </c>
      <c r="AH197" s="5" t="s">
        <v>707</v>
      </c>
      <c r="AI197" s="5" t="s">
        <v>707</v>
      </c>
      <c r="AJ197" s="5">
        <v>41400</v>
      </c>
      <c r="AL197" s="5" t="s">
        <v>708</v>
      </c>
      <c r="AM197" s="5" t="s">
        <v>708</v>
      </c>
      <c r="AO197" s="5">
        <v>7217.9</v>
      </c>
      <c r="AP197" s="5" t="s">
        <v>235</v>
      </c>
      <c r="AQ197" s="5" t="s">
        <v>165</v>
      </c>
      <c r="AR197" s="5" t="s">
        <v>167</v>
      </c>
      <c r="AU197" s="5">
        <v>0.26100000000000001</v>
      </c>
      <c r="AV197" s="5" t="s">
        <v>708</v>
      </c>
      <c r="AW197" s="5" t="s">
        <v>708</v>
      </c>
      <c r="AY197" s="5" t="s">
        <v>708</v>
      </c>
      <c r="AZ197" s="5" t="s">
        <v>708</v>
      </c>
      <c r="BA197" s="5" t="s">
        <v>709</v>
      </c>
      <c r="BB197" s="5" t="s">
        <v>709</v>
      </c>
      <c r="BD197" s="5" t="s">
        <v>708</v>
      </c>
      <c r="BE197" s="5" t="s">
        <v>708</v>
      </c>
      <c r="BF197" s="5" t="s">
        <v>708</v>
      </c>
      <c r="BG197" s="5" t="s">
        <v>708</v>
      </c>
      <c r="BH197" s="5" t="s">
        <v>700</v>
      </c>
      <c r="BI197" s="5" t="s">
        <v>175</v>
      </c>
      <c r="BJ197" s="5" t="s">
        <v>200</v>
      </c>
      <c r="BK197" s="5" t="s">
        <v>201</v>
      </c>
      <c r="BL197" s="5"/>
      <c r="BO197" s="5">
        <v>8</v>
      </c>
      <c r="BP197" s="5" t="s">
        <v>179</v>
      </c>
      <c r="BR197" s="5" t="s">
        <v>710</v>
      </c>
      <c r="BS197" s="5" t="s">
        <v>710</v>
      </c>
      <c r="BV197" s="5" t="s">
        <v>707</v>
      </c>
      <c r="BW197" s="5" t="s">
        <v>707</v>
      </c>
      <c r="BY197" s="5">
        <v>39550</v>
      </c>
      <c r="CA197" s="5" t="s">
        <v>174</v>
      </c>
      <c r="CC197" s="5" t="s">
        <v>175</v>
      </c>
      <c r="CI197" s="5" t="s">
        <v>708</v>
      </c>
      <c r="CJ197" s="5" t="s">
        <v>708</v>
      </c>
      <c r="CK197" s="5" t="s">
        <v>708</v>
      </c>
      <c r="CL197" s="5" t="s">
        <v>708</v>
      </c>
    </row>
    <row r="198" spans="1:90" x14ac:dyDescent="0.25">
      <c r="A198" s="5" t="s">
        <v>338</v>
      </c>
      <c r="B198" s="5" t="s">
        <v>373</v>
      </c>
      <c r="C198" s="5" t="s">
        <v>187</v>
      </c>
      <c r="D198" s="6">
        <v>43108.302083333336</v>
      </c>
      <c r="E198" s="5" t="s">
        <v>2448</v>
      </c>
      <c r="F198" s="5" t="s">
        <v>2448</v>
      </c>
      <c r="G198" s="5" t="s">
        <v>2409</v>
      </c>
      <c r="BK198" s="5"/>
      <c r="BL198" s="5"/>
      <c r="BO198" s="5">
        <v>8.44</v>
      </c>
      <c r="BQ198" s="5">
        <v>208.9</v>
      </c>
      <c r="CF198" s="5">
        <v>25.87</v>
      </c>
      <c r="CH198" s="5">
        <v>11.8</v>
      </c>
    </row>
    <row r="199" spans="1:90" x14ac:dyDescent="0.25">
      <c r="A199" s="5" t="s">
        <v>338</v>
      </c>
      <c r="B199" s="5" t="s">
        <v>373</v>
      </c>
      <c r="C199" s="5" t="s">
        <v>154</v>
      </c>
      <c r="D199" s="6">
        <v>43108.302083333336</v>
      </c>
      <c r="E199" s="5" t="s">
        <v>930</v>
      </c>
      <c r="F199" s="5" t="s">
        <v>930</v>
      </c>
      <c r="G199" s="5" t="s">
        <v>340</v>
      </c>
      <c r="H199" s="5">
        <v>124</v>
      </c>
      <c r="I199" s="5" t="s">
        <v>921</v>
      </c>
      <c r="J199" s="5" t="s">
        <v>921</v>
      </c>
      <c r="K199" s="5" t="s">
        <v>707</v>
      </c>
      <c r="L199" s="5" t="s">
        <v>707</v>
      </c>
      <c r="M199" s="5" t="s">
        <v>707</v>
      </c>
      <c r="N199" s="5">
        <v>1.1999999999999999E-3</v>
      </c>
      <c r="O199" s="5" t="s">
        <v>708</v>
      </c>
      <c r="P199" s="5" t="s">
        <v>708</v>
      </c>
      <c r="Q199" s="5" t="s">
        <v>707</v>
      </c>
      <c r="S199" s="5" t="s">
        <v>701</v>
      </c>
      <c r="T199" s="5">
        <v>4.0999999999999996</v>
      </c>
      <c r="U199" s="5">
        <v>4.8</v>
      </c>
      <c r="V199" s="5" t="s">
        <v>707</v>
      </c>
      <c r="W199" s="5" t="s">
        <v>707</v>
      </c>
      <c r="Y199" s="5" t="s">
        <v>164</v>
      </c>
      <c r="Z199" s="5" t="s">
        <v>164</v>
      </c>
      <c r="AA199" s="5" t="s">
        <v>708</v>
      </c>
      <c r="AB199" s="5" t="s">
        <v>708</v>
      </c>
      <c r="AE199" s="5" t="s">
        <v>165</v>
      </c>
      <c r="AF199" s="5" t="s">
        <v>707</v>
      </c>
      <c r="AG199" s="5" t="s">
        <v>707</v>
      </c>
      <c r="AH199" s="5" t="s">
        <v>707</v>
      </c>
      <c r="AI199" s="5" t="s">
        <v>707</v>
      </c>
      <c r="AJ199" s="5">
        <v>42880</v>
      </c>
      <c r="AL199" s="5" t="s">
        <v>708</v>
      </c>
      <c r="AM199" s="5" t="s">
        <v>708</v>
      </c>
      <c r="AO199" s="5">
        <v>6997</v>
      </c>
      <c r="AP199" s="8">
        <v>490</v>
      </c>
      <c r="AQ199" s="5" t="s">
        <v>165</v>
      </c>
      <c r="AR199" s="5" t="s">
        <v>167</v>
      </c>
      <c r="AU199" s="5">
        <v>0.28100000000000003</v>
      </c>
      <c r="AV199" s="5" t="s">
        <v>708</v>
      </c>
      <c r="AW199" s="5" t="s">
        <v>708</v>
      </c>
      <c r="AY199" s="5" t="s">
        <v>708</v>
      </c>
      <c r="AZ199" s="5" t="s">
        <v>708</v>
      </c>
      <c r="BA199" s="5" t="s">
        <v>709</v>
      </c>
      <c r="BB199" s="5" t="s">
        <v>709</v>
      </c>
      <c r="BD199" s="5" t="s">
        <v>708</v>
      </c>
      <c r="BE199" s="5" t="s">
        <v>708</v>
      </c>
      <c r="BF199" s="5" t="s">
        <v>708</v>
      </c>
      <c r="BG199" s="5" t="s">
        <v>708</v>
      </c>
      <c r="BH199" s="5" t="s">
        <v>700</v>
      </c>
      <c r="BI199" s="5" t="s">
        <v>175</v>
      </c>
      <c r="BJ199" s="5" t="s">
        <v>200</v>
      </c>
      <c r="BK199" s="5" t="s">
        <v>201</v>
      </c>
      <c r="BL199" s="5"/>
      <c r="BO199" s="5">
        <v>7.9</v>
      </c>
      <c r="BP199" s="5" t="s">
        <v>179</v>
      </c>
      <c r="BR199" s="5" t="s">
        <v>710</v>
      </c>
      <c r="BS199" s="5" t="s">
        <v>710</v>
      </c>
      <c r="BV199" s="5" t="s">
        <v>707</v>
      </c>
      <c r="BW199" s="5" t="s">
        <v>707</v>
      </c>
      <c r="BY199" s="5">
        <v>41040</v>
      </c>
      <c r="CA199" s="5" t="s">
        <v>174</v>
      </c>
      <c r="CC199" s="5" t="s">
        <v>175</v>
      </c>
      <c r="CI199" s="5" t="s">
        <v>708</v>
      </c>
      <c r="CJ199" s="5" t="s">
        <v>708</v>
      </c>
      <c r="CK199" s="5" t="s">
        <v>708</v>
      </c>
      <c r="CL199" s="5" t="s">
        <v>708</v>
      </c>
    </row>
    <row r="200" spans="1:90" x14ac:dyDescent="0.25">
      <c r="A200" s="5" t="s">
        <v>338</v>
      </c>
      <c r="B200" s="5" t="s">
        <v>373</v>
      </c>
      <c r="C200" s="5" t="s">
        <v>154</v>
      </c>
      <c r="D200" s="6">
        <v>43108.3125</v>
      </c>
      <c r="E200" s="5" t="s">
        <v>931</v>
      </c>
      <c r="F200" s="5" t="s">
        <v>931</v>
      </c>
      <c r="G200" s="5" t="s">
        <v>343</v>
      </c>
      <c r="H200" s="5">
        <v>126</v>
      </c>
      <c r="I200" s="5" t="s">
        <v>921</v>
      </c>
      <c r="J200" s="5" t="s">
        <v>921</v>
      </c>
      <c r="K200" s="5" t="s">
        <v>707</v>
      </c>
      <c r="L200" s="5" t="s">
        <v>707</v>
      </c>
      <c r="M200" s="5">
        <v>1.4E-3</v>
      </c>
      <c r="N200" s="5">
        <v>1.5E-3</v>
      </c>
      <c r="O200" s="5" t="s">
        <v>708</v>
      </c>
      <c r="P200" s="5" t="s">
        <v>708</v>
      </c>
      <c r="Q200" s="5" t="s">
        <v>707</v>
      </c>
      <c r="S200" s="5" t="s">
        <v>701</v>
      </c>
      <c r="T200" s="5">
        <v>3.6</v>
      </c>
      <c r="U200" s="5">
        <v>4.9000000000000004</v>
      </c>
      <c r="V200" s="5" t="s">
        <v>707</v>
      </c>
      <c r="W200" s="5" t="s">
        <v>707</v>
      </c>
      <c r="Y200" s="5" t="s">
        <v>164</v>
      </c>
      <c r="Z200" s="5" t="s">
        <v>164</v>
      </c>
      <c r="AA200" s="5" t="s">
        <v>708</v>
      </c>
      <c r="AB200" s="5" t="s">
        <v>708</v>
      </c>
      <c r="AE200" s="5" t="s">
        <v>165</v>
      </c>
      <c r="AF200" s="5" t="s">
        <v>707</v>
      </c>
      <c r="AG200" s="5" t="s">
        <v>707</v>
      </c>
      <c r="AH200" s="5" t="s">
        <v>707</v>
      </c>
      <c r="AI200" s="5" t="s">
        <v>707</v>
      </c>
      <c r="AJ200" s="5">
        <v>38180</v>
      </c>
      <c r="AL200" s="5" t="s">
        <v>708</v>
      </c>
      <c r="AM200" s="5" t="s">
        <v>708</v>
      </c>
      <c r="AO200" s="5">
        <v>7132.6</v>
      </c>
      <c r="AP200" s="8">
        <v>390</v>
      </c>
      <c r="AQ200" s="5" t="s">
        <v>165</v>
      </c>
      <c r="AR200" s="5" t="s">
        <v>167</v>
      </c>
      <c r="AU200" s="5">
        <v>0.51800000000000002</v>
      </c>
      <c r="AV200" s="5" t="s">
        <v>708</v>
      </c>
      <c r="AW200" s="5" t="s">
        <v>708</v>
      </c>
      <c r="AY200" s="5" t="s">
        <v>708</v>
      </c>
      <c r="AZ200" s="5">
        <v>1.5100000000000001E-2</v>
      </c>
      <c r="BA200" s="5" t="s">
        <v>709</v>
      </c>
      <c r="BB200" s="5" t="s">
        <v>709</v>
      </c>
      <c r="BD200" s="5" t="s">
        <v>708</v>
      </c>
      <c r="BE200" s="5" t="s">
        <v>708</v>
      </c>
      <c r="BF200" s="5" t="s">
        <v>708</v>
      </c>
      <c r="BG200" s="5" t="s">
        <v>708</v>
      </c>
      <c r="BH200" s="5">
        <v>0.45</v>
      </c>
      <c r="BI200" s="5" t="s">
        <v>175</v>
      </c>
      <c r="BJ200" s="5">
        <v>0.08</v>
      </c>
      <c r="BK200" s="5">
        <v>2.68</v>
      </c>
      <c r="BL200" s="5"/>
      <c r="BO200" s="5">
        <v>8.1</v>
      </c>
      <c r="BP200" s="5" t="s">
        <v>179</v>
      </c>
      <c r="BR200" s="5" t="s">
        <v>710</v>
      </c>
      <c r="BS200" s="5" t="s">
        <v>710</v>
      </c>
      <c r="BV200" s="5" t="s">
        <v>707</v>
      </c>
      <c r="BW200" s="5" t="s">
        <v>707</v>
      </c>
      <c r="BY200" s="5">
        <v>36596</v>
      </c>
      <c r="CA200" s="5" t="s">
        <v>174</v>
      </c>
      <c r="CC200" s="5" t="s">
        <v>175</v>
      </c>
      <c r="CI200" s="5" t="s">
        <v>708</v>
      </c>
      <c r="CJ200" s="5" t="s">
        <v>708</v>
      </c>
      <c r="CK200" s="5" t="s">
        <v>708</v>
      </c>
      <c r="CL200" s="5" t="s">
        <v>708</v>
      </c>
    </row>
    <row r="201" spans="1:90" x14ac:dyDescent="0.25">
      <c r="A201" s="5" t="s">
        <v>338</v>
      </c>
      <c r="B201" s="5" t="s">
        <v>373</v>
      </c>
      <c r="C201" s="5" t="s">
        <v>187</v>
      </c>
      <c r="D201" s="6">
        <v>43108.302083333336</v>
      </c>
      <c r="E201" s="5" t="s">
        <v>930</v>
      </c>
      <c r="F201" s="5" t="s">
        <v>930</v>
      </c>
      <c r="G201" s="5" t="s">
        <v>340</v>
      </c>
      <c r="BK201" s="5"/>
      <c r="BL201" s="5"/>
      <c r="BO201" s="5">
        <v>8.44</v>
      </c>
      <c r="BQ201" s="5">
        <v>208.9</v>
      </c>
      <c r="CF201" s="5">
        <v>25.87</v>
      </c>
      <c r="CH201" s="5">
        <v>11.8</v>
      </c>
    </row>
    <row r="202" spans="1:90" x14ac:dyDescent="0.25">
      <c r="A202" s="5" t="s">
        <v>338</v>
      </c>
      <c r="B202" s="5" t="s">
        <v>373</v>
      </c>
      <c r="C202" s="5" t="s">
        <v>187</v>
      </c>
      <c r="D202" s="6">
        <v>43108.3125</v>
      </c>
      <c r="E202" s="5" t="s">
        <v>931</v>
      </c>
      <c r="F202" s="5" t="s">
        <v>931</v>
      </c>
      <c r="G202" s="5" t="s">
        <v>343</v>
      </c>
      <c r="BK202" s="5"/>
      <c r="BL202" s="5"/>
      <c r="BO202" s="5">
        <v>8.23</v>
      </c>
      <c r="BQ202" s="5">
        <v>208.6</v>
      </c>
      <c r="CF202" s="5">
        <v>25.01</v>
      </c>
      <c r="CH202" s="5">
        <v>9.4</v>
      </c>
    </row>
    <row r="203" spans="1:90" s="2" customFormat="1" x14ac:dyDescent="0.25">
      <c r="D203" s="3"/>
      <c r="H203" s="2">
        <f>(H197-H199)/((H197+H199)/2)*100</f>
        <v>0</v>
      </c>
      <c r="N203" s="2">
        <f t="shared" ref="J203:BU203" si="90">(N197-N199)/((N197+N199)/2)*100</f>
        <v>-18.181818181818173</v>
      </c>
      <c r="T203" s="2">
        <f t="shared" si="90"/>
        <v>-4.9999999999999929</v>
      </c>
      <c r="U203" s="2">
        <f t="shared" si="90"/>
        <v>0</v>
      </c>
      <c r="AJ203" s="2">
        <f t="shared" si="90"/>
        <v>-3.5121025154247745</v>
      </c>
      <c r="AO203" s="2">
        <f t="shared" si="90"/>
        <v>3.1080063876636435</v>
      </c>
      <c r="AU203" s="2">
        <f t="shared" si="90"/>
        <v>-7.3800738007380131</v>
      </c>
      <c r="BO203" s="2">
        <f>(BO197-BO199)/((BO197+BO199)/2)*100</f>
        <v>1.2578616352201213</v>
      </c>
      <c r="BQ203" s="2">
        <f>(BQ198-BQ201)/((BQ198+BQ201)/2)*100</f>
        <v>0</v>
      </c>
      <c r="BY203" s="2">
        <f t="shared" ref="BY203:CP203" si="91">(BY197-BY199)/((BY197+BY199)/2)*100</f>
        <v>-3.6977292468048142</v>
      </c>
      <c r="CF203" s="2">
        <f>(CF198-CF201)/((CF198+CF201)/2)*100</f>
        <v>0</v>
      </c>
      <c r="CH203" s="2">
        <f>(CH198-CH201)/((CH198+CH201)/2)*100</f>
        <v>0</v>
      </c>
    </row>
    <row r="204" spans="1:90" x14ac:dyDescent="0.25">
      <c r="A204" s="5" t="s">
        <v>338</v>
      </c>
      <c r="B204" s="5" t="s">
        <v>375</v>
      </c>
      <c r="C204" s="5" t="s">
        <v>154</v>
      </c>
      <c r="D204" s="6">
        <v>43105.409722222219</v>
      </c>
      <c r="E204" s="5" t="s">
        <v>2449</v>
      </c>
      <c r="F204" s="5" t="s">
        <v>2449</v>
      </c>
      <c r="G204" s="5" t="s">
        <v>2409</v>
      </c>
      <c r="H204" s="5">
        <v>133</v>
      </c>
      <c r="I204" s="5" t="s">
        <v>921</v>
      </c>
      <c r="J204" s="5" t="s">
        <v>921</v>
      </c>
      <c r="K204" s="5" t="s">
        <v>707</v>
      </c>
      <c r="L204" s="5" t="s">
        <v>707</v>
      </c>
      <c r="M204" s="5">
        <v>1.6999999999999999E-3</v>
      </c>
      <c r="N204" s="5">
        <v>2.5000000000000001E-3</v>
      </c>
      <c r="O204" s="5" t="s">
        <v>708</v>
      </c>
      <c r="P204" s="5" t="s">
        <v>708</v>
      </c>
      <c r="Q204" s="5" t="s">
        <v>707</v>
      </c>
      <c r="S204" s="5" t="s">
        <v>701</v>
      </c>
      <c r="T204" s="5">
        <v>4.2</v>
      </c>
      <c r="U204" s="5">
        <v>5.8</v>
      </c>
      <c r="V204" s="5" t="s">
        <v>707</v>
      </c>
      <c r="W204" s="5" t="s">
        <v>707</v>
      </c>
      <c r="Y204" s="5" t="s">
        <v>164</v>
      </c>
      <c r="Z204" s="5" t="s">
        <v>164</v>
      </c>
      <c r="AA204" s="5" t="s">
        <v>708</v>
      </c>
      <c r="AB204" s="5" t="s">
        <v>708</v>
      </c>
      <c r="AE204" s="5" t="s">
        <v>165</v>
      </c>
      <c r="AF204" s="5" t="s">
        <v>707</v>
      </c>
      <c r="AG204" s="5" t="s">
        <v>707</v>
      </c>
      <c r="AH204" s="5" t="s">
        <v>707</v>
      </c>
      <c r="AI204" s="5" t="s">
        <v>707</v>
      </c>
      <c r="AJ204" s="5">
        <v>42440</v>
      </c>
      <c r="AL204" s="5" t="s">
        <v>708</v>
      </c>
      <c r="AM204" s="5" t="s">
        <v>708</v>
      </c>
      <c r="AO204" s="5">
        <v>6325.8</v>
      </c>
      <c r="AP204" s="9">
        <v>20</v>
      </c>
      <c r="AQ204" s="5" t="s">
        <v>165</v>
      </c>
      <c r="AR204" s="5" t="s">
        <v>167</v>
      </c>
      <c r="AU204" s="5">
        <v>0.15</v>
      </c>
      <c r="AV204" s="5" t="s">
        <v>708</v>
      </c>
      <c r="AW204" s="5" t="s">
        <v>708</v>
      </c>
      <c r="AY204" s="5" t="s">
        <v>708</v>
      </c>
      <c r="AZ204" s="5" t="s">
        <v>708</v>
      </c>
      <c r="BA204" s="5" t="s">
        <v>709</v>
      </c>
      <c r="BB204" s="5" t="s">
        <v>709</v>
      </c>
      <c r="BD204" s="5" t="s">
        <v>708</v>
      </c>
      <c r="BE204" s="5" t="s">
        <v>708</v>
      </c>
      <c r="BF204" s="5" t="s">
        <v>708</v>
      </c>
      <c r="BG204" s="5" t="s">
        <v>708</v>
      </c>
      <c r="BH204" s="5" t="s">
        <v>700</v>
      </c>
      <c r="BI204" s="5" t="s">
        <v>175</v>
      </c>
      <c r="BJ204" s="5" t="s">
        <v>200</v>
      </c>
      <c r="BK204" s="5" t="s">
        <v>201</v>
      </c>
      <c r="BL204" s="5"/>
      <c r="BO204" s="5">
        <v>8</v>
      </c>
      <c r="BP204" s="5" t="s">
        <v>179</v>
      </c>
      <c r="BR204" s="5" t="s">
        <v>710</v>
      </c>
      <c r="BS204" s="5" t="s">
        <v>710</v>
      </c>
      <c r="BV204" s="5" t="s">
        <v>707</v>
      </c>
      <c r="BW204" s="5" t="s">
        <v>707</v>
      </c>
      <c r="BY204" s="5">
        <v>38226</v>
      </c>
      <c r="CA204" s="5" t="s">
        <v>174</v>
      </c>
      <c r="CC204" s="5" t="s">
        <v>175</v>
      </c>
      <c r="CI204" s="5" t="s">
        <v>708</v>
      </c>
      <c r="CJ204" s="5" t="s">
        <v>708</v>
      </c>
      <c r="CK204" s="5" t="s">
        <v>708</v>
      </c>
      <c r="CL204" s="5" t="s">
        <v>708</v>
      </c>
    </row>
    <row r="205" spans="1:90" x14ac:dyDescent="0.25">
      <c r="A205" s="5" t="s">
        <v>338</v>
      </c>
      <c r="B205" s="5" t="s">
        <v>375</v>
      </c>
      <c r="C205" s="5" t="s">
        <v>187</v>
      </c>
      <c r="D205" s="6">
        <v>43105.409722222219</v>
      </c>
      <c r="E205" s="5" t="s">
        <v>2449</v>
      </c>
      <c r="F205" s="5" t="s">
        <v>2449</v>
      </c>
      <c r="G205" s="5" t="s">
        <v>2409</v>
      </c>
      <c r="AP205" s="9"/>
      <c r="BK205" s="5"/>
      <c r="BL205" s="5"/>
      <c r="BO205" s="5">
        <v>7.68</v>
      </c>
      <c r="BQ205" s="5">
        <v>52.3</v>
      </c>
      <c r="CF205" s="5">
        <v>25.06</v>
      </c>
      <c r="CH205" s="5">
        <v>8.6999999999999993</v>
      </c>
    </row>
    <row r="206" spans="1:90" x14ac:dyDescent="0.25">
      <c r="A206" s="5" t="s">
        <v>338</v>
      </c>
      <c r="B206" s="5" t="s">
        <v>375</v>
      </c>
      <c r="C206" s="5" t="s">
        <v>154</v>
      </c>
      <c r="D206" s="6">
        <v>43105.40625</v>
      </c>
      <c r="E206" s="5" t="s">
        <v>932</v>
      </c>
      <c r="F206" s="5" t="s">
        <v>932</v>
      </c>
      <c r="G206" s="5" t="s">
        <v>340</v>
      </c>
      <c r="H206" s="5">
        <v>129</v>
      </c>
      <c r="I206" s="5" t="s">
        <v>921</v>
      </c>
      <c r="J206" s="5" t="s">
        <v>921</v>
      </c>
      <c r="K206" s="5" t="s">
        <v>707</v>
      </c>
      <c r="L206" s="5" t="s">
        <v>707</v>
      </c>
      <c r="M206" s="5">
        <v>1.6000000000000001E-3</v>
      </c>
      <c r="N206" s="5">
        <v>2.0999999999999999E-3</v>
      </c>
      <c r="O206" s="5" t="s">
        <v>708</v>
      </c>
      <c r="P206" s="5" t="s">
        <v>708</v>
      </c>
      <c r="Q206" s="5" t="s">
        <v>707</v>
      </c>
      <c r="S206" s="5" t="s">
        <v>701</v>
      </c>
      <c r="T206" s="5">
        <v>4.0999999999999996</v>
      </c>
      <c r="U206" s="5">
        <v>6</v>
      </c>
      <c r="V206" s="5" t="s">
        <v>707</v>
      </c>
      <c r="W206" s="5" t="s">
        <v>707</v>
      </c>
      <c r="Y206" s="5" t="s">
        <v>164</v>
      </c>
      <c r="Z206" s="5" t="s">
        <v>164</v>
      </c>
      <c r="AA206" s="5" t="s">
        <v>708</v>
      </c>
      <c r="AB206" s="5" t="s">
        <v>708</v>
      </c>
      <c r="AE206" s="5" t="s">
        <v>165</v>
      </c>
      <c r="AF206" s="5" t="s">
        <v>707</v>
      </c>
      <c r="AG206" s="5" t="s">
        <v>707</v>
      </c>
      <c r="AH206" s="5" t="s">
        <v>707</v>
      </c>
      <c r="AI206" s="5" t="s">
        <v>707</v>
      </c>
      <c r="AJ206" s="5">
        <v>44950</v>
      </c>
      <c r="AL206" s="5" t="s">
        <v>708</v>
      </c>
      <c r="AM206" s="5" t="s">
        <v>708</v>
      </c>
      <c r="AO206" s="5">
        <v>6356.6</v>
      </c>
      <c r="AP206" s="9">
        <v>68</v>
      </c>
      <c r="AQ206" s="5" t="s">
        <v>165</v>
      </c>
      <c r="AR206" s="5" t="s">
        <v>167</v>
      </c>
      <c r="AU206" s="5">
        <v>0.16</v>
      </c>
      <c r="AV206" s="5" t="s">
        <v>708</v>
      </c>
      <c r="AW206" s="5" t="s">
        <v>708</v>
      </c>
      <c r="AY206" s="5" t="s">
        <v>708</v>
      </c>
      <c r="AZ206" s="5" t="s">
        <v>708</v>
      </c>
      <c r="BA206" s="5" t="s">
        <v>709</v>
      </c>
      <c r="BB206" s="5" t="s">
        <v>709</v>
      </c>
      <c r="BD206" s="5" t="s">
        <v>708</v>
      </c>
      <c r="BE206" s="5" t="s">
        <v>708</v>
      </c>
      <c r="BF206" s="5" t="s">
        <v>708</v>
      </c>
      <c r="BG206" s="5" t="s">
        <v>708</v>
      </c>
      <c r="BH206" s="5" t="s">
        <v>700</v>
      </c>
      <c r="BI206" s="5" t="s">
        <v>175</v>
      </c>
      <c r="BJ206" s="5" t="s">
        <v>200</v>
      </c>
      <c r="BK206" s="5">
        <v>0.51300000000000001</v>
      </c>
      <c r="BL206" s="5"/>
      <c r="BO206" s="5">
        <v>8</v>
      </c>
      <c r="BP206" s="5">
        <v>0.04</v>
      </c>
      <c r="BR206" s="5" t="s">
        <v>710</v>
      </c>
      <c r="BS206" s="5" t="s">
        <v>710</v>
      </c>
      <c r="BV206" s="5" t="s">
        <v>707</v>
      </c>
      <c r="BW206" s="5" t="s">
        <v>707</v>
      </c>
      <c r="BY206" s="5">
        <v>39126</v>
      </c>
      <c r="CA206" s="5">
        <v>11</v>
      </c>
      <c r="CC206" s="5" t="s">
        <v>175</v>
      </c>
      <c r="CI206" s="5" t="s">
        <v>708</v>
      </c>
      <c r="CJ206" s="5" t="s">
        <v>708</v>
      </c>
      <c r="CK206" s="5" t="s">
        <v>708</v>
      </c>
      <c r="CL206" s="5" t="s">
        <v>708</v>
      </c>
    </row>
    <row r="207" spans="1:90" x14ac:dyDescent="0.25">
      <c r="A207" s="5" t="s">
        <v>338</v>
      </c>
      <c r="B207" s="5" t="s">
        <v>375</v>
      </c>
      <c r="C207" s="5" t="s">
        <v>154</v>
      </c>
      <c r="D207" s="6">
        <v>43105.413888888892</v>
      </c>
      <c r="E207" s="5" t="s">
        <v>933</v>
      </c>
      <c r="F207" s="5" t="s">
        <v>933</v>
      </c>
      <c r="G207" s="5" t="s">
        <v>343</v>
      </c>
      <c r="H207" s="5">
        <v>131</v>
      </c>
      <c r="I207" s="5" t="s">
        <v>921</v>
      </c>
      <c r="J207" s="5">
        <v>0.36</v>
      </c>
      <c r="K207" s="5" t="s">
        <v>707</v>
      </c>
      <c r="L207" s="5" t="s">
        <v>707</v>
      </c>
      <c r="M207" s="5">
        <v>1.5E-3</v>
      </c>
      <c r="N207" s="5">
        <v>1.6000000000000001E-3</v>
      </c>
      <c r="O207" s="5" t="s">
        <v>708</v>
      </c>
      <c r="P207" s="5" t="s">
        <v>708</v>
      </c>
      <c r="Q207" s="5" t="s">
        <v>707</v>
      </c>
      <c r="S207" s="5" t="s">
        <v>701</v>
      </c>
      <c r="T207" s="5">
        <v>3.9</v>
      </c>
      <c r="U207" s="5">
        <v>5.8</v>
      </c>
      <c r="V207" s="5" t="s">
        <v>707</v>
      </c>
      <c r="W207" s="5" t="s">
        <v>707</v>
      </c>
      <c r="Y207" s="5" t="s">
        <v>164</v>
      </c>
      <c r="Z207" s="5" t="s">
        <v>164</v>
      </c>
      <c r="AA207" s="5" t="s">
        <v>708</v>
      </c>
      <c r="AB207" s="5" t="s">
        <v>708</v>
      </c>
      <c r="AE207" s="5">
        <v>1.1000000000000001</v>
      </c>
      <c r="AF207" s="5" t="s">
        <v>707</v>
      </c>
      <c r="AG207" s="5" t="s">
        <v>707</v>
      </c>
      <c r="AH207" s="5" t="s">
        <v>707</v>
      </c>
      <c r="AI207" s="5" t="s">
        <v>707</v>
      </c>
      <c r="AJ207" s="5">
        <v>45510</v>
      </c>
      <c r="AL207" s="5" t="s">
        <v>708</v>
      </c>
      <c r="AM207" s="5" t="s">
        <v>708</v>
      </c>
      <c r="AO207" s="5">
        <v>6475.8</v>
      </c>
      <c r="AP207" s="9">
        <v>140</v>
      </c>
      <c r="AQ207" s="5" t="s">
        <v>165</v>
      </c>
      <c r="AR207" s="5" t="s">
        <v>167</v>
      </c>
      <c r="AU207" s="5" t="s">
        <v>167</v>
      </c>
      <c r="AV207" s="5" t="s">
        <v>708</v>
      </c>
      <c r="AW207" s="5" t="s">
        <v>708</v>
      </c>
      <c r="AY207" s="5" t="s">
        <v>708</v>
      </c>
      <c r="AZ207" s="5" t="s">
        <v>708</v>
      </c>
      <c r="BA207" s="5" t="s">
        <v>709</v>
      </c>
      <c r="BB207" s="5" t="s">
        <v>709</v>
      </c>
      <c r="BD207" s="5" t="s">
        <v>708</v>
      </c>
      <c r="BE207" s="5" t="s">
        <v>708</v>
      </c>
      <c r="BF207" s="5" t="s">
        <v>708</v>
      </c>
      <c r="BG207" s="5" t="s">
        <v>708</v>
      </c>
      <c r="BH207" s="5" t="s">
        <v>700</v>
      </c>
      <c r="BI207" s="5" t="s">
        <v>175</v>
      </c>
      <c r="BJ207" s="5" t="s">
        <v>200</v>
      </c>
      <c r="BK207" s="5" t="s">
        <v>201</v>
      </c>
      <c r="BL207" s="5"/>
      <c r="BO207" s="5">
        <v>8.1</v>
      </c>
      <c r="BP207" s="5" t="s">
        <v>179</v>
      </c>
      <c r="BR207" s="5" t="s">
        <v>710</v>
      </c>
      <c r="BS207" s="5" t="s">
        <v>710</v>
      </c>
      <c r="BV207" s="5" t="s">
        <v>707</v>
      </c>
      <c r="BW207" s="5" t="s">
        <v>707</v>
      </c>
      <c r="BY207" s="5">
        <v>39726</v>
      </c>
      <c r="CA207" s="5" t="s">
        <v>174</v>
      </c>
      <c r="CC207" s="5" t="s">
        <v>175</v>
      </c>
      <c r="CI207" s="5" t="s">
        <v>708</v>
      </c>
      <c r="CJ207" s="5" t="s">
        <v>708</v>
      </c>
      <c r="CK207" s="5" t="s">
        <v>708</v>
      </c>
      <c r="CL207" s="5" t="s">
        <v>708</v>
      </c>
    </row>
    <row r="208" spans="1:90" x14ac:dyDescent="0.25">
      <c r="A208" s="5" t="s">
        <v>338</v>
      </c>
      <c r="B208" s="5" t="s">
        <v>375</v>
      </c>
      <c r="C208" s="5" t="s">
        <v>187</v>
      </c>
      <c r="D208" s="6">
        <v>43105.40625</v>
      </c>
      <c r="E208" s="5" t="s">
        <v>932</v>
      </c>
      <c r="F208" s="5" t="s">
        <v>932</v>
      </c>
      <c r="G208" s="5" t="s">
        <v>340</v>
      </c>
      <c r="AP208" s="9"/>
      <c r="BK208" s="5"/>
      <c r="BL208" s="5"/>
      <c r="BO208" s="5">
        <v>7.98</v>
      </c>
      <c r="BQ208" s="5">
        <v>32.299999999999997</v>
      </c>
      <c r="CF208" s="5">
        <v>24.18</v>
      </c>
      <c r="CH208" s="5">
        <v>8.6999999999999993</v>
      </c>
    </row>
    <row r="209" spans="1:90" x14ac:dyDescent="0.25">
      <c r="A209" s="5" t="s">
        <v>338</v>
      </c>
      <c r="B209" s="5" t="s">
        <v>375</v>
      </c>
      <c r="C209" s="5" t="s">
        <v>187</v>
      </c>
      <c r="D209" s="6">
        <v>43105.413888888892</v>
      </c>
      <c r="E209" s="5" t="s">
        <v>933</v>
      </c>
      <c r="F209" s="5" t="s">
        <v>933</v>
      </c>
      <c r="G209" s="5" t="s">
        <v>343</v>
      </c>
      <c r="AP209" s="9"/>
      <c r="BK209" s="5"/>
      <c r="BL209" s="5"/>
      <c r="BO209" s="5">
        <v>8.36</v>
      </c>
      <c r="BQ209" s="5">
        <v>33.1</v>
      </c>
      <c r="CF209" s="5">
        <v>25.68</v>
      </c>
      <c r="CH209" s="5">
        <v>7.98</v>
      </c>
    </row>
    <row r="210" spans="1:90" s="2" customFormat="1" x14ac:dyDescent="0.25">
      <c r="D210" s="3"/>
      <c r="H210" s="2">
        <f>(H204-H206)/((H204+H206)/2)*100</f>
        <v>3.0534351145038165</v>
      </c>
      <c r="N210" s="2">
        <f t="shared" ref="N210:BY210" si="92">(N204-N206)/((N204+N206)/2)*100</f>
        <v>17.391304347826093</v>
      </c>
      <c r="T210" s="2">
        <f t="shared" si="92"/>
        <v>2.4096385542168801</v>
      </c>
      <c r="U210" s="2">
        <f t="shared" si="92"/>
        <v>-3.3898305084745792</v>
      </c>
      <c r="AJ210" s="2">
        <f t="shared" si="92"/>
        <v>-5.7443643437464242</v>
      </c>
      <c r="AO210" s="2">
        <f t="shared" si="92"/>
        <v>-0.48571248344162271</v>
      </c>
      <c r="AP210" s="21">
        <f t="shared" si="92"/>
        <v>-109.09090909090908</v>
      </c>
      <c r="AU210" s="2">
        <f t="shared" si="92"/>
        <v>-6.4516129032258114</v>
      </c>
      <c r="BO210" s="2">
        <f>(BO204-BO206)/((BO204+BO206)/2)*100</f>
        <v>0</v>
      </c>
      <c r="BQ210" s="2">
        <f>(BQ205-BQ208)/((BQ205+BQ208)/2)*100</f>
        <v>47.281323877068559</v>
      </c>
      <c r="BY210" s="2">
        <f t="shared" ref="BY210:CP210" si="93">(BY204-BY206)/((BY204+BY206)/2)*100</f>
        <v>-2.3270245113248529</v>
      </c>
      <c r="CF210" s="2">
        <f>(CF205-CF208)/((CF205+CF208)/2)*100</f>
        <v>3.5743298131600287</v>
      </c>
      <c r="CH210" s="2">
        <f>(CH205-CH208)/((CH205+CH208)/2)*100</f>
        <v>0</v>
      </c>
    </row>
    <row r="211" spans="1:90" x14ac:dyDescent="0.25">
      <c r="A211" s="5" t="s">
        <v>338</v>
      </c>
      <c r="B211" s="5" t="s">
        <v>378</v>
      </c>
      <c r="C211" s="5" t="s">
        <v>154</v>
      </c>
      <c r="D211" s="6">
        <v>43110.493055555555</v>
      </c>
      <c r="E211" s="5" t="s">
        <v>2450</v>
      </c>
      <c r="F211" s="5" t="s">
        <v>2450</v>
      </c>
      <c r="G211" s="5" t="s">
        <v>2409</v>
      </c>
      <c r="H211" s="5">
        <v>111</v>
      </c>
      <c r="I211" s="5" t="s">
        <v>921</v>
      </c>
      <c r="J211" s="5" t="s">
        <v>921</v>
      </c>
      <c r="K211" s="5" t="s">
        <v>707</v>
      </c>
      <c r="L211" s="5" t="s">
        <v>707</v>
      </c>
      <c r="M211" s="5">
        <v>1.4E-3</v>
      </c>
      <c r="N211" s="5">
        <v>1.9E-3</v>
      </c>
      <c r="O211" s="5" t="s">
        <v>708</v>
      </c>
      <c r="P211" s="5" t="s">
        <v>708</v>
      </c>
      <c r="Q211" s="5" t="s">
        <v>707</v>
      </c>
      <c r="S211" s="5" t="s">
        <v>701</v>
      </c>
      <c r="T211" s="5">
        <v>3.7</v>
      </c>
      <c r="U211" s="5">
        <v>4.3</v>
      </c>
      <c r="V211" s="5" t="s">
        <v>707</v>
      </c>
      <c r="W211" s="5" t="s">
        <v>707</v>
      </c>
      <c r="Y211" s="5" t="s">
        <v>164</v>
      </c>
      <c r="Z211" s="5" t="s">
        <v>164</v>
      </c>
      <c r="AA211" s="5" t="s">
        <v>708</v>
      </c>
      <c r="AB211" s="5" t="s">
        <v>708</v>
      </c>
      <c r="AE211" s="5" t="s">
        <v>165</v>
      </c>
      <c r="AF211" s="5" t="s">
        <v>707</v>
      </c>
      <c r="AG211" s="5" t="s">
        <v>707</v>
      </c>
      <c r="AH211" s="5" t="s">
        <v>707</v>
      </c>
      <c r="AI211" s="5" t="s">
        <v>707</v>
      </c>
      <c r="AJ211" s="5">
        <v>35180</v>
      </c>
      <c r="AL211" s="5" t="s">
        <v>708</v>
      </c>
      <c r="AM211" s="5" t="s">
        <v>708</v>
      </c>
      <c r="AO211" s="5">
        <v>5776.2</v>
      </c>
      <c r="AP211" s="5" t="s">
        <v>235</v>
      </c>
      <c r="AQ211" s="5" t="s">
        <v>165</v>
      </c>
      <c r="AR211" s="5" t="s">
        <v>167</v>
      </c>
      <c r="AU211" s="9">
        <v>0.13200000000000001</v>
      </c>
      <c r="AV211" s="5" t="s">
        <v>708</v>
      </c>
      <c r="AW211" s="5" t="s">
        <v>708</v>
      </c>
      <c r="AY211" s="5" t="s">
        <v>708</v>
      </c>
      <c r="AZ211" s="5" t="s">
        <v>708</v>
      </c>
      <c r="BA211" s="5" t="s">
        <v>709</v>
      </c>
      <c r="BB211" s="5" t="s">
        <v>709</v>
      </c>
      <c r="BD211" s="5" t="s">
        <v>708</v>
      </c>
      <c r="BE211" s="5" t="s">
        <v>708</v>
      </c>
      <c r="BF211" s="5" t="s">
        <v>708</v>
      </c>
      <c r="BG211" s="5" t="s">
        <v>708</v>
      </c>
      <c r="BH211" s="5" t="s">
        <v>700</v>
      </c>
      <c r="BI211" s="5" t="s">
        <v>175</v>
      </c>
      <c r="BJ211" s="5" t="s">
        <v>200</v>
      </c>
      <c r="BK211" s="5" t="s">
        <v>201</v>
      </c>
      <c r="BL211" s="5"/>
      <c r="BO211" s="5">
        <v>6.5</v>
      </c>
      <c r="BP211" s="5" t="s">
        <v>179</v>
      </c>
      <c r="BR211" s="5" t="s">
        <v>710</v>
      </c>
      <c r="BS211" s="5" t="s">
        <v>710</v>
      </c>
      <c r="BV211" s="5" t="s">
        <v>707</v>
      </c>
      <c r="BW211" s="5" t="s">
        <v>707</v>
      </c>
      <c r="BY211" s="5">
        <v>32484</v>
      </c>
      <c r="CA211" s="5" t="s">
        <v>174</v>
      </c>
      <c r="CC211" s="5" t="s">
        <v>175</v>
      </c>
      <c r="CI211" s="5" t="s">
        <v>708</v>
      </c>
      <c r="CJ211" s="5" t="s">
        <v>708</v>
      </c>
      <c r="CK211" s="5" t="s">
        <v>708</v>
      </c>
      <c r="CL211" s="5" t="s">
        <v>708</v>
      </c>
    </row>
    <row r="212" spans="1:90" x14ac:dyDescent="0.25">
      <c r="A212" s="5" t="s">
        <v>338</v>
      </c>
      <c r="B212" s="5" t="s">
        <v>378</v>
      </c>
      <c r="C212" s="5" t="s">
        <v>187</v>
      </c>
      <c r="D212" s="6">
        <v>43110.493055555555</v>
      </c>
      <c r="E212" s="5" t="s">
        <v>2450</v>
      </c>
      <c r="F212" s="5" t="s">
        <v>2450</v>
      </c>
      <c r="G212" s="5" t="s">
        <v>2409</v>
      </c>
      <c r="AU212" s="9"/>
      <c r="BK212" s="5"/>
      <c r="BL212" s="5"/>
      <c r="BO212" s="5">
        <v>8.1199999999999992</v>
      </c>
      <c r="BQ212" s="5">
        <v>243.4</v>
      </c>
      <c r="CF212" s="5">
        <v>25.94</v>
      </c>
      <c r="CH212" s="5">
        <v>2.93</v>
      </c>
    </row>
    <row r="213" spans="1:90" x14ac:dyDescent="0.25">
      <c r="A213" s="5" t="s">
        <v>338</v>
      </c>
      <c r="B213" s="5" t="s">
        <v>378</v>
      </c>
      <c r="C213" s="5" t="s">
        <v>154</v>
      </c>
      <c r="D213" s="6">
        <v>43110.493055555555</v>
      </c>
      <c r="E213" s="5" t="s">
        <v>934</v>
      </c>
      <c r="F213" s="5" t="s">
        <v>934</v>
      </c>
      <c r="G213" s="5" t="s">
        <v>340</v>
      </c>
      <c r="H213" s="5">
        <v>122</v>
      </c>
      <c r="I213" s="5" t="s">
        <v>921</v>
      </c>
      <c r="J213" s="5" t="s">
        <v>921</v>
      </c>
      <c r="K213" s="5" t="s">
        <v>707</v>
      </c>
      <c r="L213" s="5" t="s">
        <v>707</v>
      </c>
      <c r="M213" s="5">
        <v>1.5E-3</v>
      </c>
      <c r="N213" s="5">
        <v>2.2000000000000001E-3</v>
      </c>
      <c r="O213" s="5" t="s">
        <v>708</v>
      </c>
      <c r="P213" s="5">
        <v>1.23E-2</v>
      </c>
      <c r="Q213" s="5" t="s">
        <v>707</v>
      </c>
      <c r="S213" s="5" t="s">
        <v>701</v>
      </c>
      <c r="T213" s="5">
        <v>4.7</v>
      </c>
      <c r="U213" s="5">
        <v>5.0999999999999996</v>
      </c>
      <c r="V213" s="5" t="s">
        <v>707</v>
      </c>
      <c r="W213" s="5" t="s">
        <v>707</v>
      </c>
      <c r="Y213" s="5" t="s">
        <v>164</v>
      </c>
      <c r="Z213" s="5" t="s">
        <v>164</v>
      </c>
      <c r="AA213" s="5" t="s">
        <v>708</v>
      </c>
      <c r="AB213" s="5" t="s">
        <v>708</v>
      </c>
      <c r="AE213" s="5" t="s">
        <v>165</v>
      </c>
      <c r="AF213" s="5" t="s">
        <v>707</v>
      </c>
      <c r="AG213" s="5" t="s">
        <v>707</v>
      </c>
      <c r="AH213" s="5" t="s">
        <v>707</v>
      </c>
      <c r="AI213" s="5" t="s">
        <v>707</v>
      </c>
      <c r="AJ213" s="5">
        <v>35610</v>
      </c>
      <c r="AL213" s="5" t="s">
        <v>708</v>
      </c>
      <c r="AM213" s="5" t="s">
        <v>708</v>
      </c>
      <c r="AO213" s="5">
        <v>5845.5</v>
      </c>
      <c r="AP213" s="5" t="s">
        <v>379</v>
      </c>
      <c r="AQ213" s="5" t="s">
        <v>165</v>
      </c>
      <c r="AR213" s="5" t="s">
        <v>167</v>
      </c>
      <c r="AU213" s="9">
        <v>0.20399999999999999</v>
      </c>
      <c r="AV213" s="5" t="s">
        <v>708</v>
      </c>
      <c r="AW213" s="5" t="s">
        <v>708</v>
      </c>
      <c r="AY213" s="5" t="s">
        <v>708</v>
      </c>
      <c r="AZ213" s="5" t="s">
        <v>708</v>
      </c>
      <c r="BA213" s="5" t="s">
        <v>709</v>
      </c>
      <c r="BB213" s="5" t="s">
        <v>709</v>
      </c>
      <c r="BD213" s="5" t="s">
        <v>708</v>
      </c>
      <c r="BE213" s="5" t="s">
        <v>708</v>
      </c>
      <c r="BF213" s="5" t="s">
        <v>708</v>
      </c>
      <c r="BG213" s="5" t="s">
        <v>708</v>
      </c>
      <c r="BH213" s="5" t="s">
        <v>700</v>
      </c>
      <c r="BI213" s="5" t="s">
        <v>175</v>
      </c>
      <c r="BJ213" s="5" t="s">
        <v>200</v>
      </c>
      <c r="BK213" s="5" t="s">
        <v>201</v>
      </c>
      <c r="BL213" s="5"/>
      <c r="BO213" s="5">
        <v>6.6</v>
      </c>
      <c r="BP213" s="5" t="s">
        <v>179</v>
      </c>
      <c r="BR213" s="5" t="s">
        <v>710</v>
      </c>
      <c r="BS213" s="5" t="s">
        <v>710</v>
      </c>
      <c r="BV213" s="5" t="s">
        <v>707</v>
      </c>
      <c r="BW213" s="5" t="s">
        <v>707</v>
      </c>
      <c r="BY213" s="5">
        <v>32029</v>
      </c>
      <c r="CA213" s="5" t="s">
        <v>174</v>
      </c>
      <c r="CC213" s="5" t="s">
        <v>175</v>
      </c>
      <c r="CI213" s="5" t="s">
        <v>708</v>
      </c>
      <c r="CJ213" s="5" t="s">
        <v>708</v>
      </c>
      <c r="CK213" s="5" t="s">
        <v>708</v>
      </c>
      <c r="CL213" s="5" t="s">
        <v>708</v>
      </c>
    </row>
    <row r="214" spans="1:90" x14ac:dyDescent="0.25">
      <c r="A214" s="5" t="s">
        <v>338</v>
      </c>
      <c r="B214" s="5" t="s">
        <v>378</v>
      </c>
      <c r="C214" s="5" t="s">
        <v>154</v>
      </c>
      <c r="D214" s="6">
        <v>43110.50277777778</v>
      </c>
      <c r="E214" s="5" t="s">
        <v>935</v>
      </c>
      <c r="F214" s="5" t="s">
        <v>935</v>
      </c>
      <c r="G214" s="5" t="s">
        <v>343</v>
      </c>
      <c r="H214" s="5">
        <v>120</v>
      </c>
      <c r="I214" s="5" t="s">
        <v>921</v>
      </c>
      <c r="J214" s="5" t="s">
        <v>921</v>
      </c>
      <c r="K214" s="5" t="s">
        <v>707</v>
      </c>
      <c r="L214" s="5" t="s">
        <v>707</v>
      </c>
      <c r="M214" s="5">
        <v>1.5E-3</v>
      </c>
      <c r="N214" s="5">
        <v>2.3E-3</v>
      </c>
      <c r="O214" s="5" t="s">
        <v>708</v>
      </c>
      <c r="P214" s="5" t="s">
        <v>708</v>
      </c>
      <c r="Q214" s="5" t="s">
        <v>707</v>
      </c>
      <c r="S214" s="5" t="s">
        <v>701</v>
      </c>
      <c r="T214" s="5">
        <v>4.3</v>
      </c>
      <c r="U214" s="5">
        <v>4.7</v>
      </c>
      <c r="V214" s="5" t="s">
        <v>707</v>
      </c>
      <c r="W214" s="5" t="s">
        <v>707</v>
      </c>
      <c r="Y214" s="5" t="s">
        <v>164</v>
      </c>
      <c r="Z214" s="5" t="s">
        <v>164</v>
      </c>
      <c r="AA214" s="5" t="s">
        <v>708</v>
      </c>
      <c r="AB214" s="5" t="s">
        <v>708</v>
      </c>
      <c r="AE214" s="5" t="s">
        <v>165</v>
      </c>
      <c r="AF214" s="5" t="s">
        <v>707</v>
      </c>
      <c r="AG214" s="5" t="s">
        <v>707</v>
      </c>
      <c r="AH214" s="5" t="s">
        <v>707</v>
      </c>
      <c r="AI214" s="5" t="s">
        <v>707</v>
      </c>
      <c r="AJ214" s="5">
        <v>36820</v>
      </c>
      <c r="AL214" s="5" t="s">
        <v>708</v>
      </c>
      <c r="AM214" s="5" t="s">
        <v>708</v>
      </c>
      <c r="AO214" s="5">
        <v>6891.2</v>
      </c>
      <c r="AP214" s="5" t="s">
        <v>379</v>
      </c>
      <c r="AQ214" s="5" t="s">
        <v>165</v>
      </c>
      <c r="AR214" s="5" t="s">
        <v>167</v>
      </c>
      <c r="AU214" s="9">
        <v>0.111</v>
      </c>
      <c r="AV214" s="5" t="s">
        <v>708</v>
      </c>
      <c r="AW214" s="5" t="s">
        <v>708</v>
      </c>
      <c r="AY214" s="5" t="s">
        <v>708</v>
      </c>
      <c r="AZ214" s="5" t="s">
        <v>708</v>
      </c>
      <c r="BA214" s="5" t="s">
        <v>709</v>
      </c>
      <c r="BB214" s="5" t="s">
        <v>709</v>
      </c>
      <c r="BD214" s="5" t="s">
        <v>708</v>
      </c>
      <c r="BE214" s="5" t="s">
        <v>708</v>
      </c>
      <c r="BF214" s="5" t="s">
        <v>708</v>
      </c>
      <c r="BG214" s="5" t="s">
        <v>708</v>
      </c>
      <c r="BH214" s="5" t="s">
        <v>700</v>
      </c>
      <c r="BI214" s="5" t="s">
        <v>175</v>
      </c>
      <c r="BJ214" s="5">
        <v>0.16</v>
      </c>
      <c r="BK214" s="5" t="s">
        <v>201</v>
      </c>
      <c r="BL214" s="5"/>
      <c r="BO214" s="5">
        <v>6.5</v>
      </c>
      <c r="BP214" s="5" t="s">
        <v>179</v>
      </c>
      <c r="BR214" s="5" t="s">
        <v>710</v>
      </c>
      <c r="BS214" s="5" t="s">
        <v>710</v>
      </c>
      <c r="BV214" s="5" t="s">
        <v>707</v>
      </c>
      <c r="BW214" s="5" t="s">
        <v>707</v>
      </c>
      <c r="BY214" s="5">
        <v>34000</v>
      </c>
      <c r="CA214" s="5" t="s">
        <v>174</v>
      </c>
      <c r="CC214" s="5" t="s">
        <v>175</v>
      </c>
      <c r="CI214" s="5" t="s">
        <v>708</v>
      </c>
      <c r="CJ214" s="5" t="s">
        <v>708</v>
      </c>
      <c r="CK214" s="5" t="s">
        <v>708</v>
      </c>
      <c r="CL214" s="5" t="s">
        <v>708</v>
      </c>
    </row>
    <row r="215" spans="1:90" x14ac:dyDescent="0.25">
      <c r="A215" s="5" t="s">
        <v>338</v>
      </c>
      <c r="B215" s="5" t="s">
        <v>378</v>
      </c>
      <c r="C215" s="5" t="s">
        <v>187</v>
      </c>
      <c r="D215" s="6">
        <v>43110.493055555555</v>
      </c>
      <c r="E215" s="5" t="s">
        <v>934</v>
      </c>
      <c r="F215" s="5" t="s">
        <v>934</v>
      </c>
      <c r="G215" s="5" t="s">
        <v>340</v>
      </c>
      <c r="AU215" s="9"/>
      <c r="BK215" s="5"/>
      <c r="BL215" s="5"/>
      <c r="BO215" s="5">
        <v>8.1199999999999992</v>
      </c>
      <c r="BQ215" s="5">
        <v>243.4</v>
      </c>
      <c r="CF215" s="5">
        <v>25.94</v>
      </c>
      <c r="CH215" s="5">
        <v>2.93</v>
      </c>
    </row>
    <row r="216" spans="1:90" x14ac:dyDescent="0.25">
      <c r="A216" s="5" t="s">
        <v>338</v>
      </c>
      <c r="B216" s="5" t="s">
        <v>378</v>
      </c>
      <c r="C216" s="5" t="s">
        <v>187</v>
      </c>
      <c r="D216" s="6">
        <v>43110.50277777778</v>
      </c>
      <c r="E216" s="5" t="s">
        <v>935</v>
      </c>
      <c r="F216" s="5" t="s">
        <v>935</v>
      </c>
      <c r="G216" s="5" t="s">
        <v>343</v>
      </c>
      <c r="AU216" s="9"/>
      <c r="BK216" s="5"/>
      <c r="BL216" s="5"/>
      <c r="BO216" s="5">
        <v>8.4600000000000009</v>
      </c>
      <c r="BQ216" s="5">
        <v>238.6</v>
      </c>
      <c r="CF216" s="5">
        <v>25.04</v>
      </c>
      <c r="CH216" s="5">
        <v>3.12</v>
      </c>
    </row>
    <row r="217" spans="1:90" s="2" customFormat="1" x14ac:dyDescent="0.25">
      <c r="D217" s="3"/>
      <c r="H217" s="2">
        <f>(H211-H213)/((H211+H213)/2)*100</f>
        <v>-9.4420600858369106</v>
      </c>
      <c r="N217" s="2">
        <f t="shared" ref="N217:BY217" si="94">(N211-N213)/((N211+N213)/2)*100</f>
        <v>-14.634146341463419</v>
      </c>
      <c r="T217" s="2">
        <f t="shared" si="94"/>
        <v>-23.809523809523807</v>
      </c>
      <c r="U217" s="2">
        <f t="shared" si="94"/>
        <v>-17.021276595744681</v>
      </c>
      <c r="AJ217" s="2">
        <f t="shared" si="94"/>
        <v>-1.2148608560531149</v>
      </c>
      <c r="AO217" s="2">
        <f t="shared" si="94"/>
        <v>-1.1925966080693904</v>
      </c>
      <c r="AU217" s="21">
        <f t="shared" si="94"/>
        <v>-42.857142857142847</v>
      </c>
      <c r="BO217" s="2">
        <f>(BO211-BO213)/((BO211+BO213)/2)*100</f>
        <v>-1.5267175572519029</v>
      </c>
      <c r="BQ217" s="2">
        <f>(BQ212-BQ215)/((BQ212+BQ215)/2)*100</f>
        <v>0</v>
      </c>
      <c r="BY217" s="2">
        <f t="shared" ref="BY217:CP217" si="95">(BY211-BY213)/((BY211+BY213)/2)*100</f>
        <v>1.4105684125680096</v>
      </c>
      <c r="CF217" s="2">
        <f>(CF212-CF215)/((CF212+CF215)/2)*100</f>
        <v>0</v>
      </c>
      <c r="CH217" s="2">
        <f>(CH212-CH215)/((CH212+CH215)/2)*100</f>
        <v>0</v>
      </c>
    </row>
    <row r="218" spans="1:90" x14ac:dyDescent="0.25">
      <c r="A218" s="5" t="s">
        <v>338</v>
      </c>
      <c r="B218" s="5" t="s">
        <v>382</v>
      </c>
      <c r="C218" s="5" t="s">
        <v>154</v>
      </c>
      <c r="D218" s="6">
        <v>43112.343055555553</v>
      </c>
      <c r="E218" s="5" t="s">
        <v>2451</v>
      </c>
      <c r="F218" s="5" t="s">
        <v>2451</v>
      </c>
      <c r="G218" s="5" t="s">
        <v>2409</v>
      </c>
      <c r="H218" s="5">
        <v>133</v>
      </c>
      <c r="I218" s="5" t="s">
        <v>921</v>
      </c>
      <c r="J218" s="5" t="s">
        <v>921</v>
      </c>
      <c r="K218" s="5" t="s">
        <v>707</v>
      </c>
      <c r="L218" s="5" t="s">
        <v>707</v>
      </c>
      <c r="M218" s="5">
        <v>1.56E-3</v>
      </c>
      <c r="N218" s="5">
        <v>1.8E-3</v>
      </c>
      <c r="O218" s="5">
        <v>1.11E-2</v>
      </c>
      <c r="P218" s="5">
        <v>2.1499999999999998E-2</v>
      </c>
      <c r="Q218" s="5" t="s">
        <v>707</v>
      </c>
      <c r="S218" s="5" t="s">
        <v>701</v>
      </c>
      <c r="T218" s="5">
        <v>4.0999999999999996</v>
      </c>
      <c r="U218" s="5">
        <v>5.8</v>
      </c>
      <c r="V218" s="5" t="s">
        <v>707</v>
      </c>
      <c r="W218" s="5" t="s">
        <v>707</v>
      </c>
      <c r="Y218" s="5">
        <v>4.8</v>
      </c>
      <c r="Z218" s="5">
        <v>4.8</v>
      </c>
      <c r="AA218" s="5" t="s">
        <v>708</v>
      </c>
      <c r="AB218" s="5" t="s">
        <v>708</v>
      </c>
      <c r="AE218" s="5" t="s">
        <v>165</v>
      </c>
      <c r="AF218" s="5" t="s">
        <v>707</v>
      </c>
      <c r="AG218" s="5" t="s">
        <v>707</v>
      </c>
      <c r="AH218" s="5" t="s">
        <v>707</v>
      </c>
      <c r="AI218" s="5" t="s">
        <v>707</v>
      </c>
      <c r="AJ218" s="9">
        <v>34470</v>
      </c>
      <c r="AL218" s="5" t="s">
        <v>708</v>
      </c>
      <c r="AM218" s="5" t="s">
        <v>708</v>
      </c>
      <c r="AO218" s="5">
        <v>6973.6</v>
      </c>
      <c r="AP218" s="9">
        <v>170</v>
      </c>
      <c r="AQ218" s="5" t="s">
        <v>165</v>
      </c>
      <c r="AR218" s="5" t="s">
        <v>167</v>
      </c>
      <c r="AU218" s="5" t="s">
        <v>167</v>
      </c>
      <c r="AV218" s="5" t="s">
        <v>708</v>
      </c>
      <c r="AW218" s="5" t="s">
        <v>708</v>
      </c>
      <c r="AY218" s="5" t="s">
        <v>708</v>
      </c>
      <c r="AZ218" s="5" t="s">
        <v>708</v>
      </c>
      <c r="BA218" s="5" t="s">
        <v>709</v>
      </c>
      <c r="BB218" s="5" t="s">
        <v>709</v>
      </c>
      <c r="BD218" s="5" t="s">
        <v>708</v>
      </c>
      <c r="BE218" s="5">
        <v>1.24E-2</v>
      </c>
      <c r="BF218" s="5" t="s">
        <v>708</v>
      </c>
      <c r="BG218" s="5" t="s">
        <v>708</v>
      </c>
      <c r="BH218" s="5" t="s">
        <v>700</v>
      </c>
      <c r="BI218" s="5" t="s">
        <v>175</v>
      </c>
      <c r="BJ218" s="5" t="s">
        <v>200</v>
      </c>
      <c r="BK218" s="5" t="s">
        <v>201</v>
      </c>
      <c r="BL218" s="5"/>
      <c r="BO218" s="5">
        <v>7.8</v>
      </c>
      <c r="BP218" s="5" t="s">
        <v>179</v>
      </c>
      <c r="BR218" s="5" t="s">
        <v>710</v>
      </c>
      <c r="BS218" s="5" t="s">
        <v>710</v>
      </c>
      <c r="BV218" s="5" t="s">
        <v>707</v>
      </c>
      <c r="BW218" s="5" t="s">
        <v>707</v>
      </c>
      <c r="BY218" s="5">
        <v>32126</v>
      </c>
      <c r="CA218" s="5" t="s">
        <v>174</v>
      </c>
      <c r="CC218" s="5" t="s">
        <v>175</v>
      </c>
      <c r="CI218" s="5" t="s">
        <v>708</v>
      </c>
      <c r="CJ218" s="5" t="s">
        <v>708</v>
      </c>
      <c r="CK218" s="5">
        <v>6.8599999999999994E-2</v>
      </c>
      <c r="CL218" s="5">
        <v>7.6300000000000007E-2</v>
      </c>
    </row>
    <row r="219" spans="1:90" x14ac:dyDescent="0.25">
      <c r="A219" s="5" t="s">
        <v>338</v>
      </c>
      <c r="B219" s="5" t="s">
        <v>382</v>
      </c>
      <c r="C219" s="5" t="s">
        <v>187</v>
      </c>
      <c r="D219" s="6">
        <v>43112.343055555553</v>
      </c>
      <c r="E219" s="5" t="s">
        <v>2451</v>
      </c>
      <c r="F219" s="5" t="s">
        <v>2451</v>
      </c>
      <c r="G219" s="5" t="s">
        <v>2409</v>
      </c>
      <c r="AJ219" s="9"/>
      <c r="AP219" s="9"/>
      <c r="BK219" s="5"/>
      <c r="BL219" s="5"/>
      <c r="BO219" s="5">
        <v>8.56</v>
      </c>
      <c r="BQ219" s="5">
        <v>44.7</v>
      </c>
      <c r="CF219" s="5">
        <v>25.71</v>
      </c>
      <c r="CH219" s="5">
        <v>6.7</v>
      </c>
    </row>
    <row r="220" spans="1:90" x14ac:dyDescent="0.25">
      <c r="A220" s="5" t="s">
        <v>338</v>
      </c>
      <c r="B220" s="5" t="s">
        <v>357</v>
      </c>
      <c r="C220" s="5" t="s">
        <v>154</v>
      </c>
      <c r="D220" s="6">
        <v>43112.395833333336</v>
      </c>
      <c r="E220" s="5" t="s">
        <v>922</v>
      </c>
      <c r="F220" s="5" t="s">
        <v>922</v>
      </c>
      <c r="G220" s="5" t="s">
        <v>340</v>
      </c>
      <c r="H220" s="5">
        <v>129</v>
      </c>
      <c r="I220" s="5" t="s">
        <v>921</v>
      </c>
      <c r="J220" s="5" t="s">
        <v>921</v>
      </c>
      <c r="K220" s="5" t="s">
        <v>707</v>
      </c>
      <c r="L220" s="5" t="s">
        <v>707</v>
      </c>
      <c r="M220" s="5">
        <v>1.1000000000000001E-3</v>
      </c>
      <c r="N220" s="5">
        <v>1.4E-3</v>
      </c>
      <c r="O220" s="5">
        <v>1.6199999999999999E-2</v>
      </c>
      <c r="P220" s="5">
        <v>2.01E-2</v>
      </c>
      <c r="Q220" s="5" t="s">
        <v>707</v>
      </c>
      <c r="S220" s="5" t="s">
        <v>701</v>
      </c>
      <c r="T220" s="5">
        <v>4.0999999999999996</v>
      </c>
      <c r="U220" s="5">
        <v>4.9000000000000004</v>
      </c>
      <c r="V220" s="5" t="s">
        <v>707</v>
      </c>
      <c r="W220" s="5" t="s">
        <v>707</v>
      </c>
      <c r="Y220" s="5" t="s">
        <v>164</v>
      </c>
      <c r="Z220" s="5" t="s">
        <v>164</v>
      </c>
      <c r="AA220" s="5" t="s">
        <v>708</v>
      </c>
      <c r="AB220" s="5" t="s">
        <v>708</v>
      </c>
      <c r="AE220" s="5" t="s">
        <v>165</v>
      </c>
      <c r="AF220" s="5" t="s">
        <v>707</v>
      </c>
      <c r="AG220" s="5" t="s">
        <v>707</v>
      </c>
      <c r="AH220" s="5" t="s">
        <v>707</v>
      </c>
      <c r="AI220" s="5" t="s">
        <v>707</v>
      </c>
      <c r="AJ220" s="9">
        <v>57400</v>
      </c>
      <c r="AL220" s="5" t="s">
        <v>708</v>
      </c>
      <c r="AM220" s="5" t="s">
        <v>708</v>
      </c>
      <c r="AO220" s="5">
        <v>6112.7</v>
      </c>
      <c r="AP220" s="9">
        <v>2200</v>
      </c>
      <c r="AQ220" s="5" t="s">
        <v>165</v>
      </c>
      <c r="AR220" s="5" t="s">
        <v>167</v>
      </c>
      <c r="AU220" s="5" t="s">
        <v>167</v>
      </c>
      <c r="AV220" s="5" t="s">
        <v>708</v>
      </c>
      <c r="AW220" s="5" t="s">
        <v>708</v>
      </c>
      <c r="AY220" s="5" t="s">
        <v>708</v>
      </c>
      <c r="AZ220" s="5" t="s">
        <v>708</v>
      </c>
      <c r="BA220" s="5" t="s">
        <v>709</v>
      </c>
      <c r="BB220" s="5" t="s">
        <v>709</v>
      </c>
      <c r="BD220" s="5" t="s">
        <v>708</v>
      </c>
      <c r="BE220" s="5">
        <v>1.38E-2</v>
      </c>
      <c r="BF220" s="5" t="s">
        <v>708</v>
      </c>
      <c r="BG220" s="5" t="s">
        <v>708</v>
      </c>
      <c r="BH220" s="5" t="s">
        <v>700</v>
      </c>
      <c r="BI220" s="5" t="s">
        <v>175</v>
      </c>
      <c r="BJ220" s="5" t="s">
        <v>200</v>
      </c>
      <c r="BK220" s="5">
        <v>0.71699999999999997</v>
      </c>
      <c r="BL220" s="5"/>
      <c r="BO220" s="5">
        <v>7.9</v>
      </c>
      <c r="BP220" s="5" t="s">
        <v>179</v>
      </c>
      <c r="BR220" s="5" t="s">
        <v>710</v>
      </c>
      <c r="BS220" s="5" t="s">
        <v>710</v>
      </c>
      <c r="BV220" s="5" t="s">
        <v>707</v>
      </c>
      <c r="BW220" s="5" t="s">
        <v>707</v>
      </c>
      <c r="BY220" s="5">
        <v>34722</v>
      </c>
      <c r="CA220" s="5" t="s">
        <v>174</v>
      </c>
      <c r="CC220" s="5" t="s">
        <v>175</v>
      </c>
      <c r="CI220" s="5" t="s">
        <v>708</v>
      </c>
      <c r="CJ220" s="5" t="s">
        <v>708</v>
      </c>
      <c r="CK220" s="5">
        <v>5.91E-2</v>
      </c>
      <c r="CL220" s="5">
        <v>6.6699999999999995E-2</v>
      </c>
    </row>
    <row r="221" spans="1:90" x14ac:dyDescent="0.25">
      <c r="A221" s="5" t="s">
        <v>338</v>
      </c>
      <c r="B221" s="5" t="s">
        <v>357</v>
      </c>
      <c r="C221" s="5" t="s">
        <v>154</v>
      </c>
      <c r="D221" s="6">
        <v>43112.409722222219</v>
      </c>
      <c r="E221" s="5" t="s">
        <v>923</v>
      </c>
      <c r="F221" s="5" t="s">
        <v>923</v>
      </c>
      <c r="G221" s="5" t="s">
        <v>343</v>
      </c>
      <c r="H221" s="5">
        <v>131</v>
      </c>
      <c r="I221" s="5" t="s">
        <v>921</v>
      </c>
      <c r="J221" s="5" t="s">
        <v>921</v>
      </c>
      <c r="K221" s="5" t="s">
        <v>707</v>
      </c>
      <c r="L221" s="5" t="s">
        <v>707</v>
      </c>
      <c r="M221" s="5">
        <v>1.4E-3</v>
      </c>
      <c r="N221" s="5">
        <v>1.6999999999999999E-3</v>
      </c>
      <c r="O221" s="5">
        <v>1.95E-2</v>
      </c>
      <c r="P221" s="5">
        <v>2.1399999999999999E-2</v>
      </c>
      <c r="Q221" s="5" t="s">
        <v>707</v>
      </c>
      <c r="S221" s="5" t="s">
        <v>701</v>
      </c>
      <c r="T221" s="5">
        <v>4.3</v>
      </c>
      <c r="U221" s="5">
        <v>5.6</v>
      </c>
      <c r="V221" s="5" t="s">
        <v>707</v>
      </c>
      <c r="W221" s="5" t="s">
        <v>707</v>
      </c>
      <c r="Y221" s="5" t="s">
        <v>164</v>
      </c>
      <c r="Z221" s="5" t="s">
        <v>164</v>
      </c>
      <c r="AA221" s="5" t="s">
        <v>708</v>
      </c>
      <c r="AB221" s="5" t="s">
        <v>708</v>
      </c>
      <c r="AE221" s="5" t="s">
        <v>165</v>
      </c>
      <c r="AF221" s="5" t="s">
        <v>707</v>
      </c>
      <c r="AG221" s="5" t="s">
        <v>707</v>
      </c>
      <c r="AH221" s="5" t="s">
        <v>707</v>
      </c>
      <c r="AI221" s="5" t="s">
        <v>707</v>
      </c>
      <c r="AJ221" s="9">
        <v>41531</v>
      </c>
      <c r="AL221" s="5" t="s">
        <v>708</v>
      </c>
      <c r="AM221" s="5" t="s">
        <v>708</v>
      </c>
      <c r="AO221" s="5">
        <v>6249.6</v>
      </c>
      <c r="AP221" s="9">
        <v>68</v>
      </c>
      <c r="AQ221" s="5" t="s">
        <v>165</v>
      </c>
      <c r="AR221" s="5" t="s">
        <v>167</v>
      </c>
      <c r="AU221" s="5">
        <v>0.23699999999999999</v>
      </c>
      <c r="AV221" s="5" t="s">
        <v>708</v>
      </c>
      <c r="AW221" s="5" t="s">
        <v>708</v>
      </c>
      <c r="AY221" s="5" t="s">
        <v>708</v>
      </c>
      <c r="AZ221" s="5" t="s">
        <v>708</v>
      </c>
      <c r="BA221" s="5" t="s">
        <v>709</v>
      </c>
      <c r="BB221" s="5" t="s">
        <v>709</v>
      </c>
      <c r="BD221" s="5" t="s">
        <v>708</v>
      </c>
      <c r="BE221" s="5">
        <v>1.2699999999999999E-2</v>
      </c>
      <c r="BF221" s="5" t="s">
        <v>708</v>
      </c>
      <c r="BG221" s="5" t="s">
        <v>708</v>
      </c>
      <c r="BH221" s="5" t="s">
        <v>700</v>
      </c>
      <c r="BI221" s="5" t="s">
        <v>175</v>
      </c>
      <c r="BJ221" s="5" t="s">
        <v>200</v>
      </c>
      <c r="BK221" s="5" t="s">
        <v>201</v>
      </c>
      <c r="BL221" s="5"/>
      <c r="BO221" s="5">
        <v>8.1</v>
      </c>
      <c r="BP221" s="5" t="s">
        <v>179</v>
      </c>
      <c r="BR221" s="5" t="s">
        <v>710</v>
      </c>
      <c r="BS221" s="5" t="s">
        <v>710</v>
      </c>
      <c r="BV221" s="5" t="s">
        <v>707</v>
      </c>
      <c r="BW221" s="5" t="s">
        <v>707</v>
      </c>
      <c r="BY221" s="5">
        <v>34593</v>
      </c>
      <c r="CA221" s="5" t="s">
        <v>174</v>
      </c>
      <c r="CC221" s="5" t="s">
        <v>175</v>
      </c>
      <c r="CI221" s="5" t="s">
        <v>708</v>
      </c>
      <c r="CJ221" s="5" t="s">
        <v>708</v>
      </c>
      <c r="CK221" s="5">
        <v>5.8599999999999999E-2</v>
      </c>
      <c r="CL221" s="5">
        <v>7.2700000000000001E-2</v>
      </c>
    </row>
    <row r="222" spans="1:90" x14ac:dyDescent="0.25">
      <c r="A222" s="5" t="s">
        <v>338</v>
      </c>
      <c r="B222" s="5" t="s">
        <v>357</v>
      </c>
      <c r="C222" s="5" t="s">
        <v>187</v>
      </c>
      <c r="D222" s="6">
        <v>43112.395833333336</v>
      </c>
      <c r="E222" s="5" t="s">
        <v>922</v>
      </c>
      <c r="F222" s="5" t="s">
        <v>922</v>
      </c>
      <c r="G222" s="5" t="s">
        <v>340</v>
      </c>
      <c r="AJ222" s="9"/>
      <c r="AP222" s="9"/>
      <c r="BK222" s="5"/>
      <c r="BL222" s="5"/>
      <c r="BO222" s="5">
        <v>8.3800000000000008</v>
      </c>
      <c r="BQ222" s="5">
        <v>36.700000000000003</v>
      </c>
      <c r="CF222" s="5">
        <v>26.1</v>
      </c>
      <c r="CH222" s="5">
        <v>5.12</v>
      </c>
    </row>
    <row r="223" spans="1:90" x14ac:dyDescent="0.25">
      <c r="A223" s="5" t="s">
        <v>338</v>
      </c>
      <c r="B223" s="5" t="s">
        <v>357</v>
      </c>
      <c r="C223" s="5" t="s">
        <v>187</v>
      </c>
      <c r="D223" s="6">
        <v>43112.409722222219</v>
      </c>
      <c r="E223" s="5" t="s">
        <v>923</v>
      </c>
      <c r="F223" s="5" t="s">
        <v>923</v>
      </c>
      <c r="G223" s="5" t="s">
        <v>343</v>
      </c>
      <c r="AJ223" s="9"/>
      <c r="AP223" s="9"/>
      <c r="BK223" s="5"/>
      <c r="BL223" s="5"/>
      <c r="BO223" s="5">
        <v>8.1199999999999992</v>
      </c>
      <c r="BQ223" s="5">
        <v>36.4</v>
      </c>
      <c r="CF223" s="5">
        <v>26</v>
      </c>
      <c r="CH223" s="5">
        <v>5.14</v>
      </c>
    </row>
    <row r="224" spans="1:90" s="2" customFormat="1" x14ac:dyDescent="0.25">
      <c r="D224" s="3"/>
      <c r="H224" s="2">
        <f>(H218-H220)/((H218+H220)/2)*100</f>
        <v>3.0534351145038165</v>
      </c>
      <c r="N224" s="2">
        <f>(N218-N220)/((N218+N220)/2)*100</f>
        <v>25</v>
      </c>
      <c r="T224" s="2">
        <f t="shared" ref="N224:BY224" si="96">(T218-T220)/((T218+T220)/2)*100</f>
        <v>0</v>
      </c>
      <c r="U224" s="2">
        <f t="shared" si="96"/>
        <v>16.822429906542048</v>
      </c>
      <c r="AJ224" s="21">
        <f>(AJ218-AJ220)/((AJ218+AJ220)/2)*100</f>
        <v>-49.918362904103624</v>
      </c>
      <c r="AO224" s="2">
        <f t="shared" si="96"/>
        <v>13.157271344841561</v>
      </c>
      <c r="AP224" s="21">
        <f>(AP218-AP220)/((AP218+AP220)/2)*100</f>
        <v>-171.30801687763713</v>
      </c>
      <c r="BO224" s="2">
        <f>(BO218-BO220)/((BO218+BO220)/2)*100</f>
        <v>-1.2738853503184782</v>
      </c>
      <c r="BQ224" s="2">
        <f>(BQ219-BQ222)/((BQ219+BQ222)/2)*100</f>
        <v>19.656019656019655</v>
      </c>
      <c r="BY224" s="2">
        <f t="shared" ref="BY224:CP224" si="97">(BY218-BY220)/((BY218+BY220)/2)*100</f>
        <v>-7.7668741024413599</v>
      </c>
      <c r="CF224" s="2">
        <f>(CF219-CF222)/((CF219+CF222)/2)*100</f>
        <v>-1.5055008685581956</v>
      </c>
      <c r="CH224" s="2">
        <f>(CH219-CH222)/((CH219+CH222)/2)*100</f>
        <v>26.734348561759731</v>
      </c>
    </row>
    <row r="225" spans="1:90" x14ac:dyDescent="0.25">
      <c r="A225" s="5" t="s">
        <v>338</v>
      </c>
      <c r="B225" s="5" t="s">
        <v>384</v>
      </c>
      <c r="C225" s="5" t="s">
        <v>154</v>
      </c>
      <c r="D225" s="6">
        <v>43108.416666666664</v>
      </c>
      <c r="E225" s="5" t="s">
        <v>2452</v>
      </c>
      <c r="F225" s="5" t="s">
        <v>2452</v>
      </c>
      <c r="G225" s="5" t="s">
        <v>2409</v>
      </c>
      <c r="H225" s="9">
        <v>39</v>
      </c>
      <c r="I225" s="5">
        <v>0.39300000000000002</v>
      </c>
      <c r="J225" s="5">
        <v>0.48199999999999998</v>
      </c>
      <c r="K225" s="5" t="s">
        <v>707</v>
      </c>
      <c r="L225" s="5" t="s">
        <v>707</v>
      </c>
      <c r="M225" s="5" t="s">
        <v>707</v>
      </c>
      <c r="N225" s="5" t="s">
        <v>707</v>
      </c>
      <c r="O225" s="5">
        <v>1.83E-2</v>
      </c>
      <c r="P225" s="5">
        <v>2.3800000000000002E-2</v>
      </c>
      <c r="Q225" s="5" t="s">
        <v>707</v>
      </c>
      <c r="S225" s="5" t="s">
        <v>701</v>
      </c>
      <c r="T225" s="5">
        <v>0.215</v>
      </c>
      <c r="U225" s="5">
        <v>0.25</v>
      </c>
      <c r="V225" s="5" t="s">
        <v>707</v>
      </c>
      <c r="W225" s="5" t="s">
        <v>707</v>
      </c>
      <c r="Y225" s="5">
        <v>3.6</v>
      </c>
      <c r="Z225" s="5">
        <v>4.0999999999999996</v>
      </c>
      <c r="AA225" s="5" t="s">
        <v>708</v>
      </c>
      <c r="AB225" s="5" t="s">
        <v>708</v>
      </c>
      <c r="AE225" s="5" t="s">
        <v>165</v>
      </c>
      <c r="AF225" s="5" t="s">
        <v>707</v>
      </c>
      <c r="AG225" s="5" t="s">
        <v>707</v>
      </c>
      <c r="AH225" s="5" t="s">
        <v>707</v>
      </c>
      <c r="AI225" s="5" t="s">
        <v>707</v>
      </c>
      <c r="AJ225" s="5">
        <v>38000</v>
      </c>
      <c r="AL225" s="5" t="s">
        <v>708</v>
      </c>
      <c r="AM225" s="5" t="s">
        <v>708</v>
      </c>
      <c r="AO225" s="5">
        <v>419.9</v>
      </c>
      <c r="AP225" s="9" t="s">
        <v>251</v>
      </c>
      <c r="AQ225" s="5" t="s">
        <v>165</v>
      </c>
      <c r="AR225" s="5">
        <v>0.58799999999999997</v>
      </c>
      <c r="AU225" s="5">
        <v>1.6</v>
      </c>
      <c r="AV225" s="5" t="s">
        <v>708</v>
      </c>
      <c r="AW225" s="5" t="s">
        <v>708</v>
      </c>
      <c r="AY225" s="5">
        <v>0.107</v>
      </c>
      <c r="AZ225" s="5">
        <v>0.122</v>
      </c>
      <c r="BA225" s="5" t="s">
        <v>709</v>
      </c>
      <c r="BB225" s="5" t="s">
        <v>709</v>
      </c>
      <c r="BD225" s="5" t="s">
        <v>708</v>
      </c>
      <c r="BE225" s="5" t="s">
        <v>708</v>
      </c>
      <c r="BF225" s="5" t="s">
        <v>708</v>
      </c>
      <c r="BG225" s="5" t="s">
        <v>708</v>
      </c>
      <c r="BH225" s="5" t="s">
        <v>700</v>
      </c>
      <c r="BI225" s="5">
        <v>2E-3</v>
      </c>
      <c r="BJ225" s="5" t="s">
        <v>200</v>
      </c>
      <c r="BK225" s="5">
        <v>0.57899999999999996</v>
      </c>
      <c r="BL225" s="5"/>
      <c r="BO225" s="5">
        <v>6.9</v>
      </c>
      <c r="BP225" s="5" t="s">
        <v>179</v>
      </c>
      <c r="BR225" s="5" t="s">
        <v>710</v>
      </c>
      <c r="BS225" s="5" t="s">
        <v>710</v>
      </c>
      <c r="BV225" s="5" t="s">
        <v>707</v>
      </c>
      <c r="BW225" s="5" t="s">
        <v>707</v>
      </c>
      <c r="BY225" s="9">
        <v>25800</v>
      </c>
      <c r="CA225" s="5" t="s">
        <v>174</v>
      </c>
      <c r="CC225" s="5" t="s">
        <v>175</v>
      </c>
      <c r="CI225" s="5" t="s">
        <v>708</v>
      </c>
      <c r="CJ225" s="5" t="s">
        <v>708</v>
      </c>
      <c r="CK225" s="5" t="s">
        <v>708</v>
      </c>
      <c r="CL225" s="5" t="s">
        <v>708</v>
      </c>
    </row>
    <row r="226" spans="1:90" x14ac:dyDescent="0.25">
      <c r="A226" s="5" t="s">
        <v>338</v>
      </c>
      <c r="B226" s="5" t="s">
        <v>384</v>
      </c>
      <c r="C226" s="5" t="s">
        <v>187</v>
      </c>
      <c r="D226" s="6">
        <v>43108.416666666664</v>
      </c>
      <c r="E226" s="5" t="s">
        <v>2452</v>
      </c>
      <c r="F226" s="5" t="s">
        <v>2452</v>
      </c>
      <c r="G226" s="5" t="s">
        <v>2409</v>
      </c>
      <c r="H226" s="9"/>
      <c r="AP226" s="9"/>
      <c r="BK226" s="5"/>
      <c r="BL226" s="5"/>
      <c r="BO226" s="5">
        <v>6.12</v>
      </c>
      <c r="BQ226" s="5">
        <v>31.2</v>
      </c>
      <c r="BY226" s="9"/>
      <c r="CF226" s="5">
        <v>25.32</v>
      </c>
      <c r="CH226" s="5">
        <v>4.0999999999999996</v>
      </c>
    </row>
    <row r="227" spans="1:90" x14ac:dyDescent="0.25">
      <c r="A227" s="5" t="s">
        <v>338</v>
      </c>
      <c r="B227" s="5" t="s">
        <v>384</v>
      </c>
      <c r="C227" s="5" t="s">
        <v>154</v>
      </c>
      <c r="D227" s="6">
        <v>43108.416666666664</v>
      </c>
      <c r="E227" s="5" t="s">
        <v>936</v>
      </c>
      <c r="F227" s="5" t="s">
        <v>936</v>
      </c>
      <c r="G227" s="5" t="s">
        <v>340</v>
      </c>
      <c r="H227" s="9">
        <v>28</v>
      </c>
      <c r="I227" s="5">
        <v>0.32900000000000001</v>
      </c>
      <c r="J227" s="5">
        <v>0.42</v>
      </c>
      <c r="K227" s="5" t="s">
        <v>707</v>
      </c>
      <c r="L227" s="5" t="s">
        <v>707</v>
      </c>
      <c r="M227" s="5" t="s">
        <v>707</v>
      </c>
      <c r="N227" s="5" t="s">
        <v>707</v>
      </c>
      <c r="O227" s="5">
        <v>2.3E-2</v>
      </c>
      <c r="P227" s="5">
        <v>2.5000000000000001E-2</v>
      </c>
      <c r="Q227" s="5" t="s">
        <v>707</v>
      </c>
      <c r="S227" s="5" t="s">
        <v>701</v>
      </c>
      <c r="T227" s="5">
        <v>0.20599999999999999</v>
      </c>
      <c r="U227" s="5">
        <v>0.3</v>
      </c>
      <c r="V227" s="5" t="s">
        <v>707</v>
      </c>
      <c r="W227" s="5" t="s">
        <v>707</v>
      </c>
      <c r="Y227" s="5">
        <v>3.6</v>
      </c>
      <c r="Z227" s="5">
        <v>4.0999999999999996</v>
      </c>
      <c r="AA227" s="5" t="s">
        <v>708</v>
      </c>
      <c r="AB227" s="5" t="s">
        <v>708</v>
      </c>
      <c r="AE227" s="5" t="s">
        <v>165</v>
      </c>
      <c r="AF227" s="5" t="s">
        <v>707</v>
      </c>
      <c r="AG227" s="5" t="s">
        <v>707</v>
      </c>
      <c r="AH227" s="5" t="s">
        <v>707</v>
      </c>
      <c r="AI227" s="5" t="s">
        <v>707</v>
      </c>
      <c r="AJ227" s="5">
        <v>34500</v>
      </c>
      <c r="AL227" s="5" t="s">
        <v>708</v>
      </c>
      <c r="AM227" s="5" t="s">
        <v>708</v>
      </c>
      <c r="AO227" s="5">
        <v>389.2</v>
      </c>
      <c r="AP227" s="9" t="s">
        <v>937</v>
      </c>
      <c r="AQ227" s="5" t="s">
        <v>165</v>
      </c>
      <c r="AR227" s="5">
        <v>0.49299999999999999</v>
      </c>
      <c r="AU227" s="5">
        <v>1.5</v>
      </c>
      <c r="AV227" s="5" t="s">
        <v>708</v>
      </c>
      <c r="AW227" s="5" t="s">
        <v>708</v>
      </c>
      <c r="AY227" s="5">
        <v>0.108</v>
      </c>
      <c r="AZ227" s="5">
        <v>0.123</v>
      </c>
      <c r="BA227" s="5" t="s">
        <v>709</v>
      </c>
      <c r="BB227" s="5" t="s">
        <v>709</v>
      </c>
      <c r="BD227" s="5" t="s">
        <v>708</v>
      </c>
      <c r="BE227" s="5" t="s">
        <v>708</v>
      </c>
      <c r="BF227" s="5" t="s">
        <v>708</v>
      </c>
      <c r="BG227" s="5" t="s">
        <v>708</v>
      </c>
      <c r="BH227" s="5">
        <v>0.24</v>
      </c>
      <c r="BI227" s="5" t="s">
        <v>175</v>
      </c>
      <c r="BJ227" s="5" t="s">
        <v>200</v>
      </c>
      <c r="BK227" s="5">
        <v>0.64700000000000002</v>
      </c>
      <c r="BL227" s="5"/>
      <c r="BO227" s="5">
        <v>6.9</v>
      </c>
      <c r="BP227" s="5" t="s">
        <v>179</v>
      </c>
      <c r="BR227" s="5" t="s">
        <v>710</v>
      </c>
      <c r="BS227" s="5" t="s">
        <v>710</v>
      </c>
      <c r="BV227" s="5" t="s">
        <v>707</v>
      </c>
      <c r="BW227" s="5" t="s">
        <v>707</v>
      </c>
      <c r="BY227" s="9">
        <v>21030</v>
      </c>
      <c r="CA227" s="5" t="s">
        <v>174</v>
      </c>
      <c r="CC227" s="5" t="s">
        <v>175</v>
      </c>
      <c r="CI227" s="5" t="s">
        <v>708</v>
      </c>
      <c r="CJ227" s="5" t="s">
        <v>708</v>
      </c>
      <c r="CK227" s="5" t="s">
        <v>708</v>
      </c>
      <c r="CL227" s="5" t="s">
        <v>708</v>
      </c>
    </row>
    <row r="228" spans="1:90" x14ac:dyDescent="0.25">
      <c r="A228" s="5" t="s">
        <v>338</v>
      </c>
      <c r="B228" s="5" t="s">
        <v>384</v>
      </c>
      <c r="C228" s="5" t="s">
        <v>154</v>
      </c>
      <c r="D228" s="6">
        <v>43108.423611111109</v>
      </c>
      <c r="E228" s="5" t="s">
        <v>938</v>
      </c>
      <c r="F228" s="5" t="s">
        <v>938</v>
      </c>
      <c r="G228" s="5" t="s">
        <v>343</v>
      </c>
      <c r="H228" s="9">
        <v>35</v>
      </c>
      <c r="I228" s="5">
        <v>0.47</v>
      </c>
      <c r="J228" s="5">
        <v>0.53</v>
      </c>
      <c r="K228" s="5" t="s">
        <v>707</v>
      </c>
      <c r="L228" s="5" t="s">
        <v>707</v>
      </c>
      <c r="M228" s="5" t="s">
        <v>707</v>
      </c>
      <c r="N228" s="5" t="s">
        <v>707</v>
      </c>
      <c r="O228" s="5">
        <v>2.3699999999999999E-2</v>
      </c>
      <c r="P228" s="5">
        <v>2.3699999999999999E-2</v>
      </c>
      <c r="Q228" s="5" t="s">
        <v>707</v>
      </c>
      <c r="S228" s="5" t="s">
        <v>701</v>
      </c>
      <c r="T228" s="5">
        <v>0.25700000000000001</v>
      </c>
      <c r="U228" s="5">
        <v>0.42</v>
      </c>
      <c r="V228" s="5" t="s">
        <v>707</v>
      </c>
      <c r="W228" s="5" t="s">
        <v>707</v>
      </c>
      <c r="Y228" s="5">
        <v>2.9</v>
      </c>
      <c r="Z228" s="5">
        <v>4.5</v>
      </c>
      <c r="AA228" s="5" t="s">
        <v>708</v>
      </c>
      <c r="AB228" s="5" t="s">
        <v>708</v>
      </c>
      <c r="AE228" s="5" t="s">
        <v>165</v>
      </c>
      <c r="AF228" s="5" t="s">
        <v>707</v>
      </c>
      <c r="AG228" s="5" t="s">
        <v>707</v>
      </c>
      <c r="AH228" s="5" t="s">
        <v>707</v>
      </c>
      <c r="AI228" s="5" t="s">
        <v>707</v>
      </c>
      <c r="AJ228" s="5">
        <v>37300</v>
      </c>
      <c r="AL228" s="5" t="s">
        <v>708</v>
      </c>
      <c r="AM228" s="5" t="s">
        <v>708</v>
      </c>
      <c r="AO228" s="5">
        <v>400.5</v>
      </c>
      <c r="AP228" s="9" t="s">
        <v>235</v>
      </c>
      <c r="AQ228" s="5" t="s">
        <v>165</v>
      </c>
      <c r="AR228" s="5">
        <v>0.60299999999999998</v>
      </c>
      <c r="AU228" s="5">
        <v>1.8</v>
      </c>
      <c r="AV228" s="5" t="s">
        <v>708</v>
      </c>
      <c r="AW228" s="5" t="s">
        <v>708</v>
      </c>
      <c r="AY228" s="5">
        <v>0.113</v>
      </c>
      <c r="AZ228" s="5">
        <v>0.12</v>
      </c>
      <c r="BA228" s="5" t="s">
        <v>709</v>
      </c>
      <c r="BB228" s="5" t="s">
        <v>709</v>
      </c>
      <c r="BD228" s="5" t="s">
        <v>708</v>
      </c>
      <c r="BE228" s="5" t="s">
        <v>708</v>
      </c>
      <c r="BF228" s="5" t="s">
        <v>708</v>
      </c>
      <c r="BG228" s="5" t="s">
        <v>708</v>
      </c>
      <c r="BH228" s="5" t="s">
        <v>700</v>
      </c>
      <c r="BI228" s="5">
        <v>1.6E-2</v>
      </c>
      <c r="BJ228" s="5">
        <v>0.13</v>
      </c>
      <c r="BK228" s="5">
        <v>1.1499999999999999</v>
      </c>
      <c r="BL228" s="5"/>
      <c r="BO228" s="5">
        <v>7</v>
      </c>
      <c r="BP228" s="5" t="s">
        <v>179</v>
      </c>
      <c r="BR228" s="5" t="s">
        <v>710</v>
      </c>
      <c r="BS228" s="5" t="s">
        <v>710</v>
      </c>
      <c r="BV228" s="5" t="s">
        <v>707</v>
      </c>
      <c r="BW228" s="5" t="s">
        <v>707</v>
      </c>
      <c r="BY228" s="9">
        <v>22500</v>
      </c>
      <c r="CA228" s="5">
        <v>15</v>
      </c>
      <c r="CC228" s="5" t="s">
        <v>175</v>
      </c>
      <c r="CI228" s="5" t="s">
        <v>708</v>
      </c>
      <c r="CJ228" s="5" t="s">
        <v>708</v>
      </c>
      <c r="CK228" s="5" t="s">
        <v>708</v>
      </c>
      <c r="CL228" s="5" t="s">
        <v>708</v>
      </c>
    </row>
    <row r="229" spans="1:90" x14ac:dyDescent="0.25">
      <c r="A229" s="5" t="s">
        <v>338</v>
      </c>
      <c r="B229" s="5" t="s">
        <v>384</v>
      </c>
      <c r="C229" s="5" t="s">
        <v>187</v>
      </c>
      <c r="D229" s="6">
        <v>43108.416666666664</v>
      </c>
      <c r="E229" s="5" t="s">
        <v>936</v>
      </c>
      <c r="F229" s="5" t="s">
        <v>936</v>
      </c>
      <c r="G229" s="5" t="s">
        <v>340</v>
      </c>
      <c r="H229" s="9"/>
      <c r="AP229" s="9"/>
      <c r="BK229" s="5"/>
      <c r="BL229" s="5"/>
      <c r="BO229" s="5">
        <v>6.12</v>
      </c>
      <c r="BQ229" s="5">
        <v>31.2</v>
      </c>
      <c r="BY229" s="9"/>
      <c r="CF229" s="5">
        <v>25.32</v>
      </c>
      <c r="CH229" s="5">
        <v>4.0999999999999996</v>
      </c>
    </row>
    <row r="230" spans="1:90" x14ac:dyDescent="0.25">
      <c r="A230" s="5" t="s">
        <v>338</v>
      </c>
      <c r="B230" s="5" t="s">
        <v>384</v>
      </c>
      <c r="C230" s="5" t="s">
        <v>187</v>
      </c>
      <c r="D230" s="6">
        <v>43108.423611111109</v>
      </c>
      <c r="E230" s="5" t="s">
        <v>938</v>
      </c>
      <c r="F230" s="5" t="s">
        <v>938</v>
      </c>
      <c r="G230" s="5" t="s">
        <v>343</v>
      </c>
      <c r="H230" s="9"/>
      <c r="AP230" s="9"/>
      <c r="BK230" s="5"/>
      <c r="BL230" s="5"/>
      <c r="BO230" s="5">
        <v>6.9</v>
      </c>
      <c r="BQ230" s="5">
        <v>31</v>
      </c>
      <c r="BY230" s="9"/>
      <c r="CF230" s="5">
        <v>25.12</v>
      </c>
      <c r="CH230" s="5">
        <v>4.0999999999999996</v>
      </c>
    </row>
    <row r="231" spans="1:90" s="2" customFormat="1" x14ac:dyDescent="0.25">
      <c r="D231" s="3"/>
      <c r="H231" s="21">
        <f>(H225-H227)/((H225+H227)/2)*100</f>
        <v>32.835820895522389</v>
      </c>
      <c r="I231" s="24">
        <f>(I225-I227)/((I225+I227)/2)*100</f>
        <v>17.72853185595568</v>
      </c>
      <c r="J231" s="24">
        <f>(J225-J227)/((J225+J227)/2)*100</f>
        <v>13.747228381374724</v>
      </c>
      <c r="T231" s="2">
        <f t="shared" ref="T231:CE231" si="98">(T225-T227)/((T225+T227)/2)*100</f>
        <v>4.2755344418052292</v>
      </c>
      <c r="U231" s="2">
        <f t="shared" si="98"/>
        <v>-18.181818181818176</v>
      </c>
      <c r="Y231" s="2">
        <f t="shared" si="98"/>
        <v>0</v>
      </c>
      <c r="AJ231" s="2">
        <f>(AJ225-AJ227)/((AJ225+AJ227)/2)*100</f>
        <v>9.6551724137931032</v>
      </c>
      <c r="AO231" s="2">
        <f t="shared" si="98"/>
        <v>7.5886787788901238</v>
      </c>
      <c r="AR231" s="2">
        <f t="shared" si="98"/>
        <v>17.576318223866785</v>
      </c>
      <c r="AU231" s="2">
        <f t="shared" si="98"/>
        <v>6.4516129032258114</v>
      </c>
      <c r="BO231" s="2">
        <f>(BO225-BO227)/((BO225+BO227)/2)*100</f>
        <v>0</v>
      </c>
      <c r="BQ231" s="2">
        <f>(BQ226-BQ229)/((BQ226+BQ229)/2)*100</f>
        <v>0</v>
      </c>
      <c r="BY231" s="21">
        <f t="shared" ref="BY231:CP231" si="99">(BY225-BY227)/((BY225+BY227)/2)*100</f>
        <v>20.371556694426648</v>
      </c>
      <c r="CF231" s="2">
        <f>(CF226-CF229)/((CF226+CF229)/2)*100</f>
        <v>0</v>
      </c>
      <c r="CH231" s="2">
        <f>(CH226-CH229)/((CH226+CH229)/2)*100</f>
        <v>0</v>
      </c>
    </row>
    <row r="232" spans="1:90" x14ac:dyDescent="0.25">
      <c r="A232" s="5" t="s">
        <v>338</v>
      </c>
      <c r="B232" s="5" t="s">
        <v>388</v>
      </c>
      <c r="C232" s="5" t="s">
        <v>154</v>
      </c>
      <c r="D232" s="6">
        <v>43109.606249999997</v>
      </c>
      <c r="E232" s="5" t="s">
        <v>2453</v>
      </c>
      <c r="F232" s="5" t="s">
        <v>2453</v>
      </c>
      <c r="G232" s="5" t="s">
        <v>2409</v>
      </c>
      <c r="H232" s="5">
        <v>28</v>
      </c>
      <c r="I232" s="5" t="s">
        <v>921</v>
      </c>
      <c r="J232" s="5" t="s">
        <v>921</v>
      </c>
      <c r="K232" s="5" t="s">
        <v>707</v>
      </c>
      <c r="L232" s="5" t="s">
        <v>707</v>
      </c>
      <c r="M232" s="5">
        <v>1.6000000000000001E-3</v>
      </c>
      <c r="N232" s="5">
        <v>2.7000000000000001E-3</v>
      </c>
      <c r="O232" s="5" t="s">
        <v>708</v>
      </c>
      <c r="P232" s="5">
        <v>1.44E-2</v>
      </c>
      <c r="Q232" s="5" t="s">
        <v>707</v>
      </c>
      <c r="S232" s="5" t="s">
        <v>701</v>
      </c>
      <c r="T232" s="5">
        <v>5.4</v>
      </c>
      <c r="U232" s="5">
        <v>8.4</v>
      </c>
      <c r="V232" s="5" t="s">
        <v>707</v>
      </c>
      <c r="W232" s="5" t="s">
        <v>707</v>
      </c>
      <c r="Y232" s="5">
        <v>2.7</v>
      </c>
      <c r="Z232" s="5">
        <v>2.7</v>
      </c>
      <c r="AA232" s="5" t="s">
        <v>708</v>
      </c>
      <c r="AB232" s="5" t="s">
        <v>708</v>
      </c>
      <c r="AE232" s="5" t="s">
        <v>165</v>
      </c>
      <c r="AF232" s="5" t="s">
        <v>707</v>
      </c>
      <c r="AG232" s="5" t="s">
        <v>707</v>
      </c>
      <c r="AH232" s="5" t="s">
        <v>707</v>
      </c>
      <c r="AI232" s="5" t="s">
        <v>707</v>
      </c>
      <c r="AJ232" s="5">
        <v>41885</v>
      </c>
      <c r="AL232" s="5" t="s">
        <v>708</v>
      </c>
      <c r="AM232" s="5" t="s">
        <v>708</v>
      </c>
      <c r="AO232" s="5">
        <v>7150.8</v>
      </c>
      <c r="AP232" s="9">
        <v>330</v>
      </c>
      <c r="AQ232" s="5" t="s">
        <v>165</v>
      </c>
      <c r="AR232" s="5" t="s">
        <v>167</v>
      </c>
      <c r="AU232" s="5">
        <v>0.22600000000000001</v>
      </c>
      <c r="AV232" s="5" t="s">
        <v>708</v>
      </c>
      <c r="AW232" s="5" t="s">
        <v>708</v>
      </c>
      <c r="AY232" s="5" t="s">
        <v>708</v>
      </c>
      <c r="AZ232" s="5">
        <v>3.7900000000000003E-2</v>
      </c>
      <c r="BA232" s="5" t="s">
        <v>709</v>
      </c>
      <c r="BB232" s="5" t="s">
        <v>709</v>
      </c>
      <c r="BD232" s="5" t="s">
        <v>708</v>
      </c>
      <c r="BE232" s="5">
        <v>1.0200000000000001E-2</v>
      </c>
      <c r="BF232" s="5" t="s">
        <v>708</v>
      </c>
      <c r="BG232" s="5" t="s">
        <v>708</v>
      </c>
      <c r="BH232" s="5" t="s">
        <v>700</v>
      </c>
      <c r="BI232" s="5" t="s">
        <v>175</v>
      </c>
      <c r="BJ232" s="5" t="s">
        <v>200</v>
      </c>
      <c r="BK232" s="5" t="s">
        <v>201</v>
      </c>
      <c r="BL232" s="5"/>
      <c r="BO232" s="5">
        <v>6.5</v>
      </c>
      <c r="BP232" s="5">
        <v>0.03</v>
      </c>
      <c r="BR232" s="5" t="s">
        <v>710</v>
      </c>
      <c r="BS232" s="5" t="s">
        <v>710</v>
      </c>
      <c r="BV232" s="5" t="s">
        <v>707</v>
      </c>
      <c r="BW232" s="5" t="s">
        <v>707</v>
      </c>
      <c r="BY232" s="5">
        <v>40140</v>
      </c>
      <c r="CA232" s="5">
        <v>14</v>
      </c>
      <c r="CC232" s="5">
        <v>3.0000000000000001E-3</v>
      </c>
      <c r="CI232" s="5" t="s">
        <v>708</v>
      </c>
      <c r="CJ232" s="5" t="s">
        <v>708</v>
      </c>
      <c r="CK232" s="5">
        <v>2.4E-2</v>
      </c>
      <c r="CL232" s="5">
        <v>3.2800000000000003E-2</v>
      </c>
    </row>
    <row r="233" spans="1:90" x14ac:dyDescent="0.25">
      <c r="A233" s="5" t="s">
        <v>338</v>
      </c>
      <c r="B233" s="5" t="s">
        <v>388</v>
      </c>
      <c r="C233" s="5" t="s">
        <v>187</v>
      </c>
      <c r="D233" s="6">
        <v>43109.606249999997</v>
      </c>
      <c r="E233" s="5" t="s">
        <v>2453</v>
      </c>
      <c r="F233" s="5" t="s">
        <v>2453</v>
      </c>
      <c r="G233" s="5" t="s">
        <v>2409</v>
      </c>
      <c r="AP233" s="9"/>
      <c r="BK233" s="5"/>
      <c r="BL233" s="5"/>
      <c r="BO233" s="5">
        <v>8.18</v>
      </c>
      <c r="BQ233" s="5">
        <v>61.2</v>
      </c>
      <c r="CF233" s="5">
        <v>25.72</v>
      </c>
      <c r="CH233" s="5">
        <v>3.3</v>
      </c>
    </row>
    <row r="234" spans="1:90" x14ac:dyDescent="0.25">
      <c r="A234" s="5" t="s">
        <v>338</v>
      </c>
      <c r="B234" s="5" t="s">
        <v>388</v>
      </c>
      <c r="C234" s="5" t="s">
        <v>154</v>
      </c>
      <c r="D234" s="6">
        <v>43109.606249999997</v>
      </c>
      <c r="E234" s="5" t="s">
        <v>939</v>
      </c>
      <c r="F234" s="5" t="s">
        <v>939</v>
      </c>
      <c r="G234" s="5" t="s">
        <v>340</v>
      </c>
      <c r="H234" s="5">
        <v>30</v>
      </c>
      <c r="I234" s="5" t="s">
        <v>921</v>
      </c>
      <c r="J234" s="5" t="s">
        <v>921</v>
      </c>
      <c r="K234" s="5" t="s">
        <v>707</v>
      </c>
      <c r="L234" s="5" t="s">
        <v>707</v>
      </c>
      <c r="M234" s="5">
        <v>1.4E-3</v>
      </c>
      <c r="N234" s="5">
        <v>2.3E-3</v>
      </c>
      <c r="O234" s="5" t="s">
        <v>708</v>
      </c>
      <c r="P234" s="5">
        <v>1.2E-2</v>
      </c>
      <c r="Q234" s="5" t="s">
        <v>707</v>
      </c>
      <c r="S234" s="5" t="s">
        <v>701</v>
      </c>
      <c r="T234" s="5">
        <v>4.5</v>
      </c>
      <c r="U234" s="5">
        <v>7</v>
      </c>
      <c r="V234" s="5" t="s">
        <v>707</v>
      </c>
      <c r="W234" s="5" t="s">
        <v>707</v>
      </c>
      <c r="Y234" s="5">
        <v>2.7</v>
      </c>
      <c r="Z234" s="5">
        <v>2.7</v>
      </c>
      <c r="AA234" s="5" t="s">
        <v>708</v>
      </c>
      <c r="AB234" s="5" t="s">
        <v>708</v>
      </c>
      <c r="AE234" s="5" t="s">
        <v>165</v>
      </c>
      <c r="AF234" s="5" t="s">
        <v>707</v>
      </c>
      <c r="AG234" s="5" t="s">
        <v>707</v>
      </c>
      <c r="AH234" s="5" t="s">
        <v>707</v>
      </c>
      <c r="AI234" s="5" t="s">
        <v>707</v>
      </c>
      <c r="AJ234" s="5">
        <v>41000</v>
      </c>
      <c r="AL234" s="5" t="s">
        <v>708</v>
      </c>
      <c r="AM234" s="5" t="s">
        <v>708</v>
      </c>
      <c r="AO234" s="5">
        <v>7482.8</v>
      </c>
      <c r="AP234" s="32">
        <v>490</v>
      </c>
      <c r="AQ234" s="5" t="s">
        <v>165</v>
      </c>
      <c r="AR234" s="5" t="s">
        <v>167</v>
      </c>
      <c r="AU234" s="5">
        <v>0.189</v>
      </c>
      <c r="AV234" s="5" t="s">
        <v>708</v>
      </c>
      <c r="AW234" s="5" t="s">
        <v>708</v>
      </c>
      <c r="AY234" s="5" t="s">
        <v>708</v>
      </c>
      <c r="AZ234" s="5" t="s">
        <v>708</v>
      </c>
      <c r="BA234" s="5" t="s">
        <v>709</v>
      </c>
      <c r="BB234" s="5" t="s">
        <v>709</v>
      </c>
      <c r="BD234" s="5" t="s">
        <v>708</v>
      </c>
      <c r="BE234" s="5">
        <v>1.2E-2</v>
      </c>
      <c r="BF234" s="5" t="s">
        <v>708</v>
      </c>
      <c r="BG234" s="5" t="s">
        <v>708</v>
      </c>
      <c r="BH234" s="5" t="s">
        <v>700</v>
      </c>
      <c r="BI234" s="5" t="s">
        <v>175</v>
      </c>
      <c r="BJ234" s="5" t="s">
        <v>200</v>
      </c>
      <c r="BK234" s="5" t="s">
        <v>201</v>
      </c>
      <c r="BL234" s="5"/>
      <c r="BO234" s="5">
        <v>6.5</v>
      </c>
      <c r="BP234" s="5" t="s">
        <v>179</v>
      </c>
      <c r="BR234" s="5" t="s">
        <v>710</v>
      </c>
      <c r="BS234" s="5" t="s">
        <v>710</v>
      </c>
      <c r="BV234" s="5" t="s">
        <v>707</v>
      </c>
      <c r="BW234" s="5" t="s">
        <v>707</v>
      </c>
      <c r="BY234" s="5">
        <v>40931</v>
      </c>
      <c r="CA234" s="5" t="s">
        <v>174</v>
      </c>
      <c r="CC234" s="5" t="s">
        <v>175</v>
      </c>
      <c r="CI234" s="5" t="s">
        <v>708</v>
      </c>
      <c r="CJ234" s="5" t="s">
        <v>708</v>
      </c>
      <c r="CK234" s="5">
        <v>2.1100000000000001E-2</v>
      </c>
      <c r="CL234" s="5">
        <v>2.7400000000000001E-2</v>
      </c>
    </row>
    <row r="235" spans="1:90" x14ac:dyDescent="0.25">
      <c r="A235" s="5" t="s">
        <v>338</v>
      </c>
      <c r="B235" s="5" t="s">
        <v>388</v>
      </c>
      <c r="C235" s="5" t="s">
        <v>154</v>
      </c>
      <c r="D235" s="6">
        <v>43109.611111111109</v>
      </c>
      <c r="E235" s="5" t="s">
        <v>940</v>
      </c>
      <c r="F235" s="5" t="s">
        <v>940</v>
      </c>
      <c r="G235" s="5" t="s">
        <v>343</v>
      </c>
      <c r="H235" s="5">
        <v>117</v>
      </c>
      <c r="I235" s="5" t="s">
        <v>921</v>
      </c>
      <c r="J235" s="5" t="s">
        <v>921</v>
      </c>
      <c r="K235" s="5" t="s">
        <v>707</v>
      </c>
      <c r="L235" s="5" t="s">
        <v>707</v>
      </c>
      <c r="M235" s="5">
        <v>1.6000000000000001E-3</v>
      </c>
      <c r="N235" s="5">
        <v>2E-3</v>
      </c>
      <c r="O235" s="5" t="s">
        <v>708</v>
      </c>
      <c r="P235" s="5" t="s">
        <v>708</v>
      </c>
      <c r="Q235" s="5" t="s">
        <v>707</v>
      </c>
      <c r="S235" s="5" t="s">
        <v>701</v>
      </c>
      <c r="T235" s="5">
        <v>4.4000000000000004</v>
      </c>
      <c r="U235" s="5">
        <v>5</v>
      </c>
      <c r="V235" s="5" t="s">
        <v>707</v>
      </c>
      <c r="W235" s="5" t="s">
        <v>707</v>
      </c>
      <c r="Y235" s="5" t="s">
        <v>164</v>
      </c>
      <c r="Z235" s="5" t="s">
        <v>164</v>
      </c>
      <c r="AA235" s="5" t="s">
        <v>708</v>
      </c>
      <c r="AB235" s="5" t="s">
        <v>708</v>
      </c>
      <c r="AE235" s="5" t="s">
        <v>165</v>
      </c>
      <c r="AF235" s="5" t="s">
        <v>707</v>
      </c>
      <c r="AG235" s="5" t="s">
        <v>707</v>
      </c>
      <c r="AH235" s="5" t="s">
        <v>707</v>
      </c>
      <c r="AI235" s="5" t="s">
        <v>707</v>
      </c>
      <c r="AJ235" s="5">
        <v>40320</v>
      </c>
      <c r="AL235" s="5" t="s">
        <v>708</v>
      </c>
      <c r="AM235" s="5" t="s">
        <v>708</v>
      </c>
      <c r="AO235" s="5">
        <v>7417.4</v>
      </c>
      <c r="AP235" s="32">
        <v>230</v>
      </c>
      <c r="AQ235" s="5" t="s">
        <v>165</v>
      </c>
      <c r="AR235" s="5" t="s">
        <v>167</v>
      </c>
      <c r="AU235" s="5">
        <v>0.155</v>
      </c>
      <c r="AV235" s="5" t="s">
        <v>708</v>
      </c>
      <c r="AW235" s="5" t="s">
        <v>708</v>
      </c>
      <c r="AY235" s="5" t="s">
        <v>708</v>
      </c>
      <c r="AZ235" s="5" t="s">
        <v>708</v>
      </c>
      <c r="BA235" s="5" t="s">
        <v>709</v>
      </c>
      <c r="BB235" s="5" t="s">
        <v>709</v>
      </c>
      <c r="BD235" s="5" t="s">
        <v>708</v>
      </c>
      <c r="BE235" s="5">
        <v>1.2999999999999999E-2</v>
      </c>
      <c r="BF235" s="5" t="s">
        <v>708</v>
      </c>
      <c r="BG235" s="5" t="s">
        <v>708</v>
      </c>
      <c r="BH235" s="5" t="s">
        <v>700</v>
      </c>
      <c r="BI235" s="5" t="s">
        <v>175</v>
      </c>
      <c r="BJ235" s="5" t="s">
        <v>200</v>
      </c>
      <c r="BK235" s="5" t="s">
        <v>201</v>
      </c>
      <c r="BL235" s="5"/>
      <c r="BO235" s="5">
        <v>6.9</v>
      </c>
      <c r="BP235" s="5" t="s">
        <v>179</v>
      </c>
      <c r="BR235" s="5" t="s">
        <v>710</v>
      </c>
      <c r="BS235" s="5" t="s">
        <v>710</v>
      </c>
      <c r="BV235" s="5" t="s">
        <v>707</v>
      </c>
      <c r="BW235" s="5" t="s">
        <v>707</v>
      </c>
      <c r="BY235" s="5">
        <v>38676</v>
      </c>
      <c r="CA235" s="5" t="s">
        <v>174</v>
      </c>
      <c r="CC235" s="5" t="s">
        <v>175</v>
      </c>
      <c r="CI235" s="5" t="s">
        <v>708</v>
      </c>
      <c r="CJ235" s="5" t="s">
        <v>708</v>
      </c>
      <c r="CK235" s="5" t="s">
        <v>708</v>
      </c>
      <c r="CL235" s="5" t="s">
        <v>708</v>
      </c>
    </row>
    <row r="236" spans="1:90" x14ac:dyDescent="0.25">
      <c r="A236" s="5" t="s">
        <v>338</v>
      </c>
      <c r="B236" s="5" t="s">
        <v>388</v>
      </c>
      <c r="C236" s="5" t="s">
        <v>187</v>
      </c>
      <c r="D236" s="6">
        <v>43109.606249999997</v>
      </c>
      <c r="E236" s="5" t="s">
        <v>939</v>
      </c>
      <c r="F236" s="5" t="s">
        <v>939</v>
      </c>
      <c r="G236" s="5" t="s">
        <v>340</v>
      </c>
      <c r="AP236" s="9"/>
      <c r="BK236" s="5"/>
      <c r="BL236" s="5"/>
      <c r="BO236" s="5">
        <v>8.18</v>
      </c>
      <c r="BQ236" s="5">
        <v>61.2</v>
      </c>
      <c r="CF236" s="5">
        <v>25.72</v>
      </c>
      <c r="CH236" s="5">
        <v>3.3</v>
      </c>
    </row>
    <row r="237" spans="1:90" x14ac:dyDescent="0.25">
      <c r="A237" s="5" t="s">
        <v>338</v>
      </c>
      <c r="B237" s="5" t="s">
        <v>388</v>
      </c>
      <c r="C237" s="5" t="s">
        <v>187</v>
      </c>
      <c r="D237" s="6">
        <v>43109.611111111109</v>
      </c>
      <c r="E237" s="5" t="s">
        <v>940</v>
      </c>
      <c r="F237" s="5" t="s">
        <v>940</v>
      </c>
      <c r="G237" s="5" t="s">
        <v>343</v>
      </c>
      <c r="AP237" s="9"/>
      <c r="BK237" s="5"/>
      <c r="BL237" s="5"/>
      <c r="BO237" s="5">
        <v>7.92</v>
      </c>
      <c r="BQ237" s="5">
        <v>59.3</v>
      </c>
      <c r="CF237" s="5">
        <v>25.53</v>
      </c>
      <c r="CH237" s="5">
        <v>3.1</v>
      </c>
    </row>
    <row r="238" spans="1:90" s="2" customFormat="1" x14ac:dyDescent="0.25">
      <c r="D238" s="3"/>
      <c r="H238" s="2">
        <f>(H232-H234)/((H232+H234)/2)*100</f>
        <v>-6.8965517241379306</v>
      </c>
      <c r="N238" s="2">
        <f>(N232-N234)/((N232+N234)/2)*100</f>
        <v>16.000000000000007</v>
      </c>
      <c r="T238" s="2">
        <f t="shared" ref="T238:CE238" si="100">(T232-T234)/((T232+T234)/2)*100</f>
        <v>18.181818181818187</v>
      </c>
      <c r="U238" s="2">
        <f t="shared" si="100"/>
        <v>18.181818181818183</v>
      </c>
      <c r="AJ238" s="2">
        <f>(AJ232-AJ234)/((AJ232+AJ234)/2)*100</f>
        <v>2.1354889304457987</v>
      </c>
      <c r="AO238" s="2">
        <f t="shared" si="100"/>
        <v>-4.5375027334353817</v>
      </c>
      <c r="AP238" s="21">
        <f>(AP232-AP234)/((AP232+AP234)/2)*100</f>
        <v>-39.024390243902438</v>
      </c>
      <c r="AU238" s="2">
        <f t="shared" ref="AU238" si="101">(AU232-AU234)/((AU232+AU234)/2)*100</f>
        <v>17.831325301204821</v>
      </c>
      <c r="BO238" s="2">
        <f>(BO232-BO234)/((BO232+BO234)/2)*100</f>
        <v>0</v>
      </c>
      <c r="BQ238" s="2">
        <f>(BQ233-BQ236)/((BQ233+BQ236)/2)*100</f>
        <v>0</v>
      </c>
      <c r="BY238" s="2">
        <f t="shared" ref="BY238:CP238" si="102">(BY232-BY234)/((BY232+BY234)/2)*100</f>
        <v>-1.9513759544103317</v>
      </c>
      <c r="CF238" s="2">
        <f>(CF233-CF236)/((CF233+CF236)/2)*100</f>
        <v>0</v>
      </c>
      <c r="CH238" s="2">
        <f>(CH233-CH236)/((CH233+CH236)/2)*100</f>
        <v>0</v>
      </c>
    </row>
    <row r="239" spans="1:90" x14ac:dyDescent="0.25">
      <c r="A239" s="5" t="s">
        <v>338</v>
      </c>
      <c r="B239" s="5" t="s">
        <v>391</v>
      </c>
      <c r="C239" s="5" t="s">
        <v>154</v>
      </c>
      <c r="D239" s="6">
        <v>43104.25</v>
      </c>
      <c r="E239" s="5" t="s">
        <v>2454</v>
      </c>
      <c r="F239" s="5" t="s">
        <v>2454</v>
      </c>
      <c r="G239" s="5" t="s">
        <v>2409</v>
      </c>
      <c r="H239" s="5">
        <v>135</v>
      </c>
      <c r="I239" s="5" t="s">
        <v>921</v>
      </c>
      <c r="J239" s="5" t="s">
        <v>921</v>
      </c>
      <c r="K239" s="5" t="s">
        <v>707</v>
      </c>
      <c r="L239" s="5" t="s">
        <v>707</v>
      </c>
      <c r="M239" s="5">
        <v>1.8E-3</v>
      </c>
      <c r="N239" s="9">
        <v>1.8E-3</v>
      </c>
      <c r="O239" s="5" t="s">
        <v>708</v>
      </c>
      <c r="P239" s="5" t="s">
        <v>708</v>
      </c>
      <c r="Q239" s="5" t="s">
        <v>707</v>
      </c>
      <c r="S239" s="5" t="s">
        <v>701</v>
      </c>
      <c r="T239" s="5">
        <v>4</v>
      </c>
      <c r="U239" s="5">
        <v>6.3</v>
      </c>
      <c r="V239" s="5" t="s">
        <v>707</v>
      </c>
      <c r="W239" s="5" t="s">
        <v>707</v>
      </c>
      <c r="Y239" s="5" t="s">
        <v>164</v>
      </c>
      <c r="Z239" s="5" t="s">
        <v>164</v>
      </c>
      <c r="AA239" s="5" t="s">
        <v>708</v>
      </c>
      <c r="AB239" s="5" t="s">
        <v>708</v>
      </c>
      <c r="AE239" s="5" t="s">
        <v>165</v>
      </c>
      <c r="AF239" s="5" t="s">
        <v>707</v>
      </c>
      <c r="AG239" s="5" t="s">
        <v>707</v>
      </c>
      <c r="AH239" s="5" t="s">
        <v>707</v>
      </c>
      <c r="AI239" s="5" t="s">
        <v>707</v>
      </c>
      <c r="AJ239" s="5">
        <v>42330</v>
      </c>
      <c r="AL239" s="5" t="s">
        <v>708</v>
      </c>
      <c r="AM239" s="5" t="s">
        <v>708</v>
      </c>
      <c r="AO239" s="5">
        <v>6458.3</v>
      </c>
      <c r="AP239" s="9">
        <v>330</v>
      </c>
      <c r="AQ239" s="5" t="s">
        <v>165</v>
      </c>
      <c r="AR239" s="5" t="s">
        <v>167</v>
      </c>
      <c r="AU239" s="5" t="s">
        <v>167</v>
      </c>
      <c r="AV239" s="5" t="s">
        <v>708</v>
      </c>
      <c r="AW239" s="5" t="s">
        <v>708</v>
      </c>
      <c r="AY239" s="5" t="s">
        <v>708</v>
      </c>
      <c r="AZ239" s="5" t="s">
        <v>708</v>
      </c>
      <c r="BA239" s="5" t="s">
        <v>709</v>
      </c>
      <c r="BB239" s="5" t="s">
        <v>709</v>
      </c>
      <c r="BD239" s="5" t="s">
        <v>708</v>
      </c>
      <c r="BE239" s="5" t="s">
        <v>708</v>
      </c>
      <c r="BF239" s="5" t="s">
        <v>708</v>
      </c>
      <c r="BG239" s="5" t="s">
        <v>708</v>
      </c>
      <c r="BH239" s="5">
        <v>0.23</v>
      </c>
      <c r="BI239" s="5" t="s">
        <v>175</v>
      </c>
      <c r="BJ239" s="5" t="s">
        <v>200</v>
      </c>
      <c r="BK239" s="5">
        <v>0.52200000000000002</v>
      </c>
      <c r="BL239" s="5"/>
      <c r="BO239" s="5">
        <v>7.7</v>
      </c>
      <c r="BP239" s="5" t="s">
        <v>179</v>
      </c>
      <c r="BR239" s="5" t="s">
        <v>710</v>
      </c>
      <c r="BS239" s="5" t="s">
        <v>710</v>
      </c>
      <c r="BV239" s="5" t="s">
        <v>707</v>
      </c>
      <c r="BW239" s="5" t="s">
        <v>707</v>
      </c>
      <c r="BY239" s="5">
        <v>37982</v>
      </c>
      <c r="CA239" s="5">
        <v>19</v>
      </c>
      <c r="CC239" s="5" t="s">
        <v>175</v>
      </c>
      <c r="CI239" s="5" t="s">
        <v>708</v>
      </c>
      <c r="CJ239" s="5" t="s">
        <v>708</v>
      </c>
      <c r="CK239" s="5">
        <v>2.5000000000000001E-2</v>
      </c>
      <c r="CL239" s="5">
        <v>2.5000000000000001E-2</v>
      </c>
    </row>
    <row r="240" spans="1:90" x14ac:dyDescent="0.25">
      <c r="A240" s="5" t="s">
        <v>338</v>
      </c>
      <c r="B240" s="5" t="s">
        <v>391</v>
      </c>
      <c r="C240" s="5" t="s">
        <v>187</v>
      </c>
      <c r="D240" s="6">
        <v>43104.25</v>
      </c>
      <c r="E240" s="5" t="s">
        <v>2454</v>
      </c>
      <c r="F240" s="5" t="s">
        <v>2454</v>
      </c>
      <c r="G240" s="5" t="s">
        <v>2409</v>
      </c>
      <c r="N240" s="9"/>
      <c r="AP240" s="9"/>
      <c r="BK240" s="5"/>
      <c r="BL240" s="5"/>
      <c r="BO240" s="5">
        <v>8.18</v>
      </c>
      <c r="BQ240" s="5">
        <v>61.5</v>
      </c>
      <c r="CF240" s="5">
        <v>24.66</v>
      </c>
      <c r="CH240" s="5">
        <v>3.2</v>
      </c>
    </row>
    <row r="241" spans="1:90" x14ac:dyDescent="0.25">
      <c r="A241" s="5" t="s">
        <v>338</v>
      </c>
      <c r="B241" s="5" t="s">
        <v>391</v>
      </c>
      <c r="C241" s="5" t="s">
        <v>154</v>
      </c>
      <c r="D241" s="6">
        <v>43104.25</v>
      </c>
      <c r="E241" s="5" t="s">
        <v>941</v>
      </c>
      <c r="F241" s="5" t="s">
        <v>941</v>
      </c>
      <c r="G241" s="5" t="s">
        <v>340</v>
      </c>
      <c r="H241" s="5">
        <v>136</v>
      </c>
      <c r="I241" s="5" t="s">
        <v>921</v>
      </c>
      <c r="J241" s="5" t="s">
        <v>921</v>
      </c>
      <c r="K241" s="5" t="s">
        <v>707</v>
      </c>
      <c r="L241" s="5" t="s">
        <v>707</v>
      </c>
      <c r="M241" s="5">
        <v>1.6999999999999999E-3</v>
      </c>
      <c r="N241" s="9">
        <v>2.3999999999999998E-3</v>
      </c>
      <c r="O241" s="5" t="s">
        <v>708</v>
      </c>
      <c r="P241" s="5" t="s">
        <v>708</v>
      </c>
      <c r="Q241" s="5" t="s">
        <v>707</v>
      </c>
      <c r="S241" s="5" t="s">
        <v>701</v>
      </c>
      <c r="T241" s="5">
        <v>4.0999999999999996</v>
      </c>
      <c r="U241" s="5">
        <v>4.8</v>
      </c>
      <c r="V241" s="5" t="s">
        <v>707</v>
      </c>
      <c r="W241" s="5" t="s">
        <v>707</v>
      </c>
      <c r="Y241" s="5" t="s">
        <v>164</v>
      </c>
      <c r="Z241" s="5" t="s">
        <v>164</v>
      </c>
      <c r="AA241" s="5" t="s">
        <v>708</v>
      </c>
      <c r="AB241" s="5" t="s">
        <v>708</v>
      </c>
      <c r="AE241" s="5" t="s">
        <v>165</v>
      </c>
      <c r="AF241" s="5" t="s">
        <v>707</v>
      </c>
      <c r="AG241" s="5" t="s">
        <v>707</v>
      </c>
      <c r="AH241" s="5" t="s">
        <v>707</v>
      </c>
      <c r="AI241" s="5" t="s">
        <v>707</v>
      </c>
      <c r="AJ241" s="5">
        <v>43880</v>
      </c>
      <c r="AL241" s="5" t="s">
        <v>708</v>
      </c>
      <c r="AM241" s="5" t="s">
        <v>708</v>
      </c>
      <c r="AO241" s="5">
        <v>6435.7</v>
      </c>
      <c r="AP241" s="9">
        <v>2800</v>
      </c>
      <c r="AQ241" s="5" t="s">
        <v>165</v>
      </c>
      <c r="AR241" s="5" t="s">
        <v>167</v>
      </c>
      <c r="AU241" s="5" t="s">
        <v>167</v>
      </c>
      <c r="AV241" s="5" t="s">
        <v>708</v>
      </c>
      <c r="AW241" s="5" t="s">
        <v>708</v>
      </c>
      <c r="AY241" s="5" t="s">
        <v>708</v>
      </c>
      <c r="AZ241" s="5" t="s">
        <v>708</v>
      </c>
      <c r="BA241" s="5" t="s">
        <v>709</v>
      </c>
      <c r="BB241" s="5" t="s">
        <v>709</v>
      </c>
      <c r="BD241" s="5">
        <v>1.0699999999999999E-2</v>
      </c>
      <c r="BE241" s="5">
        <v>1.43E-2</v>
      </c>
      <c r="BF241" s="5" t="s">
        <v>708</v>
      </c>
      <c r="BG241" s="5" t="s">
        <v>708</v>
      </c>
      <c r="BH241" s="5" t="s">
        <v>700</v>
      </c>
      <c r="BI241" s="5" t="s">
        <v>175</v>
      </c>
      <c r="BJ241" s="5" t="s">
        <v>200</v>
      </c>
      <c r="BK241" s="5" t="s">
        <v>201</v>
      </c>
      <c r="BL241" s="5"/>
      <c r="BO241" s="5">
        <v>7.9</v>
      </c>
      <c r="BP241" s="5">
        <v>0.03</v>
      </c>
      <c r="BR241" s="5" t="s">
        <v>710</v>
      </c>
      <c r="BS241" s="5" t="s">
        <v>710</v>
      </c>
      <c r="BV241" s="5" t="s">
        <v>707</v>
      </c>
      <c r="BW241" s="5" t="s">
        <v>707</v>
      </c>
      <c r="BY241" s="5">
        <v>38660</v>
      </c>
      <c r="CA241" s="5">
        <v>12</v>
      </c>
      <c r="CC241" s="5" t="s">
        <v>175</v>
      </c>
      <c r="CI241" s="5" t="s">
        <v>708</v>
      </c>
      <c r="CJ241" s="5" t="s">
        <v>708</v>
      </c>
      <c r="CK241" s="5">
        <v>3.5400000000000001E-2</v>
      </c>
      <c r="CL241" s="5">
        <v>3.5400000000000001E-2</v>
      </c>
    </row>
    <row r="242" spans="1:90" x14ac:dyDescent="0.25">
      <c r="A242" s="5" t="s">
        <v>338</v>
      </c>
      <c r="B242" s="5" t="s">
        <v>391</v>
      </c>
      <c r="C242" s="5" t="s">
        <v>154</v>
      </c>
      <c r="D242" s="6">
        <v>43104.256944444445</v>
      </c>
      <c r="E242" s="5" t="s">
        <v>942</v>
      </c>
      <c r="F242" s="5" t="s">
        <v>942</v>
      </c>
      <c r="G242" s="5" t="s">
        <v>343</v>
      </c>
      <c r="H242" s="5">
        <v>132</v>
      </c>
      <c r="I242" s="5" t="s">
        <v>921</v>
      </c>
      <c r="J242" s="5" t="s">
        <v>921</v>
      </c>
      <c r="K242" s="5" t="s">
        <v>707</v>
      </c>
      <c r="L242" s="5" t="s">
        <v>707</v>
      </c>
      <c r="M242" s="5">
        <v>1.6000000000000001E-3</v>
      </c>
      <c r="N242" s="9">
        <v>2.2000000000000001E-3</v>
      </c>
      <c r="O242" s="5" t="s">
        <v>708</v>
      </c>
      <c r="P242" s="5" t="s">
        <v>708</v>
      </c>
      <c r="Q242" s="5" t="s">
        <v>707</v>
      </c>
      <c r="S242" s="5" t="s">
        <v>701</v>
      </c>
      <c r="T242" s="5">
        <v>3.7</v>
      </c>
      <c r="U242" s="5">
        <v>4.5999999999999996</v>
      </c>
      <c r="V242" s="5" t="s">
        <v>707</v>
      </c>
      <c r="W242" s="5" t="s">
        <v>707</v>
      </c>
      <c r="Y242" s="5" t="s">
        <v>164</v>
      </c>
      <c r="Z242" s="5" t="s">
        <v>164</v>
      </c>
      <c r="AA242" s="5" t="s">
        <v>708</v>
      </c>
      <c r="AB242" s="5" t="s">
        <v>708</v>
      </c>
      <c r="AE242" s="5" t="s">
        <v>165</v>
      </c>
      <c r="AF242" s="5" t="s">
        <v>707</v>
      </c>
      <c r="AG242" s="5" t="s">
        <v>707</v>
      </c>
      <c r="AH242" s="5" t="s">
        <v>707</v>
      </c>
      <c r="AI242" s="5" t="s">
        <v>707</v>
      </c>
      <c r="AJ242" s="5">
        <v>44750</v>
      </c>
      <c r="AL242" s="5" t="s">
        <v>708</v>
      </c>
      <c r="AM242" s="5" t="s">
        <v>708</v>
      </c>
      <c r="AO242" s="5">
        <v>6267.9</v>
      </c>
      <c r="AP242" s="9">
        <v>330</v>
      </c>
      <c r="AQ242" s="5" t="s">
        <v>165</v>
      </c>
      <c r="AR242" s="5" t="s">
        <v>167</v>
      </c>
      <c r="AU242" s="5" t="s">
        <v>167</v>
      </c>
      <c r="AV242" s="5" t="s">
        <v>708</v>
      </c>
      <c r="AW242" s="5" t="s">
        <v>708</v>
      </c>
      <c r="AY242" s="5" t="s">
        <v>708</v>
      </c>
      <c r="AZ242" s="5" t="s">
        <v>708</v>
      </c>
      <c r="BA242" s="5" t="s">
        <v>709</v>
      </c>
      <c r="BB242" s="5" t="s">
        <v>709</v>
      </c>
      <c r="BD242" s="5">
        <v>1.0500000000000001E-2</v>
      </c>
      <c r="BE242" s="5">
        <v>1.3599999999999999E-2</v>
      </c>
      <c r="BF242" s="5" t="s">
        <v>708</v>
      </c>
      <c r="BG242" s="5" t="s">
        <v>708</v>
      </c>
      <c r="BH242" s="5">
        <v>0.27</v>
      </c>
      <c r="BI242" s="5">
        <v>2E-3</v>
      </c>
      <c r="BJ242" s="5" t="s">
        <v>200</v>
      </c>
      <c r="BK242" s="5" t="s">
        <v>201</v>
      </c>
      <c r="BL242" s="5"/>
      <c r="BO242" s="5">
        <v>7.1</v>
      </c>
      <c r="BP242" s="5" t="s">
        <v>179</v>
      </c>
      <c r="BR242" s="5" t="s">
        <v>710</v>
      </c>
      <c r="BS242" s="5" t="s">
        <v>710</v>
      </c>
      <c r="BV242" s="5" t="s">
        <v>707</v>
      </c>
      <c r="BW242" s="5" t="s">
        <v>707</v>
      </c>
      <c r="BY242" s="5">
        <v>38208</v>
      </c>
      <c r="CA242" s="5" t="s">
        <v>174</v>
      </c>
      <c r="CC242" s="5" t="s">
        <v>175</v>
      </c>
      <c r="CI242" s="5" t="s">
        <v>708</v>
      </c>
      <c r="CJ242" s="5" t="s">
        <v>708</v>
      </c>
      <c r="CK242" s="5" t="s">
        <v>708</v>
      </c>
      <c r="CL242" s="5">
        <v>2.0899999999999998E-2</v>
      </c>
    </row>
    <row r="243" spans="1:90" x14ac:dyDescent="0.25">
      <c r="A243" s="5" t="s">
        <v>338</v>
      </c>
      <c r="B243" s="5" t="s">
        <v>391</v>
      </c>
      <c r="C243" s="5" t="s">
        <v>187</v>
      </c>
      <c r="D243" s="6">
        <v>43104.25</v>
      </c>
      <c r="E243" s="5" t="s">
        <v>941</v>
      </c>
      <c r="F243" s="5" t="s">
        <v>941</v>
      </c>
      <c r="G243" s="5" t="s">
        <v>340</v>
      </c>
      <c r="N243" s="9"/>
      <c r="AP243" s="9"/>
      <c r="BK243" s="5"/>
      <c r="BL243" s="5"/>
      <c r="BO243" s="5">
        <v>8.18</v>
      </c>
      <c r="BQ243" s="5">
        <v>61.5</v>
      </c>
      <c r="CF243" s="5">
        <v>24.66</v>
      </c>
      <c r="CH243" s="5">
        <v>3.2</v>
      </c>
    </row>
    <row r="244" spans="1:90" x14ac:dyDescent="0.25">
      <c r="A244" s="5" t="s">
        <v>338</v>
      </c>
      <c r="B244" s="5" t="s">
        <v>391</v>
      </c>
      <c r="C244" s="5" t="s">
        <v>187</v>
      </c>
      <c r="D244" s="6">
        <v>43104.256944444445</v>
      </c>
      <c r="E244" s="5" t="s">
        <v>942</v>
      </c>
      <c r="F244" s="5" t="s">
        <v>942</v>
      </c>
      <c r="G244" s="5" t="s">
        <v>343</v>
      </c>
      <c r="N244" s="9"/>
      <c r="AP244" s="9"/>
      <c r="BK244" s="5"/>
      <c r="BL244" s="5"/>
      <c r="BO244" s="5">
        <v>8.9</v>
      </c>
      <c r="BQ244" s="5">
        <v>60.2</v>
      </c>
      <c r="CF244" s="5">
        <v>24.23</v>
      </c>
      <c r="CH244" s="5">
        <v>3</v>
      </c>
    </row>
    <row r="245" spans="1:90" s="2" customFormat="1" x14ac:dyDescent="0.25">
      <c r="D245" s="3"/>
      <c r="H245" s="2">
        <f>(H239-H241)/((H239+H241)/2)*100</f>
        <v>-0.73800738007380073</v>
      </c>
      <c r="N245" s="22">
        <f>(N239-N241)/((N239+N241)/2)*100</f>
        <v>-28.571428571428566</v>
      </c>
      <c r="T245" s="2">
        <f t="shared" ref="T245:CE245" si="103">(T239-T241)/((T239+T241)/2)*100</f>
        <v>-2.4691358024691268</v>
      </c>
      <c r="U245" s="2">
        <f t="shared" si="103"/>
        <v>27.027027027027028</v>
      </c>
      <c r="AJ245" s="2">
        <f>(AJ239-AJ241)/((AJ239+AJ241)/2)*100</f>
        <v>-3.595870548660248</v>
      </c>
      <c r="AO245" s="2">
        <f t="shared" si="103"/>
        <v>0.35055064371025846</v>
      </c>
      <c r="AP245" s="21">
        <f t="shared" si="103"/>
        <v>-157.82747603833866</v>
      </c>
      <c r="BO245" s="2">
        <f>(BO239-BO241)/((BO239+BO241)/2)*100</f>
        <v>-2.5641025641025661</v>
      </c>
      <c r="BQ245" s="2">
        <f>(BQ240-BQ243)/((BQ240+BQ243)/2)*100</f>
        <v>0</v>
      </c>
      <c r="BY245" s="2">
        <f t="shared" ref="BY245:CP245" si="104">(BY239-BY241)/((BY239+BY241)/2)*100</f>
        <v>-1.7692648939223923</v>
      </c>
      <c r="CF245" s="2">
        <f>(CF240-CF243)/((CF240+CF243)/2)*100</f>
        <v>0</v>
      </c>
      <c r="CH245" s="2">
        <f>(CH240-CH243)/((CH240+CH243)/2)*100</f>
        <v>0</v>
      </c>
    </row>
    <row r="246" spans="1:90" x14ac:dyDescent="0.25">
      <c r="BK246" s="5"/>
      <c r="BL246" s="5"/>
    </row>
    <row r="247" spans="1:90" x14ac:dyDescent="0.25">
      <c r="D247" s="6"/>
      <c r="BK247" s="5"/>
      <c r="BL247" s="5"/>
    </row>
    <row r="248" spans="1:90" x14ac:dyDescent="0.25">
      <c r="D248" s="6"/>
      <c r="BK248" s="5"/>
      <c r="BL248" s="5"/>
    </row>
    <row r="249" spans="1:90" x14ac:dyDescent="0.25">
      <c r="D249" s="6"/>
      <c r="BK249" s="5"/>
      <c r="BL249" s="5"/>
    </row>
    <row r="250" spans="1:90" x14ac:dyDescent="0.25">
      <c r="D250" s="6"/>
      <c r="BK250" s="5"/>
      <c r="BL250" s="5"/>
    </row>
    <row r="251" spans="1:90" x14ac:dyDescent="0.25">
      <c r="D251" s="6"/>
      <c r="BK251" s="5"/>
      <c r="BL251" s="5"/>
    </row>
    <row r="252" spans="1:90" x14ac:dyDescent="0.25">
      <c r="D252" s="6"/>
      <c r="BK252" s="5"/>
      <c r="BL252" s="5"/>
    </row>
    <row r="253" spans="1:90" x14ac:dyDescent="0.25">
      <c r="D253" s="6"/>
      <c r="BK253" s="5"/>
      <c r="BL253" s="5"/>
    </row>
    <row r="254" spans="1:90" x14ac:dyDescent="0.25">
      <c r="D254" s="6"/>
      <c r="BK254" s="5"/>
      <c r="BL254" s="5"/>
    </row>
    <row r="255" spans="1:90" x14ac:dyDescent="0.25">
      <c r="D255" s="6"/>
      <c r="BK255" s="5"/>
      <c r="BL255" s="5"/>
    </row>
    <row r="256" spans="1:90" x14ac:dyDescent="0.25">
      <c r="D256" s="6"/>
      <c r="BK256" s="5"/>
      <c r="BL256" s="5"/>
    </row>
    <row r="257" spans="4:64" x14ac:dyDescent="0.25">
      <c r="D257" s="6"/>
      <c r="BK257" s="5"/>
      <c r="BL257" s="5"/>
    </row>
    <row r="258" spans="4:64" x14ac:dyDescent="0.25">
      <c r="D258" s="6"/>
      <c r="BK258" s="5"/>
      <c r="BL258" s="5"/>
    </row>
    <row r="259" spans="4:64" x14ac:dyDescent="0.25">
      <c r="D259" s="6"/>
      <c r="BK259" s="5"/>
      <c r="BL259" s="5"/>
    </row>
    <row r="260" spans="4:64" x14ac:dyDescent="0.25">
      <c r="D260" s="6"/>
      <c r="BK260" s="5"/>
      <c r="BL260" s="5"/>
    </row>
    <row r="261" spans="4:64" x14ac:dyDescent="0.25">
      <c r="D261" s="6"/>
      <c r="BK261" s="5"/>
      <c r="BL261" s="5"/>
    </row>
    <row r="262" spans="4:64" x14ac:dyDescent="0.25">
      <c r="D262" s="6"/>
      <c r="BK262" s="5"/>
      <c r="BL262" s="5"/>
    </row>
    <row r="263" spans="4:64" x14ac:dyDescent="0.25">
      <c r="D263" s="6"/>
      <c r="BK263" s="5"/>
      <c r="BL263" s="5"/>
    </row>
    <row r="264" spans="4:64" x14ac:dyDescent="0.25">
      <c r="D264" s="6"/>
      <c r="BK264" s="5"/>
      <c r="BL264" s="5"/>
    </row>
    <row r="265" spans="4:64" x14ac:dyDescent="0.25">
      <c r="D265" s="6"/>
      <c r="BK265" s="5"/>
      <c r="BL265" s="5"/>
    </row>
    <row r="266" spans="4:64" x14ac:dyDescent="0.25">
      <c r="D266" s="6"/>
      <c r="BK266" s="5"/>
      <c r="BL266" s="5"/>
    </row>
    <row r="267" spans="4:64" x14ac:dyDescent="0.25">
      <c r="D267" s="6"/>
      <c r="BK267" s="5"/>
      <c r="BL267" s="5"/>
    </row>
    <row r="268" spans="4:64" x14ac:dyDescent="0.25">
      <c r="D268" s="6"/>
      <c r="BK268" s="5"/>
      <c r="BL268" s="5"/>
    </row>
    <row r="269" spans="4:64" x14ac:dyDescent="0.25">
      <c r="D269" s="6"/>
      <c r="BK269" s="5"/>
      <c r="BL269" s="5"/>
    </row>
    <row r="270" spans="4:64" x14ac:dyDescent="0.25">
      <c r="D270" s="6"/>
      <c r="BK270" s="5"/>
      <c r="BL270" s="5"/>
    </row>
    <row r="271" spans="4:64" x14ac:dyDescent="0.25">
      <c r="D271" s="6"/>
      <c r="BK271" s="5"/>
      <c r="BL271" s="5"/>
    </row>
    <row r="272" spans="4:64" x14ac:dyDescent="0.25">
      <c r="D272" s="6"/>
      <c r="BK272" s="5"/>
      <c r="BL272" s="5"/>
    </row>
    <row r="273" spans="4:64" x14ac:dyDescent="0.25">
      <c r="D273" s="6"/>
      <c r="BK273" s="5"/>
      <c r="BL273" s="5"/>
    </row>
    <row r="274" spans="4:64" x14ac:dyDescent="0.25">
      <c r="D274" s="6"/>
      <c r="BK274" s="5"/>
      <c r="BL274" s="5"/>
    </row>
    <row r="275" spans="4:64" x14ac:dyDescent="0.25">
      <c r="D275" s="6"/>
      <c r="BK275" s="5"/>
      <c r="BL275" s="5"/>
    </row>
    <row r="276" spans="4:64" x14ac:dyDescent="0.25">
      <c r="D276" s="6"/>
      <c r="BK276" s="5"/>
      <c r="BL276" s="5"/>
    </row>
    <row r="277" spans="4:64" x14ac:dyDescent="0.25">
      <c r="D277" s="6"/>
      <c r="BK277" s="5"/>
      <c r="BL277" s="5"/>
    </row>
    <row r="278" spans="4:64" x14ac:dyDescent="0.25">
      <c r="D278" s="6"/>
      <c r="BK278" s="5"/>
      <c r="BL278" s="5"/>
    </row>
    <row r="279" spans="4:64" x14ac:dyDescent="0.25">
      <c r="D279" s="6"/>
      <c r="BK279" s="5"/>
      <c r="BL279" s="5"/>
    </row>
    <row r="280" spans="4:64" x14ac:dyDescent="0.25">
      <c r="D280" s="6"/>
      <c r="BK280" s="5"/>
      <c r="BL280" s="5"/>
    </row>
    <row r="281" spans="4:64" x14ac:dyDescent="0.25">
      <c r="D281" s="6"/>
      <c r="BK281" s="5"/>
      <c r="BL281" s="5"/>
    </row>
    <row r="282" spans="4:64" x14ac:dyDescent="0.25">
      <c r="D282" s="6"/>
      <c r="BK282" s="5"/>
      <c r="BL282" s="5"/>
    </row>
    <row r="283" spans="4:64" x14ac:dyDescent="0.25">
      <c r="D283" s="6"/>
      <c r="BK283" s="5"/>
      <c r="BL283" s="5"/>
    </row>
    <row r="284" spans="4:64" x14ac:dyDescent="0.25">
      <c r="D284" s="6"/>
      <c r="BK284" s="5"/>
      <c r="BL284" s="5"/>
    </row>
    <row r="285" spans="4:64" x14ac:dyDescent="0.25">
      <c r="D285" s="6"/>
      <c r="BK285" s="5"/>
      <c r="BL285" s="5"/>
    </row>
    <row r="286" spans="4:64" x14ac:dyDescent="0.25">
      <c r="D286" s="6"/>
      <c r="BK286" s="5"/>
      <c r="BL286" s="5"/>
    </row>
    <row r="287" spans="4:64" x14ac:dyDescent="0.25">
      <c r="D287" s="6"/>
      <c r="BK287" s="5"/>
      <c r="BL287" s="5"/>
    </row>
    <row r="288" spans="4:64" x14ac:dyDescent="0.25">
      <c r="D288" s="6"/>
      <c r="BK288" s="5"/>
      <c r="BL288" s="5"/>
    </row>
    <row r="289" spans="4:64" x14ac:dyDescent="0.25">
      <c r="D289" s="6"/>
      <c r="BK289" s="5"/>
      <c r="BL289" s="5"/>
    </row>
    <row r="290" spans="4:64" x14ac:dyDescent="0.25">
      <c r="D290" s="6"/>
      <c r="BK290" s="5"/>
      <c r="BL290" s="5"/>
    </row>
    <row r="291" spans="4:64" x14ac:dyDescent="0.25">
      <c r="D291" s="6"/>
      <c r="BK291" s="5"/>
      <c r="BL291" s="5"/>
    </row>
    <row r="292" spans="4:64" x14ac:dyDescent="0.25">
      <c r="D292" s="6"/>
      <c r="BK292" s="5"/>
      <c r="BL292" s="5"/>
    </row>
    <row r="293" spans="4:64" x14ac:dyDescent="0.25">
      <c r="D293" s="6"/>
      <c r="BK293" s="5"/>
      <c r="BL293" s="5"/>
    </row>
    <row r="294" spans="4:64" x14ac:dyDescent="0.25">
      <c r="D294" s="6"/>
      <c r="BK294" s="5"/>
      <c r="BL294" s="5"/>
    </row>
    <row r="295" spans="4:64" x14ac:dyDescent="0.25">
      <c r="D295" s="6"/>
      <c r="BK295" s="5"/>
      <c r="BL295" s="5"/>
    </row>
    <row r="296" spans="4:64" x14ac:dyDescent="0.25">
      <c r="D296" s="6"/>
      <c r="BK296" s="5"/>
      <c r="BL296" s="5"/>
    </row>
    <row r="297" spans="4:64" x14ac:dyDescent="0.25">
      <c r="D297" s="6"/>
      <c r="BK297" s="5"/>
      <c r="BL297" s="5"/>
    </row>
    <row r="298" spans="4:64" x14ac:dyDescent="0.25">
      <c r="D298" s="6"/>
      <c r="BK298" s="5"/>
      <c r="BL298" s="5"/>
    </row>
    <row r="299" spans="4:64" x14ac:dyDescent="0.25">
      <c r="D299" s="6"/>
      <c r="BK299" s="5"/>
      <c r="BL299" s="5"/>
    </row>
    <row r="300" spans="4:64" x14ac:dyDescent="0.25">
      <c r="D300" s="6"/>
      <c r="BK300" s="5"/>
      <c r="BL300" s="5"/>
    </row>
    <row r="301" spans="4:64" x14ac:dyDescent="0.25">
      <c r="D301" s="6"/>
      <c r="BK301" s="5"/>
      <c r="BL301" s="5"/>
    </row>
    <row r="302" spans="4:64" x14ac:dyDescent="0.25">
      <c r="D302" s="6"/>
      <c r="BK302" s="5"/>
      <c r="BL302" s="5"/>
    </row>
    <row r="303" spans="4:64" x14ac:dyDescent="0.25">
      <c r="D303" s="6"/>
      <c r="BK303" s="5"/>
      <c r="BL303" s="5"/>
    </row>
    <row r="304" spans="4:64" x14ac:dyDescent="0.25">
      <c r="D304" s="6"/>
      <c r="BK304" s="5"/>
      <c r="BL304" s="5"/>
    </row>
    <row r="305" spans="4:64" x14ac:dyDescent="0.25">
      <c r="D305" s="6"/>
      <c r="BK305" s="5"/>
      <c r="BL305" s="5"/>
    </row>
    <row r="306" spans="4:64" x14ac:dyDescent="0.25">
      <c r="D306" s="6"/>
      <c r="BK306" s="5"/>
      <c r="BL306" s="5"/>
    </row>
    <row r="307" spans="4:64" x14ac:dyDescent="0.25">
      <c r="D307" s="6"/>
      <c r="BK307" s="5"/>
      <c r="BL307" s="5"/>
    </row>
    <row r="308" spans="4:64" x14ac:dyDescent="0.25">
      <c r="D308" s="6"/>
      <c r="BK308" s="5"/>
      <c r="BL308" s="5"/>
    </row>
    <row r="309" spans="4:64" x14ac:dyDescent="0.25">
      <c r="D309" s="6"/>
      <c r="BK309" s="5"/>
      <c r="BL309" s="5"/>
    </row>
    <row r="310" spans="4:64" x14ac:dyDescent="0.25">
      <c r="D310" s="6"/>
      <c r="BK310" s="5"/>
      <c r="BL310" s="5"/>
    </row>
    <row r="311" spans="4:64" x14ac:dyDescent="0.25">
      <c r="D311" s="6"/>
      <c r="BK311" s="5"/>
      <c r="BL311" s="5"/>
    </row>
    <row r="312" spans="4:64" x14ac:dyDescent="0.25">
      <c r="D312" s="6"/>
      <c r="BK312" s="5"/>
      <c r="BL312" s="5"/>
    </row>
    <row r="313" spans="4:64" x14ac:dyDescent="0.25">
      <c r="D313" s="6"/>
      <c r="BK313" s="5"/>
      <c r="BL313" s="5"/>
    </row>
    <row r="314" spans="4:64" x14ac:dyDescent="0.25">
      <c r="D314" s="6"/>
      <c r="BK314" s="5"/>
      <c r="BL314" s="5"/>
    </row>
    <row r="315" spans="4:64" x14ac:dyDescent="0.25">
      <c r="D315" s="6"/>
      <c r="BK315" s="5"/>
      <c r="BL315" s="5"/>
    </row>
    <row r="316" spans="4:64" x14ac:dyDescent="0.25">
      <c r="D316" s="6"/>
      <c r="BK316" s="5"/>
      <c r="BL316" s="5"/>
    </row>
    <row r="317" spans="4:64" x14ac:dyDescent="0.25">
      <c r="D317" s="6"/>
      <c r="BK317" s="5"/>
      <c r="BL317" s="5"/>
    </row>
    <row r="318" spans="4:64" x14ac:dyDescent="0.25">
      <c r="D318" s="6"/>
      <c r="BK318" s="5"/>
      <c r="BL318" s="5"/>
    </row>
    <row r="319" spans="4:64" x14ac:dyDescent="0.25">
      <c r="D319" s="6"/>
      <c r="BK319" s="5"/>
      <c r="BL319" s="5"/>
    </row>
    <row r="320" spans="4:64" x14ac:dyDescent="0.25">
      <c r="D320" s="6"/>
      <c r="BK320" s="5"/>
      <c r="BL320" s="5"/>
    </row>
    <row r="321" spans="4:64" x14ac:dyDescent="0.25">
      <c r="D321" s="6"/>
      <c r="BK321" s="5"/>
      <c r="BL321" s="5"/>
    </row>
    <row r="322" spans="4:64" x14ac:dyDescent="0.25">
      <c r="D322" s="6"/>
      <c r="BK322" s="5"/>
      <c r="BL322" s="5"/>
    </row>
    <row r="323" spans="4:64" x14ac:dyDescent="0.25">
      <c r="D323" s="6"/>
      <c r="BK323" s="5"/>
      <c r="BL323" s="5"/>
    </row>
    <row r="324" spans="4:64" x14ac:dyDescent="0.25">
      <c r="D324" s="6"/>
      <c r="BK324" s="5"/>
      <c r="BL324" s="5"/>
    </row>
    <row r="325" spans="4:64" x14ac:dyDescent="0.25">
      <c r="D325" s="6"/>
      <c r="BK325" s="5"/>
      <c r="BL325" s="5"/>
    </row>
    <row r="326" spans="4:64" x14ac:dyDescent="0.25">
      <c r="D326" s="6"/>
      <c r="BK326" s="5"/>
      <c r="BL326" s="5"/>
    </row>
    <row r="327" spans="4:64" x14ac:dyDescent="0.25">
      <c r="D327" s="6"/>
      <c r="BK327" s="5"/>
      <c r="BL327" s="5"/>
    </row>
    <row r="328" spans="4:64" x14ac:dyDescent="0.25">
      <c r="D328" s="6"/>
      <c r="BK328" s="5"/>
      <c r="BL328" s="5"/>
    </row>
    <row r="329" spans="4:64" x14ac:dyDescent="0.25">
      <c r="D329" s="6"/>
      <c r="BK329" s="5"/>
      <c r="BL329" s="5"/>
    </row>
    <row r="330" spans="4:64" x14ac:dyDescent="0.25">
      <c r="D330" s="6"/>
      <c r="BK330" s="5"/>
      <c r="BL330" s="5"/>
    </row>
    <row r="331" spans="4:64" x14ac:dyDescent="0.25">
      <c r="D331" s="6"/>
      <c r="BK331" s="5"/>
      <c r="BL331" s="5"/>
    </row>
    <row r="332" spans="4:64" x14ac:dyDescent="0.25">
      <c r="D332" s="6"/>
      <c r="BK332" s="5"/>
      <c r="BL332" s="5"/>
    </row>
    <row r="333" spans="4:64" x14ac:dyDescent="0.25">
      <c r="D333" s="6"/>
      <c r="BK333" s="5"/>
      <c r="BL333" s="5"/>
    </row>
    <row r="334" spans="4:64" x14ac:dyDescent="0.25">
      <c r="D334" s="6"/>
      <c r="BK334" s="5"/>
      <c r="BL334" s="5"/>
    </row>
    <row r="335" spans="4:64" x14ac:dyDescent="0.25">
      <c r="D335" s="6"/>
      <c r="BK335" s="5"/>
      <c r="BL335" s="5"/>
    </row>
    <row r="336" spans="4:64" x14ac:dyDescent="0.25">
      <c r="D336" s="6"/>
      <c r="BK336" s="5"/>
      <c r="BL336" s="5"/>
    </row>
    <row r="337" spans="4:64" x14ac:dyDescent="0.25">
      <c r="D337" s="6"/>
      <c r="BK337" s="5"/>
      <c r="BL337" s="5"/>
    </row>
    <row r="338" spans="4:64" x14ac:dyDescent="0.25">
      <c r="D338" s="6"/>
      <c r="BK338" s="5"/>
      <c r="BL338" s="5"/>
    </row>
    <row r="339" spans="4:64" x14ac:dyDescent="0.25">
      <c r="D339" s="6"/>
      <c r="BK339" s="5"/>
      <c r="BL339" s="5"/>
    </row>
    <row r="340" spans="4:64" x14ac:dyDescent="0.25">
      <c r="D340" s="6"/>
      <c r="BK340" s="5"/>
      <c r="BL340" s="5"/>
    </row>
    <row r="341" spans="4:64" x14ac:dyDescent="0.25">
      <c r="D341" s="6"/>
      <c r="BK341" s="5"/>
      <c r="BL341" s="5"/>
    </row>
    <row r="342" spans="4:64" x14ac:dyDescent="0.25">
      <c r="D342" s="6"/>
      <c r="BK342" s="5"/>
      <c r="BL342" s="5"/>
    </row>
    <row r="343" spans="4:64" x14ac:dyDescent="0.25">
      <c r="D343" s="6"/>
      <c r="BK343" s="5"/>
      <c r="BL343" s="5"/>
    </row>
    <row r="344" spans="4:64" x14ac:dyDescent="0.25">
      <c r="D344" s="6"/>
      <c r="BK344" s="5"/>
      <c r="BL344" s="5"/>
    </row>
    <row r="345" spans="4:64" x14ac:dyDescent="0.25">
      <c r="D345" s="6"/>
      <c r="BK345" s="5"/>
      <c r="BL345" s="5"/>
    </row>
    <row r="346" spans="4:64" x14ac:dyDescent="0.25">
      <c r="D346" s="6"/>
      <c r="BK346" s="5"/>
      <c r="BL346" s="5"/>
    </row>
    <row r="347" spans="4:64" x14ac:dyDescent="0.25">
      <c r="D347" s="6"/>
      <c r="BK347" s="5"/>
      <c r="BL347" s="5"/>
    </row>
    <row r="348" spans="4:64" x14ac:dyDescent="0.25">
      <c r="D348" s="6"/>
      <c r="BK348" s="5"/>
      <c r="BL348" s="5"/>
    </row>
    <row r="349" spans="4:64" x14ac:dyDescent="0.25">
      <c r="D349" s="6"/>
      <c r="BK349" s="5"/>
      <c r="BL349" s="5"/>
    </row>
    <row r="350" spans="4:64" x14ac:dyDescent="0.25">
      <c r="D350" s="6"/>
      <c r="BK350" s="5"/>
      <c r="BL350" s="5"/>
    </row>
    <row r="351" spans="4:64" x14ac:dyDescent="0.25">
      <c r="D351" s="6"/>
      <c r="BK351" s="5"/>
      <c r="BL351" s="5"/>
    </row>
    <row r="352" spans="4:64" x14ac:dyDescent="0.25">
      <c r="D352" s="6"/>
      <c r="BK352" s="5"/>
      <c r="BL352" s="5"/>
    </row>
    <row r="353" spans="4:64" x14ac:dyDescent="0.25">
      <c r="D353" s="6"/>
      <c r="BK353" s="5"/>
      <c r="BL353" s="5"/>
    </row>
    <row r="354" spans="4:64" x14ac:dyDescent="0.25">
      <c r="D354" s="6"/>
      <c r="BK354" s="5"/>
      <c r="BL354" s="5"/>
    </row>
    <row r="355" spans="4:64" x14ac:dyDescent="0.25">
      <c r="D355" s="6"/>
      <c r="BK355" s="5"/>
      <c r="BL355" s="5"/>
    </row>
    <row r="356" spans="4:64" x14ac:dyDescent="0.25">
      <c r="D356" s="6"/>
      <c r="BK356" s="5"/>
      <c r="BL356" s="5"/>
    </row>
    <row r="357" spans="4:64" x14ac:dyDescent="0.25">
      <c r="D357" s="6"/>
      <c r="BK357" s="5"/>
      <c r="BL357" s="5"/>
    </row>
    <row r="358" spans="4:64" x14ac:dyDescent="0.25">
      <c r="D358" s="6"/>
      <c r="BK358" s="5"/>
      <c r="BL358" s="5"/>
    </row>
    <row r="359" spans="4:64" x14ac:dyDescent="0.25">
      <c r="D359" s="6"/>
      <c r="BK359" s="5"/>
      <c r="BL359" s="5"/>
    </row>
    <row r="360" spans="4:64" x14ac:dyDescent="0.25">
      <c r="D360" s="6"/>
      <c r="BK360" s="5"/>
      <c r="BL360" s="5"/>
    </row>
    <row r="361" spans="4:64" x14ac:dyDescent="0.25">
      <c r="D361" s="6"/>
      <c r="BK361" s="5"/>
      <c r="BL361" s="5"/>
    </row>
    <row r="362" spans="4:64" x14ac:dyDescent="0.25">
      <c r="D362" s="6"/>
      <c r="BK362" s="5"/>
      <c r="BL362" s="5"/>
    </row>
    <row r="363" spans="4:64" x14ac:dyDescent="0.25">
      <c r="D363" s="6"/>
      <c r="BK363" s="5"/>
      <c r="BL363" s="5"/>
    </row>
    <row r="364" spans="4:64" x14ac:dyDescent="0.25">
      <c r="D364" s="6"/>
      <c r="BK364" s="5"/>
      <c r="BL364" s="5"/>
    </row>
    <row r="365" spans="4:64" x14ac:dyDescent="0.25">
      <c r="D365" s="6"/>
      <c r="BK365" s="5"/>
      <c r="BL365" s="5"/>
    </row>
    <row r="366" spans="4:64" x14ac:dyDescent="0.25">
      <c r="D366" s="6"/>
      <c r="BK366" s="5"/>
      <c r="BL366" s="5"/>
    </row>
    <row r="367" spans="4:64" x14ac:dyDescent="0.25">
      <c r="D367" s="6"/>
      <c r="BK367" s="5"/>
      <c r="BL367" s="5"/>
    </row>
    <row r="368" spans="4:64" x14ac:dyDescent="0.25">
      <c r="D368" s="6"/>
      <c r="BK368" s="5"/>
      <c r="BL368" s="5"/>
    </row>
    <row r="369" spans="4:64" x14ac:dyDescent="0.25">
      <c r="D369" s="6"/>
      <c r="BK369" s="5"/>
      <c r="BL369" s="5"/>
    </row>
    <row r="370" spans="4:64" x14ac:dyDescent="0.25">
      <c r="D370" s="6"/>
      <c r="BK370" s="5"/>
      <c r="BL370" s="5"/>
    </row>
    <row r="371" spans="4:64" x14ac:dyDescent="0.25">
      <c r="D371" s="6"/>
      <c r="BK371" s="5"/>
      <c r="BL371" s="5"/>
    </row>
    <row r="372" spans="4:64" x14ac:dyDescent="0.25">
      <c r="D372" s="6"/>
      <c r="BK372" s="5"/>
      <c r="BL372" s="5"/>
    </row>
    <row r="373" spans="4:64" x14ac:dyDescent="0.25">
      <c r="D373" s="6"/>
      <c r="BK373" s="5"/>
      <c r="BL373" s="5"/>
    </row>
    <row r="374" spans="4:64" x14ac:dyDescent="0.25">
      <c r="D374" s="6"/>
      <c r="BK374" s="5"/>
      <c r="BL374" s="5"/>
    </row>
    <row r="375" spans="4:64" x14ac:dyDescent="0.25">
      <c r="D375" s="6"/>
      <c r="BK375" s="5"/>
      <c r="BL375" s="5"/>
    </row>
    <row r="376" spans="4:64" x14ac:dyDescent="0.25">
      <c r="D376" s="6"/>
      <c r="BK376" s="5"/>
      <c r="BL376" s="5"/>
    </row>
    <row r="377" spans="4:64" x14ac:dyDescent="0.25">
      <c r="D377" s="6"/>
      <c r="BK377" s="5"/>
      <c r="BL377" s="5"/>
    </row>
    <row r="378" spans="4:64" x14ac:dyDescent="0.25">
      <c r="D378" s="6"/>
      <c r="BK378" s="5"/>
      <c r="BL378" s="5"/>
    </row>
    <row r="379" spans="4:64" x14ac:dyDescent="0.25">
      <c r="D379" s="6"/>
      <c r="BK379" s="5"/>
      <c r="BL379" s="5"/>
    </row>
    <row r="380" spans="4:64" x14ac:dyDescent="0.25">
      <c r="D380" s="6"/>
      <c r="BK380" s="5"/>
      <c r="BL380" s="5"/>
    </row>
    <row r="381" spans="4:64" x14ac:dyDescent="0.25">
      <c r="D381" s="6"/>
      <c r="BK381" s="5"/>
      <c r="BL381" s="5"/>
    </row>
    <row r="382" spans="4:64" x14ac:dyDescent="0.25">
      <c r="D382" s="6"/>
      <c r="BK382" s="5"/>
      <c r="BL382" s="5"/>
    </row>
    <row r="383" spans="4:64" x14ac:dyDescent="0.25">
      <c r="D383" s="6"/>
      <c r="BK383" s="5"/>
      <c r="BL383" s="5"/>
    </row>
    <row r="384" spans="4:64" x14ac:dyDescent="0.25">
      <c r="D384" s="6"/>
      <c r="BK384" s="5"/>
      <c r="BL384" s="5"/>
    </row>
    <row r="385" spans="4:64" x14ac:dyDescent="0.25">
      <c r="D385" s="6"/>
      <c r="BK385" s="5"/>
      <c r="BL385" s="5"/>
    </row>
    <row r="386" spans="4:64" x14ac:dyDescent="0.25">
      <c r="D386" s="6"/>
      <c r="BK386" s="5"/>
      <c r="BL386" s="5"/>
    </row>
    <row r="387" spans="4:64" x14ac:dyDescent="0.25">
      <c r="D387" s="6"/>
      <c r="AP387" s="8"/>
      <c r="BK387" s="5"/>
      <c r="BL387" s="5"/>
    </row>
    <row r="388" spans="4:64" x14ac:dyDescent="0.25">
      <c r="D388" s="6"/>
      <c r="AP388" s="8"/>
      <c r="BK388" s="5"/>
      <c r="BL388" s="5"/>
    </row>
    <row r="389" spans="4:64" x14ac:dyDescent="0.25">
      <c r="D389" s="6"/>
      <c r="BK389" s="5"/>
      <c r="BL389" s="5"/>
    </row>
    <row r="390" spans="4:64" x14ac:dyDescent="0.25">
      <c r="D390" s="6"/>
      <c r="BK390" s="5"/>
      <c r="BL390" s="5"/>
    </row>
    <row r="391" spans="4:64" x14ac:dyDescent="0.25">
      <c r="D391" s="6"/>
      <c r="BK391" s="5"/>
      <c r="BL391" s="5"/>
    </row>
    <row r="392" spans="4:64" x14ac:dyDescent="0.25">
      <c r="D392" s="6"/>
      <c r="BK392" s="5"/>
      <c r="BL392" s="5"/>
    </row>
    <row r="393" spans="4:64" x14ac:dyDescent="0.25">
      <c r="D393" s="6"/>
      <c r="BK393" s="5"/>
      <c r="BL393" s="5"/>
    </row>
    <row r="394" spans="4:64" x14ac:dyDescent="0.25">
      <c r="D394" s="6"/>
      <c r="BK394" s="5"/>
      <c r="BL394" s="5"/>
    </row>
    <row r="395" spans="4:64" x14ac:dyDescent="0.25">
      <c r="D395" s="6"/>
      <c r="BK395" s="5"/>
      <c r="BL395" s="5"/>
    </row>
    <row r="396" spans="4:64" x14ac:dyDescent="0.25">
      <c r="D396" s="6"/>
      <c r="BK396" s="5"/>
      <c r="BL396" s="5"/>
    </row>
    <row r="397" spans="4:64" x14ac:dyDescent="0.25">
      <c r="D397" s="6"/>
      <c r="BK397" s="5"/>
      <c r="BL397" s="5"/>
    </row>
    <row r="398" spans="4:64" x14ac:dyDescent="0.25">
      <c r="D398" s="6"/>
      <c r="BK398" s="5"/>
      <c r="BL398" s="5"/>
    </row>
    <row r="399" spans="4:64" x14ac:dyDescent="0.25">
      <c r="D399" s="6"/>
      <c r="BK399" s="5"/>
      <c r="BL399" s="5"/>
    </row>
    <row r="400" spans="4:64" x14ac:dyDescent="0.25">
      <c r="D400" s="6"/>
      <c r="BK400" s="5"/>
      <c r="BL400" s="5"/>
    </row>
    <row r="401" spans="4:64" x14ac:dyDescent="0.25">
      <c r="D401" s="6"/>
      <c r="BK401" s="5"/>
      <c r="BL401" s="5"/>
    </row>
    <row r="402" spans="4:64" x14ac:dyDescent="0.25">
      <c r="D402" s="6"/>
      <c r="BK402" s="5"/>
      <c r="BL402" s="5"/>
    </row>
    <row r="403" spans="4:64" x14ac:dyDescent="0.25">
      <c r="D403" s="6"/>
      <c r="BK403" s="5"/>
      <c r="BL403" s="5"/>
    </row>
    <row r="404" spans="4:64" x14ac:dyDescent="0.25">
      <c r="D404" s="6"/>
      <c r="BK404" s="5"/>
      <c r="BL404" s="5"/>
    </row>
    <row r="405" spans="4:64" x14ac:dyDescent="0.25">
      <c r="D405" s="6"/>
    </row>
    <row r="406" spans="4:64" x14ac:dyDescent="0.25">
      <c r="D406" s="6"/>
    </row>
    <row r="407" spans="4:64" x14ac:dyDescent="0.25">
      <c r="D407" s="6"/>
    </row>
    <row r="408" spans="4:64" x14ac:dyDescent="0.25">
      <c r="D408" s="6"/>
    </row>
    <row r="409" spans="4:64" x14ac:dyDescent="0.25">
      <c r="D409" s="6"/>
    </row>
    <row r="410" spans="4:64" x14ac:dyDescent="0.25">
      <c r="D410" s="6"/>
    </row>
    <row r="411" spans="4:64" x14ac:dyDescent="0.25">
      <c r="D411" s="6"/>
      <c r="AP411" s="8"/>
    </row>
    <row r="412" spans="4:64" x14ac:dyDescent="0.25">
      <c r="D412" s="6"/>
      <c r="AP412" s="8"/>
    </row>
    <row r="413" spans="4:64" x14ac:dyDescent="0.25">
      <c r="D413" s="6"/>
    </row>
    <row r="414" spans="4:64" x14ac:dyDescent="0.25">
      <c r="D414" s="6"/>
    </row>
    <row r="415" spans="4:64" x14ac:dyDescent="0.25">
      <c r="D415" s="6"/>
    </row>
    <row r="416" spans="4:64" x14ac:dyDescent="0.25">
      <c r="D416" s="6"/>
    </row>
    <row r="417" spans="4:42" x14ac:dyDescent="0.25">
      <c r="D417" s="6"/>
    </row>
    <row r="418" spans="4:42" x14ac:dyDescent="0.25">
      <c r="D418" s="6"/>
    </row>
    <row r="419" spans="4:42" x14ac:dyDescent="0.25">
      <c r="D419" s="6"/>
      <c r="AP419" s="8"/>
    </row>
    <row r="420" spans="4:42" x14ac:dyDescent="0.25">
      <c r="D420" s="6"/>
      <c r="AP420" s="8"/>
    </row>
    <row r="421" spans="4:42" x14ac:dyDescent="0.25">
      <c r="D421" s="6"/>
    </row>
    <row r="422" spans="4:42" x14ac:dyDescent="0.25">
      <c r="D422" s="6"/>
    </row>
    <row r="423" spans="4:42" x14ac:dyDescent="0.25">
      <c r="D423" s="6"/>
    </row>
    <row r="424" spans="4:42" x14ac:dyDescent="0.25">
      <c r="D424" s="6"/>
    </row>
    <row r="425" spans="4:42" x14ac:dyDescent="0.25">
      <c r="D425" s="6"/>
    </row>
    <row r="426" spans="4:42" x14ac:dyDescent="0.25">
      <c r="D426" s="6"/>
    </row>
    <row r="427" spans="4:42" x14ac:dyDescent="0.25">
      <c r="D427" s="6"/>
    </row>
    <row r="428" spans="4:42" x14ac:dyDescent="0.25">
      <c r="D428" s="6"/>
    </row>
    <row r="429" spans="4:42" x14ac:dyDescent="0.25">
      <c r="D429" s="6"/>
    </row>
    <row r="430" spans="4:42" x14ac:dyDescent="0.25">
      <c r="D430" s="6"/>
    </row>
    <row r="431" spans="4:42" x14ac:dyDescent="0.25">
      <c r="D431" s="6"/>
    </row>
    <row r="432" spans="4:42" x14ac:dyDescent="0.25">
      <c r="D432" s="6"/>
    </row>
    <row r="433" spans="4:42" x14ac:dyDescent="0.25">
      <c r="D433" s="6"/>
    </row>
    <row r="434" spans="4:42" x14ac:dyDescent="0.25">
      <c r="D434" s="6"/>
    </row>
    <row r="435" spans="4:42" x14ac:dyDescent="0.25">
      <c r="D435" s="6"/>
    </row>
    <row r="436" spans="4:42" x14ac:dyDescent="0.25">
      <c r="D436" s="6"/>
    </row>
    <row r="437" spans="4:42" x14ac:dyDescent="0.25">
      <c r="D437" s="6"/>
    </row>
    <row r="438" spans="4:42" x14ac:dyDescent="0.25">
      <c r="D438" s="6"/>
    </row>
    <row r="439" spans="4:42" x14ac:dyDescent="0.25">
      <c r="D439" s="6"/>
    </row>
    <row r="440" spans="4:42" x14ac:dyDescent="0.25">
      <c r="D440" s="6"/>
      <c r="AP440" s="8"/>
    </row>
    <row r="441" spans="4:42" x14ac:dyDescent="0.25">
      <c r="D441" s="6"/>
    </row>
    <row r="442" spans="4:42" x14ac:dyDescent="0.25">
      <c r="D442" s="6"/>
    </row>
    <row r="443" spans="4:42" x14ac:dyDescent="0.25">
      <c r="D443" s="6"/>
    </row>
    <row r="444" spans="4:42" x14ac:dyDescent="0.25">
      <c r="D444" s="6"/>
    </row>
    <row r="445" spans="4:42" x14ac:dyDescent="0.25">
      <c r="D445" s="6"/>
    </row>
    <row r="446" spans="4:42" x14ac:dyDescent="0.25">
      <c r="D446" s="6"/>
    </row>
    <row r="447" spans="4:42" x14ac:dyDescent="0.25">
      <c r="D447" s="6"/>
    </row>
    <row r="448" spans="4:42" x14ac:dyDescent="0.25">
      <c r="D448" s="6"/>
    </row>
    <row r="449" spans="4:42" x14ac:dyDescent="0.25">
      <c r="D449" s="6"/>
    </row>
    <row r="450" spans="4:42" x14ac:dyDescent="0.25">
      <c r="D450" s="6"/>
    </row>
    <row r="451" spans="4:42" x14ac:dyDescent="0.25">
      <c r="D451" s="6"/>
    </row>
    <row r="452" spans="4:42" x14ac:dyDescent="0.25">
      <c r="D452" s="6"/>
      <c r="AP452" s="8"/>
    </row>
    <row r="453" spans="4:42" x14ac:dyDescent="0.25">
      <c r="D453" s="6"/>
    </row>
    <row r="454" spans="4:42" x14ac:dyDescent="0.25">
      <c r="D454" s="6"/>
    </row>
    <row r="455" spans="4:42" x14ac:dyDescent="0.25">
      <c r="D455" s="6"/>
    </row>
    <row r="456" spans="4:42" x14ac:dyDescent="0.25">
      <c r="D456" s="6"/>
    </row>
    <row r="457" spans="4:42" x14ac:dyDescent="0.25">
      <c r="D457" s="6"/>
    </row>
    <row r="458" spans="4:42" x14ac:dyDescent="0.25">
      <c r="D458" s="6"/>
    </row>
    <row r="459" spans="4:42" x14ac:dyDescent="0.25">
      <c r="D459" s="6"/>
    </row>
    <row r="460" spans="4:42" x14ac:dyDescent="0.25">
      <c r="D460" s="6"/>
    </row>
    <row r="461" spans="4:42" x14ac:dyDescent="0.25">
      <c r="D461" s="6"/>
    </row>
    <row r="462" spans="4:42" x14ac:dyDescent="0.25">
      <c r="D462" s="6"/>
    </row>
    <row r="463" spans="4:42" x14ac:dyDescent="0.25">
      <c r="D463" s="6"/>
    </row>
    <row r="464" spans="4:42" x14ac:dyDescent="0.25">
      <c r="D464" s="6"/>
    </row>
    <row r="465" spans="4:42" x14ac:dyDescent="0.25">
      <c r="D465" s="6"/>
    </row>
    <row r="466" spans="4:42" x14ac:dyDescent="0.25">
      <c r="D466" s="6"/>
    </row>
    <row r="467" spans="4:42" x14ac:dyDescent="0.25">
      <c r="D467" s="6"/>
    </row>
    <row r="468" spans="4:42" x14ac:dyDescent="0.25">
      <c r="D468" s="6"/>
    </row>
    <row r="469" spans="4:42" x14ac:dyDescent="0.25">
      <c r="D469" s="6"/>
    </row>
    <row r="470" spans="4:42" x14ac:dyDescent="0.25">
      <c r="D470" s="6"/>
    </row>
    <row r="471" spans="4:42" x14ac:dyDescent="0.25">
      <c r="D471" s="6"/>
    </row>
    <row r="472" spans="4:42" x14ac:dyDescent="0.25">
      <c r="D472" s="6"/>
      <c r="AP472" s="8"/>
    </row>
    <row r="473" spans="4:42" x14ac:dyDescent="0.25">
      <c r="D473" s="6"/>
    </row>
    <row r="474" spans="4:42" x14ac:dyDescent="0.25">
      <c r="D474" s="6"/>
    </row>
    <row r="475" spans="4:42" x14ac:dyDescent="0.25">
      <c r="D475" s="6"/>
      <c r="AP475" s="8"/>
    </row>
    <row r="476" spans="4:42" x14ac:dyDescent="0.25">
      <c r="D476" s="6"/>
    </row>
    <row r="477" spans="4:42" x14ac:dyDescent="0.25">
      <c r="D477" s="6"/>
    </row>
    <row r="478" spans="4:42" x14ac:dyDescent="0.25">
      <c r="D478" s="6"/>
    </row>
    <row r="479" spans="4:42" x14ac:dyDescent="0.25">
      <c r="D479" s="6"/>
    </row>
    <row r="480" spans="4:42" x14ac:dyDescent="0.25">
      <c r="D480" s="6"/>
    </row>
    <row r="481" spans="4:4" x14ac:dyDescent="0.25">
      <c r="D481" s="6"/>
    </row>
    <row r="482" spans="4:4" x14ac:dyDescent="0.25">
      <c r="D482" s="6"/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V1268"/>
  <sheetViews>
    <sheetView workbookViewId="0">
      <selection activeCell="J190" sqref="J190"/>
    </sheetView>
  </sheetViews>
  <sheetFormatPr defaultRowHeight="15" x14ac:dyDescent="0.25"/>
  <sheetData>
    <row r="1" spans="1:15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</row>
    <row r="2" spans="1:152" x14ac:dyDescent="0.25">
      <c r="A2" t="s">
        <v>152</v>
      </c>
      <c r="B2" t="s">
        <v>203</v>
      </c>
      <c r="C2" t="s">
        <v>154</v>
      </c>
      <c r="D2" s="1">
        <v>43014.583333333336</v>
      </c>
      <c r="E2" t="s">
        <v>2022</v>
      </c>
      <c r="F2" t="s">
        <v>2022</v>
      </c>
      <c r="G2" t="s">
        <v>2023</v>
      </c>
      <c r="I2" t="s">
        <v>945</v>
      </c>
      <c r="J2">
        <v>711</v>
      </c>
      <c r="M2" t="s">
        <v>945</v>
      </c>
      <c r="W2" t="s">
        <v>988</v>
      </c>
      <c r="Z2">
        <v>8.4</v>
      </c>
      <c r="AC2" t="s">
        <v>945</v>
      </c>
      <c r="AH2" t="s">
        <v>1002</v>
      </c>
      <c r="AK2" t="s">
        <v>945</v>
      </c>
      <c r="AP2">
        <v>1.9</v>
      </c>
      <c r="AR2">
        <v>6</v>
      </c>
      <c r="AY2">
        <v>3.2</v>
      </c>
      <c r="BB2" t="s">
        <v>988</v>
      </c>
      <c r="BG2">
        <v>3.9</v>
      </c>
      <c r="BK2" t="s">
        <v>945</v>
      </c>
      <c r="BL2" t="s">
        <v>945</v>
      </c>
      <c r="BM2" t="s">
        <v>945</v>
      </c>
      <c r="BP2" t="s">
        <v>945</v>
      </c>
      <c r="BT2" t="s">
        <v>945</v>
      </c>
      <c r="BX2" t="s">
        <v>1003</v>
      </c>
      <c r="BY2" t="s">
        <v>985</v>
      </c>
      <c r="CA2">
        <v>2263</v>
      </c>
      <c r="CG2">
        <v>21</v>
      </c>
      <c r="CI2" t="s">
        <v>945</v>
      </c>
      <c r="CJ2" t="s">
        <v>945</v>
      </c>
      <c r="CK2" t="s">
        <v>945</v>
      </c>
      <c r="CL2" t="s">
        <v>945</v>
      </c>
      <c r="CM2" t="s">
        <v>945</v>
      </c>
      <c r="CO2">
        <v>71</v>
      </c>
      <c r="CR2" t="s">
        <v>950</v>
      </c>
      <c r="CW2" t="s">
        <v>1540</v>
      </c>
      <c r="CZ2">
        <v>0.68</v>
      </c>
      <c r="DF2">
        <v>679.2</v>
      </c>
      <c r="DM2">
        <v>6.2</v>
      </c>
      <c r="DO2">
        <v>-9.1999999999999993</v>
      </c>
      <c r="DP2" t="s">
        <v>945</v>
      </c>
      <c r="DV2" t="s">
        <v>1005</v>
      </c>
      <c r="EA2">
        <v>77.2</v>
      </c>
      <c r="EF2" t="s">
        <v>303</v>
      </c>
      <c r="EG2" t="s">
        <v>952</v>
      </c>
      <c r="EM2">
        <v>22.8</v>
      </c>
      <c r="EQ2">
        <v>3.4</v>
      </c>
      <c r="ET2">
        <v>3.3</v>
      </c>
    </row>
    <row r="3" spans="1:152" x14ac:dyDescent="0.25">
      <c r="A3" t="s">
        <v>152</v>
      </c>
      <c r="B3" t="s">
        <v>203</v>
      </c>
      <c r="C3" t="s">
        <v>154</v>
      </c>
      <c r="D3" s="1">
        <v>43014.583333333336</v>
      </c>
      <c r="E3" t="s">
        <v>2024</v>
      </c>
      <c r="F3" t="s">
        <v>2024</v>
      </c>
      <c r="G3" t="s">
        <v>2023</v>
      </c>
      <c r="P3">
        <v>8.0419999999999998</v>
      </c>
      <c r="Q3">
        <v>36.424999999999997</v>
      </c>
      <c r="R3">
        <v>21.667000000000002</v>
      </c>
      <c r="S3">
        <v>6.2119999999999997</v>
      </c>
      <c r="T3">
        <v>19.670000000000002</v>
      </c>
      <c r="U3">
        <v>0.40200000000000002</v>
      </c>
      <c r="DY3">
        <v>4.7610000000000001</v>
      </c>
    </row>
    <row r="4" spans="1:152" x14ac:dyDescent="0.25">
      <c r="A4" t="s">
        <v>152</v>
      </c>
      <c r="B4" t="s">
        <v>203</v>
      </c>
      <c r="C4" t="s">
        <v>154</v>
      </c>
      <c r="D4" s="1">
        <v>43109.4375</v>
      </c>
      <c r="E4" t="s">
        <v>2025</v>
      </c>
      <c r="F4" t="s">
        <v>2025</v>
      </c>
      <c r="G4" t="s">
        <v>2023</v>
      </c>
      <c r="I4" t="s">
        <v>945</v>
      </c>
      <c r="J4">
        <v>5468</v>
      </c>
      <c r="M4" t="s">
        <v>956</v>
      </c>
      <c r="W4" t="s">
        <v>970</v>
      </c>
      <c r="Z4">
        <v>51</v>
      </c>
      <c r="AC4" t="s">
        <v>956</v>
      </c>
      <c r="AH4" t="s">
        <v>1008</v>
      </c>
      <c r="AK4" t="s">
        <v>956</v>
      </c>
      <c r="AP4">
        <v>2.8</v>
      </c>
      <c r="AR4">
        <v>3.5</v>
      </c>
      <c r="AY4">
        <v>3.4</v>
      </c>
      <c r="BB4">
        <v>3.4</v>
      </c>
      <c r="BG4">
        <v>13</v>
      </c>
      <c r="BK4" t="s">
        <v>945</v>
      </c>
      <c r="BL4" t="s">
        <v>945</v>
      </c>
      <c r="BM4" t="s">
        <v>945</v>
      </c>
      <c r="BP4" t="s">
        <v>945</v>
      </c>
      <c r="BT4" t="s">
        <v>945</v>
      </c>
      <c r="BX4" t="s">
        <v>699</v>
      </c>
      <c r="BY4" t="s">
        <v>286</v>
      </c>
      <c r="CA4">
        <v>11284</v>
      </c>
      <c r="CG4">
        <v>102</v>
      </c>
      <c r="CI4" t="s">
        <v>945</v>
      </c>
      <c r="CJ4" t="s">
        <v>945</v>
      </c>
      <c r="CK4" t="s">
        <v>945</v>
      </c>
      <c r="CL4" t="s">
        <v>945</v>
      </c>
      <c r="CM4" t="s">
        <v>945</v>
      </c>
      <c r="CO4">
        <v>108</v>
      </c>
      <c r="CR4" t="s">
        <v>950</v>
      </c>
      <c r="CW4" t="s">
        <v>226</v>
      </c>
      <c r="CZ4">
        <v>4.0999999999999996</v>
      </c>
      <c r="DF4">
        <v>464.8</v>
      </c>
      <c r="DM4">
        <v>6.8</v>
      </c>
      <c r="DO4">
        <v>233</v>
      </c>
      <c r="DP4" t="s">
        <v>956</v>
      </c>
      <c r="DV4" t="s">
        <v>164</v>
      </c>
      <c r="EA4">
        <v>65.599999999999994</v>
      </c>
      <c r="EF4" t="s">
        <v>303</v>
      </c>
      <c r="EG4" t="s">
        <v>952</v>
      </c>
      <c r="EM4">
        <v>34.4</v>
      </c>
      <c r="EQ4">
        <v>18</v>
      </c>
      <c r="ET4">
        <v>15</v>
      </c>
    </row>
    <row r="5" spans="1:152" x14ac:dyDescent="0.25">
      <c r="A5" t="s">
        <v>152</v>
      </c>
      <c r="B5" t="s">
        <v>203</v>
      </c>
      <c r="C5" t="s">
        <v>154</v>
      </c>
      <c r="D5" s="1">
        <v>43109.4375</v>
      </c>
      <c r="E5" t="s">
        <v>2026</v>
      </c>
      <c r="F5" t="s">
        <v>2026</v>
      </c>
      <c r="G5" t="s">
        <v>2023</v>
      </c>
      <c r="P5">
        <v>34.540999999999997</v>
      </c>
      <c r="Q5">
        <v>3.0369999999999999</v>
      </c>
      <c r="R5">
        <v>17.045000000000002</v>
      </c>
      <c r="S5">
        <v>23.268999999999998</v>
      </c>
      <c r="T5">
        <v>0.22500000000000001</v>
      </c>
      <c r="U5">
        <v>3.7530000000000001</v>
      </c>
      <c r="DY5">
        <v>18.13</v>
      </c>
    </row>
    <row r="6" spans="1:152" x14ac:dyDescent="0.25">
      <c r="A6" t="s">
        <v>152</v>
      </c>
      <c r="B6" t="s">
        <v>205</v>
      </c>
      <c r="C6" t="s">
        <v>154</v>
      </c>
      <c r="D6" s="1">
        <v>43018.583333333336</v>
      </c>
      <c r="E6" t="s">
        <v>2027</v>
      </c>
      <c r="F6" t="s">
        <v>2027</v>
      </c>
      <c r="G6" t="s">
        <v>2023</v>
      </c>
      <c r="I6" t="s">
        <v>945</v>
      </c>
      <c r="J6">
        <v>2216</v>
      </c>
      <c r="M6" t="s">
        <v>982</v>
      </c>
      <c r="W6">
        <v>1.7</v>
      </c>
      <c r="Z6">
        <v>18</v>
      </c>
      <c r="AC6" t="s">
        <v>982</v>
      </c>
      <c r="AH6" t="s">
        <v>977</v>
      </c>
      <c r="AK6" t="s">
        <v>982</v>
      </c>
      <c r="AP6">
        <v>1.1000000000000001</v>
      </c>
      <c r="AR6">
        <v>1.3</v>
      </c>
      <c r="AY6">
        <v>1.9</v>
      </c>
      <c r="BB6" t="s">
        <v>970</v>
      </c>
      <c r="BG6">
        <v>8.1</v>
      </c>
      <c r="BK6" t="s">
        <v>945</v>
      </c>
      <c r="BL6" t="s">
        <v>945</v>
      </c>
      <c r="BM6" t="s">
        <v>945</v>
      </c>
      <c r="BP6" t="s">
        <v>945</v>
      </c>
      <c r="BT6" t="s">
        <v>945</v>
      </c>
      <c r="BX6" t="s">
        <v>984</v>
      </c>
      <c r="BY6" t="s">
        <v>183</v>
      </c>
      <c r="CA6">
        <v>7318</v>
      </c>
      <c r="CG6">
        <v>68</v>
      </c>
      <c r="CI6" t="s">
        <v>945</v>
      </c>
      <c r="CJ6" t="s">
        <v>945</v>
      </c>
      <c r="CK6" t="s">
        <v>945</v>
      </c>
      <c r="CL6" t="s">
        <v>945</v>
      </c>
      <c r="CM6" t="s">
        <v>945</v>
      </c>
      <c r="CO6">
        <v>69</v>
      </c>
      <c r="CR6" t="s">
        <v>965</v>
      </c>
      <c r="CW6" t="s">
        <v>973</v>
      </c>
      <c r="CZ6">
        <v>2.2999999999999998</v>
      </c>
      <c r="DF6">
        <v>254.2</v>
      </c>
      <c r="DM6">
        <v>8.3000000000000007</v>
      </c>
      <c r="DO6">
        <v>382</v>
      </c>
      <c r="DP6" t="s">
        <v>982</v>
      </c>
      <c r="DV6" t="s">
        <v>164</v>
      </c>
      <c r="EA6">
        <v>80.3</v>
      </c>
      <c r="EF6" t="s">
        <v>303</v>
      </c>
      <c r="EG6">
        <v>114</v>
      </c>
      <c r="EM6">
        <v>19.7</v>
      </c>
      <c r="EQ6">
        <v>8.1</v>
      </c>
      <c r="ET6">
        <v>8.3000000000000007</v>
      </c>
    </row>
    <row r="7" spans="1:152" x14ac:dyDescent="0.25">
      <c r="A7" t="s">
        <v>152</v>
      </c>
      <c r="B7" t="s">
        <v>205</v>
      </c>
      <c r="C7" t="s">
        <v>154</v>
      </c>
      <c r="D7" s="1">
        <v>43018.583333333336</v>
      </c>
      <c r="E7" t="s">
        <v>2028</v>
      </c>
      <c r="F7" t="s">
        <v>2028</v>
      </c>
      <c r="G7" t="s">
        <v>2023</v>
      </c>
      <c r="P7">
        <v>40.496000000000002</v>
      </c>
      <c r="Q7">
        <v>13.587</v>
      </c>
      <c r="R7">
        <v>32.624000000000002</v>
      </c>
      <c r="S7">
        <v>9.9450000000000003</v>
      </c>
      <c r="T7">
        <v>1.319</v>
      </c>
      <c r="U7">
        <v>0.504</v>
      </c>
      <c r="DY7">
        <v>1.341</v>
      </c>
    </row>
    <row r="8" spans="1:152" x14ac:dyDescent="0.25">
      <c r="A8" t="s">
        <v>152</v>
      </c>
      <c r="B8" t="s">
        <v>249</v>
      </c>
      <c r="C8" t="s">
        <v>154</v>
      </c>
      <c r="D8" s="1">
        <v>43110.4375</v>
      </c>
      <c r="E8" t="s">
        <v>2029</v>
      </c>
      <c r="F8" t="s">
        <v>2029</v>
      </c>
      <c r="G8" t="s">
        <v>2023</v>
      </c>
      <c r="I8" t="s">
        <v>945</v>
      </c>
      <c r="J8">
        <v>666</v>
      </c>
      <c r="M8" t="s">
        <v>956</v>
      </c>
      <c r="W8" t="s">
        <v>970</v>
      </c>
      <c r="Z8">
        <v>11</v>
      </c>
      <c r="AC8" t="s">
        <v>956</v>
      </c>
      <c r="AH8" t="s">
        <v>1008</v>
      </c>
      <c r="AK8" t="s">
        <v>956</v>
      </c>
      <c r="AP8">
        <v>0.51</v>
      </c>
      <c r="AR8">
        <v>1.1000000000000001</v>
      </c>
      <c r="AY8">
        <v>1.1000000000000001</v>
      </c>
      <c r="BB8" t="s">
        <v>970</v>
      </c>
      <c r="BG8">
        <v>6.9</v>
      </c>
      <c r="BK8" t="s">
        <v>945</v>
      </c>
      <c r="BL8" t="s">
        <v>945</v>
      </c>
      <c r="BM8" t="s">
        <v>945</v>
      </c>
      <c r="BP8" t="s">
        <v>945</v>
      </c>
      <c r="BT8" t="s">
        <v>945</v>
      </c>
      <c r="BX8" t="s">
        <v>699</v>
      </c>
      <c r="BY8" t="s">
        <v>183</v>
      </c>
      <c r="CA8">
        <v>2384</v>
      </c>
      <c r="CG8">
        <v>33</v>
      </c>
      <c r="CI8" t="s">
        <v>945</v>
      </c>
      <c r="CJ8" t="s">
        <v>945</v>
      </c>
      <c r="CK8" t="s">
        <v>945</v>
      </c>
      <c r="CL8" t="s">
        <v>945</v>
      </c>
      <c r="CM8" t="s">
        <v>945</v>
      </c>
      <c r="CO8">
        <v>42</v>
      </c>
      <c r="CR8" t="s">
        <v>965</v>
      </c>
      <c r="CW8" t="s">
        <v>226</v>
      </c>
      <c r="CZ8">
        <v>1.2</v>
      </c>
      <c r="DF8" t="s">
        <v>1008</v>
      </c>
      <c r="DM8">
        <v>7.2</v>
      </c>
      <c r="DO8">
        <v>249</v>
      </c>
      <c r="DP8" t="s">
        <v>956</v>
      </c>
      <c r="DV8" t="s">
        <v>164</v>
      </c>
      <c r="EA8">
        <v>80</v>
      </c>
      <c r="EF8" t="s">
        <v>303</v>
      </c>
      <c r="EG8" t="s">
        <v>952</v>
      </c>
      <c r="EM8">
        <v>20</v>
      </c>
      <c r="EQ8">
        <v>4.3</v>
      </c>
      <c r="ET8">
        <v>3.2</v>
      </c>
    </row>
    <row r="9" spans="1:152" x14ac:dyDescent="0.25">
      <c r="A9" t="s">
        <v>152</v>
      </c>
      <c r="B9" t="s">
        <v>249</v>
      </c>
      <c r="C9" t="s">
        <v>154</v>
      </c>
      <c r="D9" s="1">
        <v>43110.4375</v>
      </c>
      <c r="E9" t="s">
        <v>2030</v>
      </c>
      <c r="F9" t="s">
        <v>2030</v>
      </c>
      <c r="G9" t="s">
        <v>2023</v>
      </c>
      <c r="P9">
        <v>4.4409999999999998</v>
      </c>
      <c r="Q9">
        <v>39.014000000000003</v>
      </c>
      <c r="R9">
        <v>28.241</v>
      </c>
      <c r="S9">
        <v>0.35799999999999998</v>
      </c>
      <c r="T9">
        <v>24.170999999999999</v>
      </c>
      <c r="U9">
        <v>0</v>
      </c>
      <c r="DY9">
        <v>4.7E-2</v>
      </c>
    </row>
    <row r="10" spans="1:152" x14ac:dyDescent="0.25">
      <c r="A10" t="s">
        <v>152</v>
      </c>
      <c r="B10" t="s">
        <v>250</v>
      </c>
      <c r="C10" t="s">
        <v>154</v>
      </c>
      <c r="D10" s="1">
        <v>43110.454861111109</v>
      </c>
      <c r="E10" t="s">
        <v>2031</v>
      </c>
      <c r="F10" t="s">
        <v>2031</v>
      </c>
      <c r="G10" t="s">
        <v>2023</v>
      </c>
      <c r="I10" t="s">
        <v>945</v>
      </c>
      <c r="J10">
        <v>558</v>
      </c>
      <c r="M10" t="s">
        <v>956</v>
      </c>
      <c r="W10">
        <v>3.3</v>
      </c>
      <c r="Z10">
        <v>28</v>
      </c>
      <c r="AC10" t="s">
        <v>956</v>
      </c>
      <c r="AH10" t="s">
        <v>971</v>
      </c>
      <c r="AK10" t="s">
        <v>956</v>
      </c>
      <c r="AP10">
        <v>0.6</v>
      </c>
      <c r="AR10">
        <v>1.9</v>
      </c>
      <c r="AY10">
        <v>1.6</v>
      </c>
      <c r="BB10" t="s">
        <v>970</v>
      </c>
      <c r="BG10">
        <v>5.0999999999999996</v>
      </c>
      <c r="BK10" t="s">
        <v>945</v>
      </c>
      <c r="BL10" t="s">
        <v>945</v>
      </c>
      <c r="BM10" t="s">
        <v>945</v>
      </c>
      <c r="BP10" t="s">
        <v>945</v>
      </c>
      <c r="BT10" t="s">
        <v>945</v>
      </c>
      <c r="BX10" t="s">
        <v>699</v>
      </c>
      <c r="BY10" t="s">
        <v>183</v>
      </c>
      <c r="CA10">
        <v>22153</v>
      </c>
      <c r="CG10">
        <v>51</v>
      </c>
      <c r="CI10" t="s">
        <v>945</v>
      </c>
      <c r="CJ10" t="s">
        <v>945</v>
      </c>
      <c r="CK10" t="s">
        <v>945</v>
      </c>
      <c r="CL10" t="s">
        <v>945</v>
      </c>
      <c r="CM10" t="s">
        <v>945</v>
      </c>
      <c r="CO10">
        <v>420</v>
      </c>
      <c r="CR10" t="s">
        <v>950</v>
      </c>
      <c r="CW10" t="s">
        <v>226</v>
      </c>
      <c r="CZ10">
        <v>2.4</v>
      </c>
      <c r="DF10">
        <v>124.5</v>
      </c>
      <c r="DM10">
        <v>7.6</v>
      </c>
      <c r="DO10">
        <v>260</v>
      </c>
      <c r="DP10" t="s">
        <v>956</v>
      </c>
      <c r="DV10" t="s">
        <v>164</v>
      </c>
      <c r="EA10">
        <v>79.8</v>
      </c>
      <c r="EF10" t="s">
        <v>303</v>
      </c>
      <c r="EG10" t="s">
        <v>952</v>
      </c>
      <c r="EM10">
        <v>20.2</v>
      </c>
      <c r="EQ10">
        <v>4.0999999999999996</v>
      </c>
      <c r="ET10">
        <v>5.0999999999999996</v>
      </c>
    </row>
    <row r="11" spans="1:152" x14ac:dyDescent="0.25">
      <c r="A11" t="s">
        <v>152</v>
      </c>
      <c r="B11" t="s">
        <v>250</v>
      </c>
      <c r="C11" t="s">
        <v>154</v>
      </c>
      <c r="D11" s="1">
        <v>43110.454861111109</v>
      </c>
      <c r="E11" t="s">
        <v>2032</v>
      </c>
      <c r="F11" t="s">
        <v>2032</v>
      </c>
      <c r="G11" t="s">
        <v>2023</v>
      </c>
      <c r="P11">
        <v>49.905999999999999</v>
      </c>
      <c r="Q11">
        <v>0.16400000000000001</v>
      </c>
      <c r="R11">
        <v>1.5169999999999999</v>
      </c>
      <c r="S11">
        <v>41.744999999999997</v>
      </c>
      <c r="T11">
        <v>8.4000000000000005E-2</v>
      </c>
      <c r="U11">
        <v>0</v>
      </c>
      <c r="DY11">
        <v>6.5839999999999996</v>
      </c>
    </row>
    <row r="12" spans="1:152" x14ac:dyDescent="0.25">
      <c r="A12" t="s">
        <v>152</v>
      </c>
      <c r="B12" t="s">
        <v>211</v>
      </c>
      <c r="C12" t="s">
        <v>154</v>
      </c>
      <c r="D12" s="1">
        <v>43014.424305555556</v>
      </c>
      <c r="E12" t="s">
        <v>2033</v>
      </c>
      <c r="F12" t="s">
        <v>2033</v>
      </c>
      <c r="G12" t="s">
        <v>2023</v>
      </c>
      <c r="I12" t="s">
        <v>945</v>
      </c>
      <c r="J12">
        <v>1619</v>
      </c>
      <c r="M12" t="s">
        <v>1040</v>
      </c>
      <c r="W12">
        <v>16</v>
      </c>
      <c r="Z12">
        <v>203</v>
      </c>
      <c r="AC12" t="s">
        <v>1040</v>
      </c>
      <c r="AH12" t="s">
        <v>1042</v>
      </c>
      <c r="AK12" t="s">
        <v>1040</v>
      </c>
      <c r="AP12" t="s">
        <v>956</v>
      </c>
      <c r="AR12">
        <v>6.4</v>
      </c>
      <c r="AY12">
        <v>3.7</v>
      </c>
      <c r="BB12">
        <v>2.1</v>
      </c>
      <c r="BG12">
        <v>11</v>
      </c>
      <c r="BK12" t="s">
        <v>945</v>
      </c>
      <c r="BL12" t="s">
        <v>945</v>
      </c>
      <c r="BM12" t="s">
        <v>945</v>
      </c>
      <c r="BP12" t="s">
        <v>945</v>
      </c>
      <c r="BT12" t="s">
        <v>945</v>
      </c>
      <c r="BX12" t="s">
        <v>1031</v>
      </c>
      <c r="BY12" t="s">
        <v>183</v>
      </c>
      <c r="CA12">
        <v>67923</v>
      </c>
      <c r="CG12">
        <v>65</v>
      </c>
      <c r="CI12" t="s">
        <v>945</v>
      </c>
      <c r="CJ12" t="s">
        <v>945</v>
      </c>
      <c r="CK12" t="s">
        <v>945</v>
      </c>
      <c r="CL12" t="s">
        <v>945</v>
      </c>
      <c r="CM12" t="s">
        <v>945</v>
      </c>
      <c r="CO12">
        <v>2463</v>
      </c>
      <c r="CR12" t="s">
        <v>950</v>
      </c>
      <c r="CW12" t="s">
        <v>1052</v>
      </c>
      <c r="CZ12">
        <v>4.9000000000000004</v>
      </c>
      <c r="DF12">
        <v>299</v>
      </c>
      <c r="DM12">
        <v>5.6</v>
      </c>
      <c r="DO12">
        <v>356</v>
      </c>
      <c r="DP12" t="s">
        <v>1040</v>
      </c>
      <c r="DV12" t="s">
        <v>699</v>
      </c>
      <c r="EA12">
        <v>80.099999999999994</v>
      </c>
      <c r="EF12" t="s">
        <v>303</v>
      </c>
      <c r="EG12" t="s">
        <v>952</v>
      </c>
      <c r="EM12">
        <v>19.899999999999999</v>
      </c>
      <c r="EQ12">
        <v>9.6</v>
      </c>
      <c r="ET12">
        <v>10</v>
      </c>
    </row>
    <row r="13" spans="1:152" x14ac:dyDescent="0.25">
      <c r="A13" t="s">
        <v>152</v>
      </c>
      <c r="B13" t="s">
        <v>211</v>
      </c>
      <c r="C13" t="s">
        <v>154</v>
      </c>
      <c r="D13" s="1">
        <v>43014.424305555556</v>
      </c>
      <c r="E13" t="s">
        <v>2034</v>
      </c>
      <c r="F13" t="s">
        <v>2034</v>
      </c>
      <c r="G13" t="s">
        <v>2023</v>
      </c>
      <c r="P13">
        <v>38.76</v>
      </c>
      <c r="Q13">
        <v>8.74</v>
      </c>
      <c r="R13">
        <v>26.992999999999999</v>
      </c>
      <c r="S13">
        <v>10.897</v>
      </c>
      <c r="T13">
        <v>6.7629999999999999</v>
      </c>
      <c r="U13">
        <v>0</v>
      </c>
      <c r="DY13">
        <v>0.625</v>
      </c>
    </row>
    <row r="14" spans="1:152" x14ac:dyDescent="0.25">
      <c r="A14" t="s">
        <v>152</v>
      </c>
      <c r="B14" t="s">
        <v>213</v>
      </c>
      <c r="C14" t="s">
        <v>154</v>
      </c>
      <c r="D14" s="1">
        <v>43027.416666666664</v>
      </c>
      <c r="E14" t="s">
        <v>2035</v>
      </c>
      <c r="F14" t="s">
        <v>2035</v>
      </c>
      <c r="G14" t="s">
        <v>2023</v>
      </c>
      <c r="P14">
        <v>12.206</v>
      </c>
      <c r="Q14">
        <v>27.631</v>
      </c>
      <c r="R14">
        <v>49.012999999999998</v>
      </c>
      <c r="S14">
        <v>0.32700000000000001</v>
      </c>
      <c r="T14">
        <v>9.66</v>
      </c>
      <c r="U14">
        <v>0</v>
      </c>
      <c r="DY14">
        <v>4.0000000000000001E-3</v>
      </c>
    </row>
    <row r="15" spans="1:152" x14ac:dyDescent="0.25">
      <c r="A15" t="s">
        <v>152</v>
      </c>
      <c r="B15" t="s">
        <v>263</v>
      </c>
      <c r="C15" t="s">
        <v>154</v>
      </c>
      <c r="D15" s="1">
        <v>43118.604166666664</v>
      </c>
      <c r="E15" t="s">
        <v>2036</v>
      </c>
      <c r="F15" t="s">
        <v>2036</v>
      </c>
      <c r="G15" t="s">
        <v>2023</v>
      </c>
      <c r="I15" t="s">
        <v>945</v>
      </c>
      <c r="J15">
        <v>1744</v>
      </c>
      <c r="M15" t="s">
        <v>956</v>
      </c>
      <c r="W15">
        <v>12</v>
      </c>
      <c r="Z15">
        <v>24</v>
      </c>
      <c r="AC15" t="s">
        <v>956</v>
      </c>
      <c r="AH15" t="s">
        <v>971</v>
      </c>
      <c r="AK15" t="s">
        <v>956</v>
      </c>
      <c r="AP15">
        <v>0.63</v>
      </c>
      <c r="AR15">
        <v>2.4</v>
      </c>
      <c r="AY15">
        <v>4.3</v>
      </c>
      <c r="BB15">
        <v>3.8</v>
      </c>
      <c r="BG15">
        <v>13</v>
      </c>
      <c r="BK15" t="s">
        <v>945</v>
      </c>
      <c r="BL15" t="s">
        <v>945</v>
      </c>
      <c r="BM15" t="s">
        <v>945</v>
      </c>
      <c r="BP15" t="s">
        <v>945</v>
      </c>
      <c r="BT15" t="s">
        <v>945</v>
      </c>
      <c r="BX15" t="s">
        <v>699</v>
      </c>
      <c r="BY15" t="s">
        <v>985</v>
      </c>
      <c r="CA15">
        <v>16334</v>
      </c>
      <c r="CG15">
        <v>64</v>
      </c>
      <c r="CI15" t="s">
        <v>945</v>
      </c>
      <c r="CJ15" t="s">
        <v>945</v>
      </c>
      <c r="CK15" t="s">
        <v>945</v>
      </c>
      <c r="CL15" t="s">
        <v>945</v>
      </c>
      <c r="CM15" t="s">
        <v>945</v>
      </c>
      <c r="CO15">
        <v>183</v>
      </c>
      <c r="CR15" t="s">
        <v>998</v>
      </c>
      <c r="CW15" t="s">
        <v>226</v>
      </c>
      <c r="CZ15">
        <v>5.7</v>
      </c>
      <c r="DF15">
        <v>1265.3</v>
      </c>
      <c r="DM15">
        <v>7.4</v>
      </c>
      <c r="DO15">
        <v>78</v>
      </c>
      <c r="DP15" t="s">
        <v>956</v>
      </c>
      <c r="DV15" t="s">
        <v>164</v>
      </c>
      <c r="EA15">
        <v>77.8</v>
      </c>
      <c r="EF15" t="s">
        <v>303</v>
      </c>
      <c r="EG15" t="s">
        <v>952</v>
      </c>
      <c r="EM15">
        <v>22.2</v>
      </c>
      <c r="EQ15">
        <v>10</v>
      </c>
      <c r="ET15">
        <v>8.8000000000000007</v>
      </c>
    </row>
    <row r="16" spans="1:152" x14ac:dyDescent="0.25">
      <c r="A16" t="s">
        <v>152</v>
      </c>
      <c r="B16" t="s">
        <v>263</v>
      </c>
      <c r="C16" t="s">
        <v>154</v>
      </c>
      <c r="D16" s="1">
        <v>43118.604166666664</v>
      </c>
      <c r="E16" t="s">
        <v>2037</v>
      </c>
      <c r="F16" t="s">
        <v>2037</v>
      </c>
      <c r="G16" t="s">
        <v>2023</v>
      </c>
      <c r="P16">
        <v>7.4829999999999997</v>
      </c>
      <c r="Q16">
        <v>26.535</v>
      </c>
      <c r="R16">
        <v>17.875</v>
      </c>
      <c r="S16">
        <v>22.106000000000002</v>
      </c>
      <c r="T16">
        <v>14.22</v>
      </c>
      <c r="U16">
        <v>0.66100000000000003</v>
      </c>
      <c r="DY16">
        <v>9.0299999999999994</v>
      </c>
    </row>
    <row r="17" spans="1:150" x14ac:dyDescent="0.25">
      <c r="A17" t="s">
        <v>152</v>
      </c>
      <c r="B17" t="s">
        <v>264</v>
      </c>
      <c r="C17" t="s">
        <v>154</v>
      </c>
      <c r="D17" s="1">
        <v>43111.381944444445</v>
      </c>
      <c r="E17" t="s">
        <v>1034</v>
      </c>
      <c r="F17" t="s">
        <v>1034</v>
      </c>
      <c r="G17" t="s">
        <v>2023</v>
      </c>
      <c r="P17">
        <v>19.361000000000001</v>
      </c>
      <c r="Q17">
        <v>0.59899999999999998</v>
      </c>
      <c r="R17">
        <v>1.859</v>
      </c>
      <c r="S17">
        <v>37.447000000000003</v>
      </c>
      <c r="T17">
        <v>0.65500000000000003</v>
      </c>
      <c r="U17">
        <v>7.3120000000000003</v>
      </c>
      <c r="DY17">
        <v>32.767000000000003</v>
      </c>
    </row>
    <row r="18" spans="1:150" x14ac:dyDescent="0.25">
      <c r="A18" t="s">
        <v>152</v>
      </c>
      <c r="B18" t="s">
        <v>264</v>
      </c>
      <c r="C18" t="s">
        <v>154</v>
      </c>
      <c r="D18" s="1">
        <v>43111.386111111111</v>
      </c>
      <c r="E18" t="s">
        <v>2038</v>
      </c>
      <c r="F18" t="s">
        <v>2038</v>
      </c>
      <c r="G18" t="s">
        <v>2023</v>
      </c>
      <c r="I18" t="s">
        <v>945</v>
      </c>
      <c r="J18">
        <v>15985</v>
      </c>
      <c r="M18" t="s">
        <v>956</v>
      </c>
      <c r="W18">
        <v>3.3</v>
      </c>
      <c r="Z18">
        <v>126</v>
      </c>
      <c r="AC18">
        <v>0.61</v>
      </c>
      <c r="AH18" t="s">
        <v>1008</v>
      </c>
      <c r="AK18" t="s">
        <v>956</v>
      </c>
      <c r="AP18">
        <v>0.56000000000000005</v>
      </c>
      <c r="AR18">
        <v>9.6999999999999993</v>
      </c>
      <c r="AY18">
        <v>9.1999999999999993</v>
      </c>
      <c r="BB18">
        <v>11</v>
      </c>
      <c r="BG18">
        <v>37</v>
      </c>
      <c r="BK18" t="s">
        <v>945</v>
      </c>
      <c r="BL18" t="s">
        <v>945</v>
      </c>
      <c r="BM18" t="s">
        <v>945</v>
      </c>
      <c r="BP18" t="s">
        <v>945</v>
      </c>
      <c r="BT18" t="s">
        <v>945</v>
      </c>
      <c r="BX18">
        <v>5.5</v>
      </c>
      <c r="BY18" t="s">
        <v>1085</v>
      </c>
      <c r="CA18">
        <v>31181</v>
      </c>
      <c r="CG18">
        <v>234</v>
      </c>
      <c r="CI18" t="s">
        <v>945</v>
      </c>
      <c r="CJ18" t="s">
        <v>945</v>
      </c>
      <c r="CK18" t="s">
        <v>945</v>
      </c>
      <c r="CL18" t="s">
        <v>945</v>
      </c>
      <c r="CM18" t="s">
        <v>945</v>
      </c>
      <c r="CO18">
        <v>433</v>
      </c>
      <c r="CR18" t="s">
        <v>950</v>
      </c>
      <c r="CW18" t="s">
        <v>226</v>
      </c>
      <c r="CZ18">
        <v>12</v>
      </c>
      <c r="DF18">
        <v>408.4</v>
      </c>
      <c r="DM18">
        <v>7</v>
      </c>
      <c r="DO18">
        <v>260</v>
      </c>
      <c r="DP18" t="s">
        <v>956</v>
      </c>
      <c r="DV18" t="s">
        <v>164</v>
      </c>
      <c r="EA18">
        <v>60.2</v>
      </c>
      <c r="EF18" t="s">
        <v>303</v>
      </c>
      <c r="EG18" t="s">
        <v>952</v>
      </c>
      <c r="EM18">
        <v>39.799999999999997</v>
      </c>
      <c r="EQ18">
        <v>47</v>
      </c>
      <c r="ET18">
        <v>41</v>
      </c>
    </row>
    <row r="19" spans="1:150" x14ac:dyDescent="0.25">
      <c r="A19" t="s">
        <v>152</v>
      </c>
      <c r="B19" t="s">
        <v>215</v>
      </c>
      <c r="C19" t="s">
        <v>154</v>
      </c>
      <c r="D19" s="1">
        <v>43019.470833333333</v>
      </c>
      <c r="E19" t="s">
        <v>2039</v>
      </c>
      <c r="F19" t="s">
        <v>2039</v>
      </c>
      <c r="G19" t="s">
        <v>2023</v>
      </c>
      <c r="I19" t="s">
        <v>945</v>
      </c>
      <c r="J19">
        <v>870</v>
      </c>
      <c r="M19" t="s">
        <v>1040</v>
      </c>
      <c r="W19" t="s">
        <v>988</v>
      </c>
      <c r="Z19">
        <v>9.3000000000000007</v>
      </c>
      <c r="AC19" t="s">
        <v>1040</v>
      </c>
      <c r="AH19" t="s">
        <v>1042</v>
      </c>
      <c r="AK19" t="s">
        <v>1040</v>
      </c>
      <c r="AP19" t="s">
        <v>956</v>
      </c>
      <c r="AR19">
        <v>1.5</v>
      </c>
      <c r="AY19">
        <v>1.4</v>
      </c>
      <c r="BB19" t="s">
        <v>988</v>
      </c>
      <c r="BG19">
        <v>4.4000000000000004</v>
      </c>
      <c r="BK19" t="s">
        <v>945</v>
      </c>
      <c r="BL19" t="s">
        <v>945</v>
      </c>
      <c r="BM19" t="s">
        <v>945</v>
      </c>
      <c r="BP19" t="s">
        <v>945</v>
      </c>
      <c r="BT19" t="s">
        <v>945</v>
      </c>
      <c r="BX19" t="s">
        <v>1031</v>
      </c>
      <c r="BY19" t="s">
        <v>183</v>
      </c>
      <c r="CA19">
        <v>2964</v>
      </c>
      <c r="CG19">
        <v>40</v>
      </c>
      <c r="CI19" t="s">
        <v>945</v>
      </c>
      <c r="CJ19" t="s">
        <v>945</v>
      </c>
      <c r="CK19" t="s">
        <v>945</v>
      </c>
      <c r="CL19" t="s">
        <v>945</v>
      </c>
      <c r="CM19" t="s">
        <v>945</v>
      </c>
      <c r="CO19">
        <v>97</v>
      </c>
      <c r="CR19" t="s">
        <v>950</v>
      </c>
      <c r="CW19" t="s">
        <v>1052</v>
      </c>
      <c r="CZ19">
        <v>2.2000000000000002</v>
      </c>
      <c r="DF19">
        <v>80.2</v>
      </c>
      <c r="DM19">
        <v>6.1</v>
      </c>
      <c r="DO19">
        <v>86</v>
      </c>
      <c r="DP19" t="s">
        <v>1040</v>
      </c>
      <c r="DV19" t="s">
        <v>699</v>
      </c>
      <c r="EA19">
        <v>79.400000000000006</v>
      </c>
      <c r="EF19" t="s">
        <v>303</v>
      </c>
      <c r="EG19" t="s">
        <v>952</v>
      </c>
      <c r="EM19">
        <v>20.6</v>
      </c>
      <c r="EQ19">
        <v>4.2</v>
      </c>
      <c r="ET19">
        <v>5.3</v>
      </c>
    </row>
    <row r="20" spans="1:150" x14ac:dyDescent="0.25">
      <c r="A20" t="s">
        <v>152</v>
      </c>
      <c r="B20" t="s">
        <v>215</v>
      </c>
      <c r="C20" t="s">
        <v>154</v>
      </c>
      <c r="D20" s="1">
        <v>43116.607638888891</v>
      </c>
      <c r="E20" t="s">
        <v>2040</v>
      </c>
      <c r="F20" t="s">
        <v>2040</v>
      </c>
      <c r="G20" t="s">
        <v>2023</v>
      </c>
      <c r="I20" t="s">
        <v>945</v>
      </c>
      <c r="J20">
        <v>5894</v>
      </c>
      <c r="M20" t="s">
        <v>956</v>
      </c>
      <c r="W20">
        <v>2.1</v>
      </c>
      <c r="Z20">
        <v>55</v>
      </c>
      <c r="AC20">
        <v>0.26</v>
      </c>
      <c r="AH20" t="s">
        <v>971</v>
      </c>
      <c r="AK20" t="s">
        <v>956</v>
      </c>
      <c r="AP20">
        <v>1.1000000000000001</v>
      </c>
      <c r="AR20">
        <v>4.2</v>
      </c>
      <c r="AY20">
        <v>4.8</v>
      </c>
      <c r="BB20">
        <v>4.3</v>
      </c>
      <c r="BG20">
        <v>16</v>
      </c>
      <c r="BK20" t="s">
        <v>945</v>
      </c>
      <c r="BL20" t="s">
        <v>945</v>
      </c>
      <c r="BM20" t="s">
        <v>945</v>
      </c>
      <c r="BP20" t="s">
        <v>945</v>
      </c>
      <c r="BT20" t="s">
        <v>945</v>
      </c>
      <c r="BX20" t="s">
        <v>699</v>
      </c>
      <c r="BY20" t="s">
        <v>964</v>
      </c>
      <c r="CA20">
        <v>13847</v>
      </c>
      <c r="CG20">
        <v>59</v>
      </c>
      <c r="CI20" t="s">
        <v>945</v>
      </c>
      <c r="CJ20" t="s">
        <v>945</v>
      </c>
      <c r="CK20" t="s">
        <v>945</v>
      </c>
      <c r="CL20" t="s">
        <v>945</v>
      </c>
      <c r="CM20" t="s">
        <v>945</v>
      </c>
      <c r="CO20">
        <v>206</v>
      </c>
      <c r="CR20" t="s">
        <v>965</v>
      </c>
      <c r="CW20" t="s">
        <v>226</v>
      </c>
      <c r="CZ20">
        <v>6.5</v>
      </c>
      <c r="DF20">
        <v>511.8</v>
      </c>
      <c r="DM20">
        <v>7.8</v>
      </c>
      <c r="DO20">
        <v>220</v>
      </c>
      <c r="DP20" t="s">
        <v>956</v>
      </c>
      <c r="DV20" t="s">
        <v>164</v>
      </c>
      <c r="EA20">
        <v>68.5</v>
      </c>
      <c r="EF20" t="s">
        <v>303</v>
      </c>
      <c r="EG20" t="s">
        <v>952</v>
      </c>
      <c r="EM20">
        <v>31.5</v>
      </c>
      <c r="EQ20">
        <v>19</v>
      </c>
      <c r="ET20">
        <v>20</v>
      </c>
    </row>
    <row r="21" spans="1:150" x14ac:dyDescent="0.25">
      <c r="A21" t="s">
        <v>152</v>
      </c>
      <c r="B21" t="s">
        <v>215</v>
      </c>
      <c r="C21" t="s">
        <v>154</v>
      </c>
      <c r="D21" s="1">
        <v>43116.607638888891</v>
      </c>
      <c r="E21" t="s">
        <v>2041</v>
      </c>
      <c r="F21" t="s">
        <v>2041</v>
      </c>
      <c r="G21" t="s">
        <v>2023</v>
      </c>
      <c r="P21">
        <v>52.411999999999999</v>
      </c>
      <c r="Q21">
        <v>0.98099999999999998</v>
      </c>
      <c r="R21">
        <v>29.131</v>
      </c>
      <c r="S21">
        <v>6.8010000000000002</v>
      </c>
      <c r="T21">
        <v>0.20100000000000001</v>
      </c>
      <c r="U21">
        <v>1.4870000000000001</v>
      </c>
      <c r="DY21">
        <v>8.875</v>
      </c>
    </row>
    <row r="22" spans="1:150" x14ac:dyDescent="0.25">
      <c r="A22" t="s">
        <v>152</v>
      </c>
      <c r="B22" t="s">
        <v>267</v>
      </c>
      <c r="C22" t="s">
        <v>154</v>
      </c>
      <c r="D22" s="1">
        <v>43115.666666666664</v>
      </c>
      <c r="E22" t="s">
        <v>2042</v>
      </c>
      <c r="F22" t="s">
        <v>2042</v>
      </c>
      <c r="G22" t="s">
        <v>2023</v>
      </c>
      <c r="I22" t="s">
        <v>945</v>
      </c>
      <c r="J22">
        <v>603</v>
      </c>
      <c r="M22" t="s">
        <v>956</v>
      </c>
      <c r="W22">
        <v>2.2000000000000002</v>
      </c>
      <c r="Z22">
        <v>8.3000000000000007</v>
      </c>
      <c r="AC22" t="s">
        <v>956</v>
      </c>
      <c r="AH22" t="s">
        <v>174</v>
      </c>
      <c r="AK22" t="s">
        <v>956</v>
      </c>
      <c r="AP22">
        <v>0.31</v>
      </c>
      <c r="AR22">
        <v>1.4</v>
      </c>
      <c r="AY22">
        <v>1.7</v>
      </c>
      <c r="BB22" t="s">
        <v>970</v>
      </c>
      <c r="BG22">
        <v>6.5</v>
      </c>
      <c r="BK22" t="s">
        <v>945</v>
      </c>
      <c r="BL22" t="s">
        <v>945</v>
      </c>
      <c r="BM22" t="s">
        <v>945</v>
      </c>
      <c r="BP22" t="s">
        <v>945</v>
      </c>
      <c r="BT22" t="s">
        <v>945</v>
      </c>
      <c r="BX22" t="s">
        <v>699</v>
      </c>
      <c r="BY22" t="s">
        <v>978</v>
      </c>
      <c r="CA22">
        <v>5228</v>
      </c>
      <c r="CG22" t="s">
        <v>699</v>
      </c>
      <c r="CI22" t="s">
        <v>945</v>
      </c>
      <c r="CJ22" t="s">
        <v>945</v>
      </c>
      <c r="CK22" t="s">
        <v>945</v>
      </c>
      <c r="CL22" t="s">
        <v>945</v>
      </c>
      <c r="CM22" t="s">
        <v>945</v>
      </c>
      <c r="CO22">
        <v>73</v>
      </c>
      <c r="CR22" t="s">
        <v>950</v>
      </c>
      <c r="CW22" t="s">
        <v>226</v>
      </c>
      <c r="CZ22">
        <v>2</v>
      </c>
      <c r="DF22">
        <v>256.3</v>
      </c>
      <c r="DM22">
        <v>6.8</v>
      </c>
      <c r="DO22">
        <v>260</v>
      </c>
      <c r="DP22" t="s">
        <v>956</v>
      </c>
      <c r="DV22" t="s">
        <v>164</v>
      </c>
      <c r="EA22">
        <v>82.3</v>
      </c>
      <c r="EF22" t="s">
        <v>303</v>
      </c>
      <c r="EG22">
        <v>974</v>
      </c>
      <c r="EM22">
        <v>17.7</v>
      </c>
      <c r="EQ22">
        <v>5.8</v>
      </c>
      <c r="ET22">
        <v>4.5999999999999996</v>
      </c>
    </row>
    <row r="23" spans="1:150" x14ac:dyDescent="0.25">
      <c r="A23" t="s">
        <v>152</v>
      </c>
      <c r="B23" t="s">
        <v>267</v>
      </c>
      <c r="C23" t="s">
        <v>154</v>
      </c>
      <c r="D23" s="1">
        <v>43115.666666666664</v>
      </c>
      <c r="E23" t="s">
        <v>2043</v>
      </c>
      <c r="F23" t="s">
        <v>2043</v>
      </c>
      <c r="G23" t="s">
        <v>2023</v>
      </c>
      <c r="P23">
        <v>10.926</v>
      </c>
      <c r="Q23">
        <v>20.010999999999999</v>
      </c>
      <c r="R23">
        <v>22.3</v>
      </c>
      <c r="S23">
        <v>1.171</v>
      </c>
      <c r="T23">
        <v>20.413</v>
      </c>
      <c r="U23">
        <v>0</v>
      </c>
      <c r="DY23">
        <v>1.7999999999999999E-2</v>
      </c>
    </row>
    <row r="24" spans="1:150" x14ac:dyDescent="0.25">
      <c r="A24" t="s">
        <v>152</v>
      </c>
      <c r="B24" t="s">
        <v>268</v>
      </c>
      <c r="C24" t="s">
        <v>154</v>
      </c>
      <c r="D24" s="1">
        <v>42961.6875</v>
      </c>
      <c r="E24" t="s">
        <v>2044</v>
      </c>
      <c r="F24" t="s">
        <v>2044</v>
      </c>
      <c r="G24" t="s">
        <v>2023</v>
      </c>
      <c r="I24" t="s">
        <v>945</v>
      </c>
      <c r="J24">
        <v>5971</v>
      </c>
      <c r="M24" t="s">
        <v>172</v>
      </c>
      <c r="W24" t="s">
        <v>1018</v>
      </c>
      <c r="Z24">
        <v>7.6</v>
      </c>
      <c r="AC24" t="s">
        <v>172</v>
      </c>
      <c r="AH24" t="s">
        <v>982</v>
      </c>
      <c r="AK24" t="s">
        <v>172</v>
      </c>
      <c r="AP24">
        <v>1.6</v>
      </c>
      <c r="AR24">
        <v>5.6</v>
      </c>
      <c r="AY24" t="s">
        <v>2045</v>
      </c>
      <c r="BB24" t="s">
        <v>1018</v>
      </c>
      <c r="BG24">
        <v>24</v>
      </c>
      <c r="BK24" t="s">
        <v>945</v>
      </c>
      <c r="BL24" t="s">
        <v>945</v>
      </c>
      <c r="BM24" t="s">
        <v>945</v>
      </c>
      <c r="BP24" t="s">
        <v>945</v>
      </c>
      <c r="BT24" t="s">
        <v>945</v>
      </c>
      <c r="BX24" t="s">
        <v>2046</v>
      </c>
      <c r="BY24" t="s">
        <v>985</v>
      </c>
      <c r="CA24">
        <v>20749</v>
      </c>
      <c r="CG24">
        <v>75</v>
      </c>
      <c r="CI24" t="s">
        <v>945</v>
      </c>
      <c r="CJ24" t="s">
        <v>945</v>
      </c>
      <c r="CK24" t="s">
        <v>945</v>
      </c>
      <c r="CL24" t="s">
        <v>945</v>
      </c>
      <c r="CM24" t="s">
        <v>945</v>
      </c>
      <c r="CO24">
        <v>38</v>
      </c>
      <c r="CR24" t="s">
        <v>1053</v>
      </c>
      <c r="CW24" t="s">
        <v>2045</v>
      </c>
      <c r="CZ24">
        <v>1.1000000000000001</v>
      </c>
      <c r="DF24">
        <v>389.7</v>
      </c>
      <c r="DM24">
        <v>6.7</v>
      </c>
      <c r="DO24">
        <v>-69</v>
      </c>
      <c r="DP24" t="s">
        <v>172</v>
      </c>
      <c r="DV24" t="s">
        <v>1056</v>
      </c>
      <c r="EA24">
        <v>85</v>
      </c>
      <c r="EF24" t="s">
        <v>303</v>
      </c>
      <c r="EG24" t="s">
        <v>952</v>
      </c>
      <c r="EM24">
        <v>15</v>
      </c>
      <c r="EQ24">
        <v>51</v>
      </c>
      <c r="ET24">
        <v>6.2</v>
      </c>
    </row>
    <row r="25" spans="1:150" x14ac:dyDescent="0.25">
      <c r="A25" t="s">
        <v>152</v>
      </c>
      <c r="B25" t="s">
        <v>217</v>
      </c>
      <c r="C25" t="s">
        <v>154</v>
      </c>
      <c r="D25" s="1">
        <v>43105.4375</v>
      </c>
      <c r="E25" t="s">
        <v>2047</v>
      </c>
      <c r="F25" t="s">
        <v>2047</v>
      </c>
      <c r="G25" t="s">
        <v>2023</v>
      </c>
      <c r="I25" t="s">
        <v>945</v>
      </c>
      <c r="J25">
        <v>18869</v>
      </c>
      <c r="M25" t="s">
        <v>956</v>
      </c>
      <c r="W25" t="s">
        <v>970</v>
      </c>
      <c r="Z25">
        <v>206</v>
      </c>
      <c r="AC25">
        <v>0.85</v>
      </c>
      <c r="AH25" t="s">
        <v>977</v>
      </c>
      <c r="AK25" t="s">
        <v>956</v>
      </c>
      <c r="AP25">
        <v>2.2999999999999998</v>
      </c>
      <c r="AR25">
        <v>12</v>
      </c>
      <c r="AY25">
        <v>12</v>
      </c>
      <c r="BB25">
        <v>14</v>
      </c>
      <c r="BG25">
        <v>46</v>
      </c>
      <c r="BK25" t="s">
        <v>945</v>
      </c>
      <c r="BL25" t="s">
        <v>945</v>
      </c>
      <c r="BM25" t="s">
        <v>945</v>
      </c>
      <c r="BP25" t="s">
        <v>945</v>
      </c>
      <c r="BT25" t="s">
        <v>945</v>
      </c>
      <c r="BX25">
        <v>11</v>
      </c>
      <c r="BY25" t="s">
        <v>1101</v>
      </c>
      <c r="CA25">
        <v>33167</v>
      </c>
      <c r="CG25">
        <v>275</v>
      </c>
      <c r="CI25" t="s">
        <v>945</v>
      </c>
      <c r="CJ25" t="s">
        <v>945</v>
      </c>
      <c r="CK25" t="s">
        <v>945</v>
      </c>
      <c r="CL25" t="s">
        <v>945</v>
      </c>
      <c r="CM25" t="s">
        <v>945</v>
      </c>
      <c r="CO25">
        <v>470</v>
      </c>
      <c r="CR25" t="s">
        <v>950</v>
      </c>
      <c r="CW25" t="s">
        <v>973</v>
      </c>
      <c r="CZ25">
        <v>15</v>
      </c>
      <c r="DF25">
        <v>1888.2</v>
      </c>
      <c r="DM25">
        <v>6.9</v>
      </c>
      <c r="DO25">
        <v>183</v>
      </c>
      <c r="DP25" t="s">
        <v>956</v>
      </c>
      <c r="DV25" t="s">
        <v>164</v>
      </c>
      <c r="EA25">
        <v>54.8</v>
      </c>
      <c r="EF25" t="s">
        <v>303</v>
      </c>
      <c r="EG25" t="s">
        <v>952</v>
      </c>
      <c r="EM25">
        <v>45.2</v>
      </c>
      <c r="EQ25">
        <v>61</v>
      </c>
      <c r="ET25">
        <v>44</v>
      </c>
    </row>
    <row r="26" spans="1:150" x14ac:dyDescent="0.25">
      <c r="A26" t="s">
        <v>152</v>
      </c>
      <c r="B26" t="s">
        <v>217</v>
      </c>
      <c r="C26" t="s">
        <v>154</v>
      </c>
      <c r="D26" s="1">
        <v>43105.4375</v>
      </c>
      <c r="E26" t="s">
        <v>2048</v>
      </c>
      <c r="F26" t="s">
        <v>2048</v>
      </c>
      <c r="G26" t="s">
        <v>2023</v>
      </c>
      <c r="P26">
        <v>14.276</v>
      </c>
      <c r="Q26">
        <v>0.32100000000000001</v>
      </c>
      <c r="R26">
        <v>1.2649999999999999</v>
      </c>
      <c r="S26">
        <v>23.486000000000001</v>
      </c>
      <c r="T26">
        <v>0.23200000000000001</v>
      </c>
      <c r="U26">
        <v>15.384</v>
      </c>
      <c r="DY26">
        <v>44.756</v>
      </c>
    </row>
    <row r="27" spans="1:150" x14ac:dyDescent="0.25">
      <c r="A27" t="s">
        <v>152</v>
      </c>
      <c r="B27" t="s">
        <v>219</v>
      </c>
      <c r="C27" t="s">
        <v>154</v>
      </c>
      <c r="D27" s="1">
        <v>43103.586111111108</v>
      </c>
      <c r="E27" t="s">
        <v>2049</v>
      </c>
      <c r="F27" t="s">
        <v>2049</v>
      </c>
      <c r="G27" t="s">
        <v>2023</v>
      </c>
      <c r="I27" t="s">
        <v>945</v>
      </c>
      <c r="J27">
        <v>3226</v>
      </c>
      <c r="M27" t="s">
        <v>956</v>
      </c>
      <c r="W27" t="s">
        <v>970</v>
      </c>
      <c r="Z27">
        <v>19</v>
      </c>
      <c r="AC27" t="s">
        <v>956</v>
      </c>
      <c r="AH27" t="s">
        <v>1008</v>
      </c>
      <c r="AK27" t="s">
        <v>956</v>
      </c>
      <c r="AP27">
        <v>0.96</v>
      </c>
      <c r="AR27">
        <v>7.8</v>
      </c>
      <c r="AY27">
        <v>1.7</v>
      </c>
      <c r="BB27">
        <v>3.4</v>
      </c>
      <c r="BG27">
        <v>30</v>
      </c>
      <c r="BK27" t="s">
        <v>945</v>
      </c>
      <c r="BL27" t="s">
        <v>945</v>
      </c>
      <c r="BM27" t="s">
        <v>945</v>
      </c>
      <c r="BP27" t="s">
        <v>945</v>
      </c>
      <c r="BT27" t="s">
        <v>945</v>
      </c>
      <c r="BX27" t="s">
        <v>699</v>
      </c>
      <c r="BY27" t="s">
        <v>1215</v>
      </c>
      <c r="CA27">
        <v>14909</v>
      </c>
      <c r="CG27">
        <v>81</v>
      </c>
      <c r="CI27" t="s">
        <v>945</v>
      </c>
      <c r="CJ27" t="s">
        <v>945</v>
      </c>
      <c r="CK27" t="s">
        <v>945</v>
      </c>
      <c r="CL27" t="s">
        <v>945</v>
      </c>
      <c r="CM27" t="s">
        <v>945</v>
      </c>
      <c r="CO27">
        <v>116</v>
      </c>
      <c r="CR27" t="s">
        <v>950</v>
      </c>
      <c r="CW27" t="s">
        <v>226</v>
      </c>
      <c r="CZ27">
        <v>2.8</v>
      </c>
      <c r="DF27">
        <v>872.5</v>
      </c>
      <c r="DM27">
        <v>6.5</v>
      </c>
      <c r="DO27">
        <v>76</v>
      </c>
      <c r="DP27" t="s">
        <v>956</v>
      </c>
      <c r="DV27" t="s">
        <v>164</v>
      </c>
      <c r="EA27">
        <v>53.3</v>
      </c>
      <c r="EF27" t="s">
        <v>303</v>
      </c>
      <c r="EG27" t="s">
        <v>952</v>
      </c>
      <c r="EM27">
        <v>46.7</v>
      </c>
      <c r="EQ27">
        <v>23</v>
      </c>
      <c r="ET27">
        <v>11</v>
      </c>
    </row>
    <row r="28" spans="1:150" x14ac:dyDescent="0.25">
      <c r="A28" t="s">
        <v>152</v>
      </c>
      <c r="B28" t="s">
        <v>219</v>
      </c>
      <c r="C28" t="s">
        <v>154</v>
      </c>
      <c r="D28" s="1">
        <v>43103.586111111108</v>
      </c>
      <c r="E28" t="s">
        <v>2050</v>
      </c>
      <c r="F28" t="s">
        <v>2050</v>
      </c>
      <c r="G28" t="s">
        <v>2023</v>
      </c>
      <c r="P28">
        <v>5.843</v>
      </c>
      <c r="Q28">
        <v>1.276</v>
      </c>
      <c r="R28">
        <v>4.2300000000000004</v>
      </c>
      <c r="S28">
        <v>4.0439999999999996</v>
      </c>
      <c r="T28">
        <v>0.73799999999999999</v>
      </c>
      <c r="U28">
        <v>19.716000000000001</v>
      </c>
      <c r="DY28">
        <v>63.737000000000002</v>
      </c>
    </row>
    <row r="29" spans="1:150" x14ac:dyDescent="0.25">
      <c r="A29" t="s">
        <v>152</v>
      </c>
      <c r="B29" t="s">
        <v>284</v>
      </c>
      <c r="C29" t="s">
        <v>154</v>
      </c>
      <c r="D29" s="1">
        <v>43026.416666666664</v>
      </c>
      <c r="E29" t="s">
        <v>2051</v>
      </c>
      <c r="F29" t="s">
        <v>2051</v>
      </c>
      <c r="G29" t="s">
        <v>2023</v>
      </c>
      <c r="I29" t="s">
        <v>945</v>
      </c>
      <c r="J29">
        <v>770</v>
      </c>
      <c r="M29" t="s">
        <v>956</v>
      </c>
      <c r="W29">
        <v>1.9</v>
      </c>
      <c r="Z29">
        <v>15</v>
      </c>
      <c r="AC29" t="s">
        <v>956</v>
      </c>
      <c r="AH29" t="s">
        <v>1008</v>
      </c>
      <c r="AK29" t="s">
        <v>956</v>
      </c>
      <c r="AP29">
        <v>0.53</v>
      </c>
      <c r="AR29">
        <v>1.3</v>
      </c>
      <c r="AY29">
        <v>1.7</v>
      </c>
      <c r="BB29" t="s">
        <v>970</v>
      </c>
      <c r="BG29">
        <v>5.5</v>
      </c>
      <c r="BK29" t="s">
        <v>945</v>
      </c>
      <c r="BL29" t="s">
        <v>945</v>
      </c>
      <c r="BM29" t="s">
        <v>945</v>
      </c>
      <c r="BP29" t="s">
        <v>945</v>
      </c>
      <c r="BT29" t="s">
        <v>945</v>
      </c>
      <c r="BX29" t="s">
        <v>699</v>
      </c>
      <c r="BY29" t="s">
        <v>183</v>
      </c>
      <c r="CA29">
        <v>3660</v>
      </c>
      <c r="CG29">
        <v>43</v>
      </c>
      <c r="CI29" t="s">
        <v>945</v>
      </c>
      <c r="CJ29" t="s">
        <v>945</v>
      </c>
      <c r="CK29" t="s">
        <v>945</v>
      </c>
      <c r="CL29" t="s">
        <v>945</v>
      </c>
      <c r="CM29" t="s">
        <v>945</v>
      </c>
      <c r="CO29">
        <v>156</v>
      </c>
      <c r="CR29" t="s">
        <v>998</v>
      </c>
      <c r="CW29" t="s">
        <v>226</v>
      </c>
      <c r="CZ29">
        <v>2.2999999999999998</v>
      </c>
      <c r="DF29">
        <v>245</v>
      </c>
      <c r="DM29">
        <v>6.5</v>
      </c>
      <c r="DO29">
        <v>330</v>
      </c>
      <c r="DP29" t="s">
        <v>956</v>
      </c>
      <c r="DV29" t="s">
        <v>164</v>
      </c>
      <c r="EA29">
        <v>78.900000000000006</v>
      </c>
      <c r="EF29" t="s">
        <v>303</v>
      </c>
      <c r="EG29" t="s">
        <v>952</v>
      </c>
      <c r="EM29">
        <v>21.1</v>
      </c>
      <c r="EQ29">
        <v>4.9000000000000004</v>
      </c>
      <c r="ET29">
        <v>5.0999999999999996</v>
      </c>
    </row>
    <row r="30" spans="1:150" x14ac:dyDescent="0.25">
      <c r="A30" t="s">
        <v>152</v>
      </c>
      <c r="B30" t="s">
        <v>284</v>
      </c>
      <c r="C30" t="s">
        <v>154</v>
      </c>
      <c r="D30" s="1">
        <v>43119.493055555555</v>
      </c>
      <c r="E30" t="s">
        <v>2052</v>
      </c>
      <c r="F30" t="s">
        <v>2052</v>
      </c>
      <c r="G30" t="s">
        <v>2023</v>
      </c>
      <c r="I30" t="s">
        <v>945</v>
      </c>
      <c r="J30">
        <v>577</v>
      </c>
      <c r="M30" t="s">
        <v>956</v>
      </c>
      <c r="W30" t="s">
        <v>970</v>
      </c>
      <c r="Z30">
        <v>11</v>
      </c>
      <c r="AC30" t="s">
        <v>956</v>
      </c>
      <c r="AH30" t="s">
        <v>977</v>
      </c>
      <c r="AK30" t="s">
        <v>956</v>
      </c>
      <c r="AP30">
        <v>0.71</v>
      </c>
      <c r="AR30">
        <v>1.1000000000000001</v>
      </c>
      <c r="AY30">
        <v>1.5</v>
      </c>
      <c r="BB30" t="s">
        <v>970</v>
      </c>
      <c r="BG30">
        <v>4.3</v>
      </c>
      <c r="BK30" t="s">
        <v>945</v>
      </c>
      <c r="BL30" t="s">
        <v>945</v>
      </c>
      <c r="BM30" t="s">
        <v>945</v>
      </c>
      <c r="BP30" t="s">
        <v>945</v>
      </c>
      <c r="BT30" t="s">
        <v>945</v>
      </c>
      <c r="BX30" t="s">
        <v>699</v>
      </c>
      <c r="BY30" t="s">
        <v>183</v>
      </c>
      <c r="CA30">
        <v>3665</v>
      </c>
      <c r="CG30">
        <v>40</v>
      </c>
      <c r="CI30" t="s">
        <v>945</v>
      </c>
      <c r="CJ30" t="s">
        <v>945</v>
      </c>
      <c r="CK30" t="s">
        <v>945</v>
      </c>
      <c r="CL30" t="s">
        <v>945</v>
      </c>
      <c r="CM30" t="s">
        <v>945</v>
      </c>
      <c r="CO30">
        <v>97</v>
      </c>
      <c r="CR30" t="s">
        <v>1823</v>
      </c>
      <c r="CW30" t="s">
        <v>973</v>
      </c>
      <c r="CZ30">
        <v>1.9</v>
      </c>
      <c r="DF30">
        <v>369.8</v>
      </c>
      <c r="DM30">
        <v>7.2</v>
      </c>
      <c r="DO30">
        <v>86</v>
      </c>
      <c r="DP30" t="s">
        <v>956</v>
      </c>
      <c r="DV30" t="s">
        <v>164</v>
      </c>
      <c r="EA30">
        <v>79.2</v>
      </c>
      <c r="EF30" t="s">
        <v>303</v>
      </c>
      <c r="EG30" t="s">
        <v>952</v>
      </c>
      <c r="EM30">
        <v>20.8</v>
      </c>
      <c r="EQ30">
        <v>4.4000000000000004</v>
      </c>
      <c r="ET30">
        <v>3.9</v>
      </c>
    </row>
    <row r="31" spans="1:150" x14ac:dyDescent="0.25">
      <c r="A31" t="s">
        <v>152</v>
      </c>
      <c r="B31" t="s">
        <v>284</v>
      </c>
      <c r="C31" t="s">
        <v>154</v>
      </c>
      <c r="D31" s="1">
        <v>43119.493055555555</v>
      </c>
      <c r="E31" t="s">
        <v>2053</v>
      </c>
      <c r="F31" t="s">
        <v>2053</v>
      </c>
      <c r="G31" t="s">
        <v>2023</v>
      </c>
      <c r="P31">
        <v>7.694</v>
      </c>
      <c r="Q31">
        <v>39.889000000000003</v>
      </c>
      <c r="R31">
        <v>28.613</v>
      </c>
      <c r="S31">
        <v>0.307</v>
      </c>
      <c r="T31">
        <v>13.321999999999999</v>
      </c>
      <c r="U31">
        <v>0</v>
      </c>
      <c r="DY31">
        <v>1.7999999999999999E-2</v>
      </c>
    </row>
    <row r="32" spans="1:150" x14ac:dyDescent="0.25">
      <c r="A32" t="s">
        <v>152</v>
      </c>
      <c r="B32" t="s">
        <v>285</v>
      </c>
      <c r="C32" t="s">
        <v>154</v>
      </c>
      <c r="D32" s="1">
        <v>43033.541666666664</v>
      </c>
      <c r="E32" t="s">
        <v>2054</v>
      </c>
      <c r="F32" t="s">
        <v>2054</v>
      </c>
      <c r="G32" t="s">
        <v>2023</v>
      </c>
      <c r="I32" t="s">
        <v>945</v>
      </c>
      <c r="J32">
        <v>3476</v>
      </c>
      <c r="M32" t="s">
        <v>956</v>
      </c>
      <c r="W32">
        <v>9</v>
      </c>
      <c r="Z32">
        <v>13</v>
      </c>
      <c r="AC32" t="s">
        <v>956</v>
      </c>
      <c r="AH32" t="s">
        <v>977</v>
      </c>
      <c r="AK32" t="s">
        <v>956</v>
      </c>
      <c r="AP32">
        <v>0.82</v>
      </c>
      <c r="AR32">
        <v>3.6</v>
      </c>
      <c r="AY32">
        <v>3.9</v>
      </c>
      <c r="BB32">
        <v>2.6</v>
      </c>
      <c r="BG32">
        <v>15</v>
      </c>
      <c r="BK32" t="s">
        <v>945</v>
      </c>
      <c r="BL32" t="s">
        <v>945</v>
      </c>
      <c r="BM32" t="s">
        <v>945</v>
      </c>
      <c r="BP32" t="s">
        <v>945</v>
      </c>
      <c r="BT32" t="s">
        <v>945</v>
      </c>
      <c r="BX32">
        <v>20</v>
      </c>
      <c r="BY32" t="s">
        <v>949</v>
      </c>
      <c r="CA32">
        <v>13223</v>
      </c>
      <c r="CG32">
        <v>138</v>
      </c>
      <c r="CI32" t="s">
        <v>945</v>
      </c>
      <c r="CJ32" t="s">
        <v>945</v>
      </c>
      <c r="CK32" t="s">
        <v>945</v>
      </c>
      <c r="CL32" t="s">
        <v>945</v>
      </c>
      <c r="CM32" t="s">
        <v>945</v>
      </c>
      <c r="CO32">
        <v>214</v>
      </c>
      <c r="CR32" t="s">
        <v>965</v>
      </c>
      <c r="CW32" t="s">
        <v>973</v>
      </c>
      <c r="CZ32">
        <v>5.5</v>
      </c>
      <c r="DF32">
        <v>434.2</v>
      </c>
      <c r="DM32">
        <v>8.3000000000000007</v>
      </c>
      <c r="DO32">
        <v>150</v>
      </c>
      <c r="DP32" t="s">
        <v>956</v>
      </c>
      <c r="DV32" t="s">
        <v>164</v>
      </c>
      <c r="EA32">
        <v>87.7</v>
      </c>
      <c r="EF32" t="s">
        <v>303</v>
      </c>
      <c r="EG32" t="s">
        <v>952</v>
      </c>
      <c r="EM32">
        <v>12.3</v>
      </c>
      <c r="EQ32">
        <v>16</v>
      </c>
      <c r="ET32">
        <v>15</v>
      </c>
    </row>
    <row r="33" spans="1:150" x14ac:dyDescent="0.25">
      <c r="A33" t="s">
        <v>152</v>
      </c>
      <c r="B33" t="s">
        <v>285</v>
      </c>
      <c r="C33" t="s">
        <v>154</v>
      </c>
      <c r="D33" s="1">
        <v>43126.472222222219</v>
      </c>
      <c r="E33" t="s">
        <v>2055</v>
      </c>
      <c r="F33" t="s">
        <v>2055</v>
      </c>
      <c r="G33" t="s">
        <v>2023</v>
      </c>
      <c r="I33" t="s">
        <v>945</v>
      </c>
      <c r="J33">
        <v>6362</v>
      </c>
      <c r="M33" t="s">
        <v>982</v>
      </c>
      <c r="W33">
        <v>5</v>
      </c>
      <c r="Z33">
        <v>25</v>
      </c>
      <c r="AC33" t="s">
        <v>982</v>
      </c>
      <c r="AH33" t="s">
        <v>983</v>
      </c>
      <c r="AK33" t="s">
        <v>982</v>
      </c>
      <c r="AP33">
        <v>1</v>
      </c>
      <c r="AR33">
        <v>4.3</v>
      </c>
      <c r="AY33">
        <v>3.4</v>
      </c>
      <c r="BB33">
        <v>3.6</v>
      </c>
      <c r="BG33">
        <v>14</v>
      </c>
      <c r="BK33" t="s">
        <v>945</v>
      </c>
      <c r="BL33" t="s">
        <v>945</v>
      </c>
      <c r="BM33" t="s">
        <v>945</v>
      </c>
      <c r="BP33" t="s">
        <v>945</v>
      </c>
      <c r="BT33" t="s">
        <v>945</v>
      </c>
      <c r="BX33">
        <v>8.6999999999999993</v>
      </c>
      <c r="BY33" t="s">
        <v>1056</v>
      </c>
      <c r="CA33">
        <v>13904</v>
      </c>
      <c r="CG33">
        <v>117</v>
      </c>
      <c r="CI33" t="s">
        <v>945</v>
      </c>
      <c r="CJ33" t="s">
        <v>945</v>
      </c>
      <c r="CK33" t="s">
        <v>945</v>
      </c>
      <c r="CL33" t="s">
        <v>945</v>
      </c>
      <c r="CM33" t="s">
        <v>945</v>
      </c>
      <c r="CO33">
        <v>171</v>
      </c>
      <c r="CR33" t="s">
        <v>965</v>
      </c>
      <c r="CW33" t="s">
        <v>986</v>
      </c>
      <c r="CZ33">
        <v>4.4000000000000004</v>
      </c>
      <c r="DF33">
        <v>638.9</v>
      </c>
      <c r="DM33">
        <v>7.4</v>
      </c>
      <c r="DO33">
        <v>132</v>
      </c>
      <c r="DP33" t="s">
        <v>982</v>
      </c>
      <c r="DV33" t="s">
        <v>988</v>
      </c>
      <c r="EA33">
        <v>42.6</v>
      </c>
      <c r="EF33" t="s">
        <v>303</v>
      </c>
      <c r="EG33" t="s">
        <v>952</v>
      </c>
      <c r="EM33">
        <v>57.4</v>
      </c>
      <c r="EQ33">
        <v>20</v>
      </c>
      <c r="ET33">
        <v>13</v>
      </c>
    </row>
    <row r="34" spans="1:150" x14ac:dyDescent="0.25">
      <c r="A34" t="s">
        <v>152</v>
      </c>
      <c r="B34" t="s">
        <v>285</v>
      </c>
      <c r="C34" t="s">
        <v>154</v>
      </c>
      <c r="D34" s="1">
        <v>43126.472222222219</v>
      </c>
      <c r="E34" t="s">
        <v>2056</v>
      </c>
      <c r="F34" t="s">
        <v>2056</v>
      </c>
      <c r="G34" t="s">
        <v>2023</v>
      </c>
      <c r="P34">
        <v>5.4509999999999996</v>
      </c>
      <c r="Q34">
        <v>34.933999999999997</v>
      </c>
      <c r="R34">
        <v>29.056000000000001</v>
      </c>
      <c r="S34">
        <v>0.54100000000000004</v>
      </c>
      <c r="T34">
        <v>17.652000000000001</v>
      </c>
      <c r="U34">
        <v>0.95499999999999996</v>
      </c>
      <c r="DY34">
        <v>7.6989999999999998</v>
      </c>
    </row>
    <row r="35" spans="1:150" x14ac:dyDescent="0.25">
      <c r="A35" t="s">
        <v>152</v>
      </c>
      <c r="B35" t="s">
        <v>287</v>
      </c>
      <c r="C35" t="s">
        <v>154</v>
      </c>
      <c r="D35" s="1">
        <v>42964.423611111109</v>
      </c>
      <c r="E35" t="s">
        <v>2057</v>
      </c>
      <c r="F35" t="s">
        <v>2057</v>
      </c>
      <c r="G35" t="s">
        <v>2023</v>
      </c>
      <c r="I35" t="s">
        <v>945</v>
      </c>
      <c r="J35">
        <v>39562</v>
      </c>
      <c r="M35" t="s">
        <v>158</v>
      </c>
      <c r="W35">
        <v>12</v>
      </c>
      <c r="Z35">
        <v>287</v>
      </c>
      <c r="AC35">
        <v>1.9</v>
      </c>
      <c r="AH35" t="s">
        <v>170</v>
      </c>
      <c r="AK35" t="s">
        <v>158</v>
      </c>
      <c r="AP35">
        <v>2.4500000000000002</v>
      </c>
      <c r="AR35">
        <v>30</v>
      </c>
      <c r="AY35">
        <v>25</v>
      </c>
      <c r="BB35">
        <v>31</v>
      </c>
      <c r="BG35">
        <v>95</v>
      </c>
      <c r="BK35" t="s">
        <v>945</v>
      </c>
      <c r="BL35" t="s">
        <v>945</v>
      </c>
      <c r="BM35" t="s">
        <v>945</v>
      </c>
      <c r="BP35" t="s">
        <v>945</v>
      </c>
      <c r="BT35" t="s">
        <v>945</v>
      </c>
      <c r="BX35">
        <v>18</v>
      </c>
      <c r="BY35" t="s">
        <v>1118</v>
      </c>
      <c r="CA35">
        <v>92523</v>
      </c>
      <c r="CG35">
        <v>751</v>
      </c>
      <c r="CI35" t="s">
        <v>945</v>
      </c>
      <c r="CJ35" t="s">
        <v>945</v>
      </c>
      <c r="CK35" t="s">
        <v>945</v>
      </c>
      <c r="CL35" t="s">
        <v>945</v>
      </c>
      <c r="CM35" t="s">
        <v>945</v>
      </c>
      <c r="CO35">
        <v>1520</v>
      </c>
      <c r="CR35" t="s">
        <v>1119</v>
      </c>
      <c r="CW35" t="s">
        <v>159</v>
      </c>
      <c r="CZ35">
        <v>30</v>
      </c>
      <c r="DF35">
        <v>4939.8</v>
      </c>
      <c r="DM35">
        <v>7.1</v>
      </c>
      <c r="DO35">
        <v>57</v>
      </c>
      <c r="DP35" t="s">
        <v>158</v>
      </c>
      <c r="DV35" t="s">
        <v>1173</v>
      </c>
      <c r="EA35">
        <v>30</v>
      </c>
      <c r="EF35" t="s">
        <v>303</v>
      </c>
      <c r="EG35" t="s">
        <v>952</v>
      </c>
      <c r="EM35">
        <v>70</v>
      </c>
      <c r="EQ35">
        <v>137</v>
      </c>
      <c r="ET35">
        <v>104</v>
      </c>
    </row>
    <row r="36" spans="1:150" x14ac:dyDescent="0.25">
      <c r="A36" t="s">
        <v>152</v>
      </c>
      <c r="B36" t="s">
        <v>287</v>
      </c>
      <c r="C36" t="s">
        <v>154</v>
      </c>
      <c r="D36" s="1">
        <v>43032.548611111109</v>
      </c>
      <c r="E36" t="s">
        <v>2058</v>
      </c>
      <c r="F36" t="s">
        <v>2058</v>
      </c>
      <c r="G36" t="s">
        <v>2023</v>
      </c>
      <c r="I36" t="s">
        <v>945</v>
      </c>
      <c r="J36">
        <v>7323</v>
      </c>
      <c r="M36" t="s">
        <v>956</v>
      </c>
      <c r="W36">
        <v>28</v>
      </c>
      <c r="Z36">
        <v>29</v>
      </c>
      <c r="AC36">
        <v>0.69</v>
      </c>
      <c r="AH36" t="s">
        <v>1008</v>
      </c>
      <c r="AK36" t="s">
        <v>956</v>
      </c>
      <c r="AP36">
        <v>20</v>
      </c>
      <c r="AR36">
        <v>5.5</v>
      </c>
      <c r="AY36">
        <v>6.8</v>
      </c>
      <c r="BB36" t="s">
        <v>970</v>
      </c>
      <c r="BG36">
        <v>36</v>
      </c>
      <c r="BK36" t="s">
        <v>945</v>
      </c>
      <c r="BL36" t="s">
        <v>945</v>
      </c>
      <c r="BM36" t="s">
        <v>945</v>
      </c>
      <c r="BP36" t="s">
        <v>945</v>
      </c>
      <c r="BT36" t="s">
        <v>945</v>
      </c>
      <c r="BX36">
        <v>7.1</v>
      </c>
      <c r="BY36" t="s">
        <v>2059</v>
      </c>
      <c r="CA36">
        <v>164193</v>
      </c>
      <c r="CG36">
        <v>1210</v>
      </c>
      <c r="CI36" t="s">
        <v>945</v>
      </c>
      <c r="CJ36" t="s">
        <v>945</v>
      </c>
      <c r="CK36" t="s">
        <v>945</v>
      </c>
      <c r="CL36" t="s">
        <v>945</v>
      </c>
      <c r="CM36" t="s">
        <v>945</v>
      </c>
      <c r="CO36">
        <v>207</v>
      </c>
      <c r="CR36" t="s">
        <v>965</v>
      </c>
      <c r="CW36" t="s">
        <v>226</v>
      </c>
      <c r="CZ36">
        <v>2.9</v>
      </c>
      <c r="DF36">
        <v>14501.5</v>
      </c>
      <c r="DM36">
        <v>5.7</v>
      </c>
      <c r="DO36">
        <v>200</v>
      </c>
      <c r="DP36" t="s">
        <v>956</v>
      </c>
      <c r="DV36" t="s">
        <v>164</v>
      </c>
      <c r="EA36">
        <v>17</v>
      </c>
      <c r="EF36" t="s">
        <v>303</v>
      </c>
      <c r="EG36" t="s">
        <v>952</v>
      </c>
      <c r="EM36">
        <v>83</v>
      </c>
      <c r="EQ36">
        <v>56</v>
      </c>
      <c r="ET36">
        <v>34</v>
      </c>
    </row>
    <row r="37" spans="1:150" x14ac:dyDescent="0.25">
      <c r="A37" t="s">
        <v>152</v>
      </c>
      <c r="B37" t="s">
        <v>290</v>
      </c>
      <c r="C37" t="s">
        <v>154</v>
      </c>
      <c r="D37" s="1">
        <v>43125.402777777781</v>
      </c>
      <c r="E37" t="s">
        <v>2060</v>
      </c>
      <c r="F37" t="s">
        <v>2060</v>
      </c>
      <c r="G37" t="s">
        <v>2023</v>
      </c>
      <c r="I37" t="s">
        <v>945</v>
      </c>
      <c r="J37">
        <v>32036</v>
      </c>
      <c r="M37" t="s">
        <v>956</v>
      </c>
      <c r="W37">
        <v>12</v>
      </c>
      <c r="Z37">
        <v>224</v>
      </c>
      <c r="AC37">
        <v>1.2</v>
      </c>
      <c r="AH37" t="s">
        <v>174</v>
      </c>
      <c r="AK37" t="s">
        <v>956</v>
      </c>
      <c r="AP37">
        <v>3.9</v>
      </c>
      <c r="AR37">
        <v>22</v>
      </c>
      <c r="AY37">
        <v>15</v>
      </c>
      <c r="BB37">
        <v>22</v>
      </c>
      <c r="BG37">
        <v>62</v>
      </c>
      <c r="BK37" t="s">
        <v>945</v>
      </c>
      <c r="BL37" t="s">
        <v>945</v>
      </c>
      <c r="BM37" t="s">
        <v>945</v>
      </c>
      <c r="BP37" t="s">
        <v>945</v>
      </c>
      <c r="BT37" t="s">
        <v>945</v>
      </c>
      <c r="BX37">
        <v>9.4</v>
      </c>
      <c r="BY37" t="s">
        <v>2061</v>
      </c>
      <c r="CA37">
        <v>71750</v>
      </c>
      <c r="CG37">
        <v>597</v>
      </c>
      <c r="CI37" t="s">
        <v>945</v>
      </c>
      <c r="CJ37" t="s">
        <v>945</v>
      </c>
      <c r="CK37" t="s">
        <v>945</v>
      </c>
      <c r="CL37" t="s">
        <v>945</v>
      </c>
      <c r="CM37" t="s">
        <v>945</v>
      </c>
      <c r="CO37">
        <v>1245</v>
      </c>
      <c r="CR37" t="s">
        <v>965</v>
      </c>
      <c r="CW37" t="s">
        <v>226</v>
      </c>
      <c r="CZ37">
        <v>16</v>
      </c>
      <c r="DF37">
        <v>2134.6999999999998</v>
      </c>
      <c r="DM37">
        <v>7.3</v>
      </c>
      <c r="DO37">
        <v>190</v>
      </c>
      <c r="DP37" t="s">
        <v>956</v>
      </c>
      <c r="DV37" t="s">
        <v>164</v>
      </c>
      <c r="EA37">
        <v>27.7</v>
      </c>
      <c r="EF37" t="s">
        <v>303</v>
      </c>
      <c r="EG37" t="s">
        <v>952</v>
      </c>
      <c r="EM37">
        <v>72.3</v>
      </c>
      <c r="EQ37">
        <v>99</v>
      </c>
      <c r="ET37">
        <v>65</v>
      </c>
    </row>
    <row r="38" spans="1:150" x14ac:dyDescent="0.25">
      <c r="A38" t="s">
        <v>152</v>
      </c>
      <c r="B38" t="s">
        <v>290</v>
      </c>
      <c r="C38" t="s">
        <v>154</v>
      </c>
      <c r="D38" s="1">
        <v>43125.402777777781</v>
      </c>
      <c r="E38" t="s">
        <v>2062</v>
      </c>
      <c r="F38" t="s">
        <v>2062</v>
      </c>
      <c r="G38" t="s">
        <v>2023</v>
      </c>
      <c r="P38">
        <v>0.82399999999999995</v>
      </c>
      <c r="Q38">
        <v>0.30499999999999999</v>
      </c>
      <c r="R38">
        <v>0.56499999999999995</v>
      </c>
      <c r="S38">
        <v>0.84699999999999998</v>
      </c>
      <c r="T38">
        <v>0.13</v>
      </c>
      <c r="U38">
        <v>38.529000000000003</v>
      </c>
      <c r="DY38">
        <v>58.801000000000002</v>
      </c>
    </row>
    <row r="39" spans="1:150" x14ac:dyDescent="0.25">
      <c r="A39" t="s">
        <v>152</v>
      </c>
      <c r="B39" t="s">
        <v>293</v>
      </c>
      <c r="C39" t="s">
        <v>154</v>
      </c>
      <c r="D39" s="1">
        <v>42965.625</v>
      </c>
      <c r="E39" t="s">
        <v>2063</v>
      </c>
      <c r="F39" t="s">
        <v>2063</v>
      </c>
      <c r="G39" t="s">
        <v>2023</v>
      </c>
      <c r="I39" t="s">
        <v>945</v>
      </c>
      <c r="J39">
        <v>7655</v>
      </c>
      <c r="M39" t="s">
        <v>1063</v>
      </c>
      <c r="W39">
        <v>2.1</v>
      </c>
      <c r="Z39">
        <v>52</v>
      </c>
      <c r="AC39">
        <v>0.38</v>
      </c>
      <c r="AH39" t="s">
        <v>962</v>
      </c>
      <c r="AK39" t="s">
        <v>1063</v>
      </c>
      <c r="AP39" t="s">
        <v>956</v>
      </c>
      <c r="AR39">
        <v>7.6</v>
      </c>
      <c r="AY39">
        <v>5.3</v>
      </c>
      <c r="BB39">
        <v>4.5999999999999996</v>
      </c>
      <c r="BG39">
        <v>20</v>
      </c>
      <c r="BK39" t="s">
        <v>945</v>
      </c>
      <c r="BL39" t="s">
        <v>945</v>
      </c>
      <c r="BM39" t="s">
        <v>945</v>
      </c>
      <c r="BP39" t="s">
        <v>945</v>
      </c>
      <c r="BT39" t="s">
        <v>945</v>
      </c>
      <c r="BX39">
        <v>3.6</v>
      </c>
      <c r="BY39" t="s">
        <v>1036</v>
      </c>
      <c r="CA39">
        <v>16062</v>
      </c>
      <c r="CG39">
        <v>180</v>
      </c>
      <c r="CI39" t="s">
        <v>945</v>
      </c>
      <c r="CJ39" t="s">
        <v>945</v>
      </c>
      <c r="CK39" t="s">
        <v>945</v>
      </c>
      <c r="CL39" t="s">
        <v>945</v>
      </c>
      <c r="CM39" t="s">
        <v>945</v>
      </c>
      <c r="CO39">
        <v>161</v>
      </c>
      <c r="CR39" t="s">
        <v>1053</v>
      </c>
      <c r="CW39" t="s">
        <v>493</v>
      </c>
      <c r="CZ39">
        <v>5.8</v>
      </c>
      <c r="DF39">
        <v>1547</v>
      </c>
      <c r="DM39">
        <v>7</v>
      </c>
      <c r="DO39" t="s">
        <v>811</v>
      </c>
      <c r="DP39" t="s">
        <v>1063</v>
      </c>
      <c r="DV39" t="s">
        <v>993</v>
      </c>
      <c r="EA39">
        <v>71.099999999999994</v>
      </c>
      <c r="EF39" t="s">
        <v>303</v>
      </c>
      <c r="EG39" t="s">
        <v>952</v>
      </c>
      <c r="EM39">
        <v>28.9</v>
      </c>
      <c r="EQ39">
        <v>25</v>
      </c>
      <c r="ET39">
        <v>22</v>
      </c>
    </row>
    <row r="40" spans="1:150" x14ac:dyDescent="0.25">
      <c r="A40" t="s">
        <v>152</v>
      </c>
      <c r="B40" t="s">
        <v>297</v>
      </c>
      <c r="C40" t="s">
        <v>154</v>
      </c>
      <c r="D40" s="1">
        <v>42968.354166666664</v>
      </c>
      <c r="E40" t="s">
        <v>2064</v>
      </c>
      <c r="F40" t="s">
        <v>2064</v>
      </c>
      <c r="G40" t="s">
        <v>2023</v>
      </c>
      <c r="I40" t="s">
        <v>945</v>
      </c>
      <c r="J40">
        <v>9877</v>
      </c>
      <c r="M40" t="s">
        <v>158</v>
      </c>
      <c r="W40" t="s">
        <v>286</v>
      </c>
      <c r="Z40">
        <v>5.5</v>
      </c>
      <c r="AC40">
        <v>4.4000000000000004</v>
      </c>
      <c r="AH40" t="s">
        <v>170</v>
      </c>
      <c r="AK40" t="s">
        <v>158</v>
      </c>
      <c r="AP40">
        <v>5.7</v>
      </c>
      <c r="AR40">
        <v>6.9</v>
      </c>
      <c r="AY40">
        <v>3.3</v>
      </c>
      <c r="BB40">
        <v>3.5</v>
      </c>
      <c r="BG40">
        <v>16</v>
      </c>
      <c r="BK40" t="s">
        <v>945</v>
      </c>
      <c r="BL40" t="s">
        <v>945</v>
      </c>
      <c r="BM40" t="s">
        <v>945</v>
      </c>
      <c r="BP40" t="s">
        <v>945</v>
      </c>
      <c r="BT40" t="s">
        <v>945</v>
      </c>
      <c r="BX40">
        <v>4.8</v>
      </c>
      <c r="BY40" t="s">
        <v>1029</v>
      </c>
      <c r="CA40">
        <v>22988</v>
      </c>
      <c r="CG40">
        <v>406</v>
      </c>
      <c r="CI40" t="s">
        <v>945</v>
      </c>
      <c r="CJ40" t="s">
        <v>945</v>
      </c>
      <c r="CK40" t="s">
        <v>945</v>
      </c>
      <c r="CL40" t="s">
        <v>945</v>
      </c>
      <c r="CM40" t="s">
        <v>945</v>
      </c>
      <c r="CO40">
        <v>235</v>
      </c>
      <c r="CR40" t="s">
        <v>1178</v>
      </c>
      <c r="CW40" t="s">
        <v>159</v>
      </c>
      <c r="CZ40">
        <v>3.8</v>
      </c>
      <c r="DF40">
        <v>666.7</v>
      </c>
      <c r="DM40">
        <v>6.8</v>
      </c>
      <c r="DO40">
        <v>-7.78</v>
      </c>
      <c r="DP40" t="s">
        <v>158</v>
      </c>
      <c r="DV40" t="s">
        <v>1173</v>
      </c>
      <c r="EA40">
        <v>63.8</v>
      </c>
      <c r="EF40" t="s">
        <v>303</v>
      </c>
      <c r="EG40" t="s">
        <v>952</v>
      </c>
      <c r="EM40">
        <v>36.200000000000003</v>
      </c>
      <c r="EQ40">
        <v>35</v>
      </c>
      <c r="ET40">
        <v>24</v>
      </c>
    </row>
    <row r="41" spans="1:150" x14ac:dyDescent="0.25">
      <c r="A41" t="s">
        <v>152</v>
      </c>
      <c r="B41" t="s">
        <v>297</v>
      </c>
      <c r="C41" t="s">
        <v>154</v>
      </c>
      <c r="D41" s="1">
        <v>43118.465277777781</v>
      </c>
      <c r="E41" t="s">
        <v>2065</v>
      </c>
      <c r="F41" t="s">
        <v>2065</v>
      </c>
      <c r="G41" t="s">
        <v>2023</v>
      </c>
      <c r="I41" t="s">
        <v>945</v>
      </c>
      <c r="J41">
        <v>28855</v>
      </c>
      <c r="M41" t="s">
        <v>956</v>
      </c>
      <c r="W41">
        <v>4.4000000000000004</v>
      </c>
      <c r="Z41">
        <v>166</v>
      </c>
      <c r="AC41">
        <v>0.91</v>
      </c>
      <c r="AH41" t="s">
        <v>971</v>
      </c>
      <c r="AK41" t="s">
        <v>956</v>
      </c>
      <c r="AP41">
        <v>1.1000000000000001</v>
      </c>
      <c r="AR41">
        <v>16</v>
      </c>
      <c r="AY41">
        <v>8.1</v>
      </c>
      <c r="BB41">
        <v>8.9</v>
      </c>
      <c r="BG41">
        <v>33</v>
      </c>
      <c r="BK41" t="s">
        <v>945</v>
      </c>
      <c r="BL41" t="s">
        <v>945</v>
      </c>
      <c r="BM41" t="s">
        <v>945</v>
      </c>
      <c r="BP41" t="s">
        <v>945</v>
      </c>
      <c r="BT41" t="s">
        <v>945</v>
      </c>
      <c r="BX41">
        <v>9.3000000000000007</v>
      </c>
      <c r="BY41" t="s">
        <v>712</v>
      </c>
      <c r="CA41">
        <v>56356</v>
      </c>
      <c r="CG41">
        <v>830</v>
      </c>
      <c r="CI41" t="s">
        <v>945</v>
      </c>
      <c r="CJ41" t="s">
        <v>945</v>
      </c>
      <c r="CK41" t="s">
        <v>945</v>
      </c>
      <c r="CL41" t="s">
        <v>945</v>
      </c>
      <c r="CM41" t="s">
        <v>945</v>
      </c>
      <c r="CO41">
        <v>1125</v>
      </c>
      <c r="CR41" t="s">
        <v>965</v>
      </c>
      <c r="CW41" t="s">
        <v>226</v>
      </c>
      <c r="CZ41">
        <v>6.9</v>
      </c>
      <c r="DF41">
        <v>2977</v>
      </c>
      <c r="DM41">
        <v>6.8</v>
      </c>
      <c r="DO41">
        <v>61</v>
      </c>
      <c r="DP41" t="s">
        <v>956</v>
      </c>
      <c r="DV41" t="s">
        <v>164</v>
      </c>
      <c r="EA41">
        <v>26.5</v>
      </c>
      <c r="EF41" t="s">
        <v>303</v>
      </c>
      <c r="EG41" t="s">
        <v>952</v>
      </c>
      <c r="EM41">
        <v>73.5</v>
      </c>
      <c r="EQ41">
        <v>83</v>
      </c>
      <c r="ET41">
        <v>55</v>
      </c>
    </row>
    <row r="42" spans="1:150" x14ac:dyDescent="0.25">
      <c r="A42" t="s">
        <v>152</v>
      </c>
      <c r="B42" t="s">
        <v>297</v>
      </c>
      <c r="C42" t="s">
        <v>154</v>
      </c>
      <c r="D42" s="1">
        <v>43118.465277777781</v>
      </c>
      <c r="E42" t="s">
        <v>2066</v>
      </c>
      <c r="F42" t="s">
        <v>2066</v>
      </c>
      <c r="G42" t="s">
        <v>2023</v>
      </c>
      <c r="P42">
        <v>0.70699999999999996</v>
      </c>
      <c r="Q42">
        <v>0.14699999999999999</v>
      </c>
      <c r="R42">
        <v>0.42699999999999999</v>
      </c>
      <c r="S42">
        <v>0.627</v>
      </c>
      <c r="T42">
        <v>0</v>
      </c>
      <c r="U42">
        <v>62.707999999999998</v>
      </c>
      <c r="DY42">
        <v>35.384</v>
      </c>
    </row>
    <row r="43" spans="1:150" x14ac:dyDescent="0.25">
      <c r="A43" t="s">
        <v>152</v>
      </c>
      <c r="B43" t="s">
        <v>301</v>
      </c>
      <c r="C43" t="s">
        <v>154</v>
      </c>
      <c r="D43" s="1">
        <v>42963.763888888891</v>
      </c>
      <c r="E43" t="s">
        <v>2067</v>
      </c>
      <c r="F43" t="s">
        <v>2067</v>
      </c>
      <c r="G43" t="s">
        <v>2023</v>
      </c>
      <c r="I43" t="s">
        <v>945</v>
      </c>
      <c r="J43">
        <v>668</v>
      </c>
      <c r="M43" t="s">
        <v>158</v>
      </c>
      <c r="W43" t="s">
        <v>286</v>
      </c>
      <c r="Z43" t="s">
        <v>168</v>
      </c>
      <c r="AC43" t="s">
        <v>158</v>
      </c>
      <c r="AH43" t="s">
        <v>170</v>
      </c>
      <c r="AK43" t="s">
        <v>158</v>
      </c>
      <c r="AP43">
        <v>2.2000000000000002</v>
      </c>
      <c r="AR43" t="s">
        <v>159</v>
      </c>
      <c r="AY43">
        <v>0.66</v>
      </c>
      <c r="BB43" t="s">
        <v>286</v>
      </c>
      <c r="BG43">
        <v>2.5</v>
      </c>
      <c r="BK43" t="s">
        <v>945</v>
      </c>
      <c r="BL43" t="s">
        <v>945</v>
      </c>
      <c r="BM43" t="s">
        <v>945</v>
      </c>
      <c r="BP43" t="s">
        <v>945</v>
      </c>
      <c r="BT43" t="s">
        <v>945</v>
      </c>
      <c r="BX43" t="s">
        <v>157</v>
      </c>
      <c r="BY43" t="s">
        <v>978</v>
      </c>
      <c r="CA43">
        <v>2718</v>
      </c>
      <c r="CG43">
        <v>207</v>
      </c>
      <c r="CI43" t="s">
        <v>945</v>
      </c>
      <c r="CJ43" t="s">
        <v>945</v>
      </c>
      <c r="CK43" t="s">
        <v>945</v>
      </c>
      <c r="CL43" t="s">
        <v>945</v>
      </c>
      <c r="CM43" t="s">
        <v>945</v>
      </c>
      <c r="CO43">
        <v>34</v>
      </c>
      <c r="CR43" t="s">
        <v>945</v>
      </c>
      <c r="CW43" t="s">
        <v>159</v>
      </c>
      <c r="CZ43">
        <v>1.2</v>
      </c>
      <c r="DF43">
        <v>171.1</v>
      </c>
      <c r="DM43">
        <v>6.7</v>
      </c>
      <c r="DO43">
        <v>-31</v>
      </c>
      <c r="DP43" t="s">
        <v>158</v>
      </c>
      <c r="DV43" t="s">
        <v>1173</v>
      </c>
      <c r="EA43">
        <v>82.4</v>
      </c>
      <c r="EF43" t="s">
        <v>303</v>
      </c>
      <c r="EG43" t="s">
        <v>952</v>
      </c>
      <c r="EM43">
        <v>17.600000000000001</v>
      </c>
      <c r="EQ43">
        <v>3.3</v>
      </c>
      <c r="ET43" t="s">
        <v>157</v>
      </c>
    </row>
    <row r="44" spans="1:150" x14ac:dyDescent="0.25">
      <c r="A44" t="s">
        <v>152</v>
      </c>
      <c r="B44" t="s">
        <v>301</v>
      </c>
      <c r="C44" t="s">
        <v>154</v>
      </c>
      <c r="D44" s="1">
        <v>43028.504166666666</v>
      </c>
      <c r="E44" t="s">
        <v>2068</v>
      </c>
      <c r="F44" t="s">
        <v>2068</v>
      </c>
      <c r="G44" t="s">
        <v>2023</v>
      </c>
      <c r="I44" t="s">
        <v>945</v>
      </c>
      <c r="J44">
        <v>10411</v>
      </c>
      <c r="M44" t="s">
        <v>982</v>
      </c>
      <c r="W44">
        <v>8</v>
      </c>
      <c r="Z44">
        <v>58</v>
      </c>
      <c r="AC44">
        <v>0.55000000000000004</v>
      </c>
      <c r="AH44">
        <v>12</v>
      </c>
      <c r="AK44" t="s">
        <v>982</v>
      </c>
      <c r="AP44">
        <v>4.9000000000000004</v>
      </c>
      <c r="AR44">
        <v>9.1999999999999993</v>
      </c>
      <c r="AY44">
        <v>7.2</v>
      </c>
      <c r="BB44">
        <v>6.9</v>
      </c>
      <c r="BG44">
        <v>24</v>
      </c>
      <c r="BK44" t="s">
        <v>945</v>
      </c>
      <c r="BL44" t="s">
        <v>945</v>
      </c>
      <c r="BM44" t="s">
        <v>945</v>
      </c>
      <c r="BP44" t="s">
        <v>945</v>
      </c>
      <c r="BT44" t="s">
        <v>945</v>
      </c>
      <c r="BX44">
        <v>19</v>
      </c>
      <c r="BY44" t="s">
        <v>1165</v>
      </c>
      <c r="CA44">
        <v>48477</v>
      </c>
      <c r="CG44">
        <v>584</v>
      </c>
      <c r="CI44" t="s">
        <v>945</v>
      </c>
      <c r="CJ44" t="s">
        <v>945</v>
      </c>
      <c r="CK44" t="s">
        <v>945</v>
      </c>
      <c r="CL44" t="s">
        <v>945</v>
      </c>
      <c r="CM44" t="s">
        <v>945</v>
      </c>
      <c r="CO44">
        <v>253</v>
      </c>
      <c r="CR44" t="s">
        <v>965</v>
      </c>
      <c r="CW44" t="s">
        <v>973</v>
      </c>
      <c r="CZ44">
        <v>5.5</v>
      </c>
      <c r="DF44">
        <v>2064.1999999999998</v>
      </c>
      <c r="DM44">
        <v>7.6</v>
      </c>
      <c r="DO44">
        <v>44</v>
      </c>
      <c r="DP44" t="s">
        <v>982</v>
      </c>
      <c r="DV44" t="s">
        <v>988</v>
      </c>
      <c r="EA44">
        <v>51.3</v>
      </c>
      <c r="EF44" t="s">
        <v>303</v>
      </c>
      <c r="EG44" t="s">
        <v>952</v>
      </c>
      <c r="EM44">
        <v>48.7</v>
      </c>
      <c r="EQ44">
        <v>40</v>
      </c>
      <c r="ET44">
        <v>31</v>
      </c>
    </row>
    <row r="45" spans="1:150" x14ac:dyDescent="0.25">
      <c r="A45" t="s">
        <v>152</v>
      </c>
      <c r="B45" t="s">
        <v>301</v>
      </c>
      <c r="C45" t="s">
        <v>154</v>
      </c>
      <c r="D45" s="1">
        <v>43028.504166666666</v>
      </c>
      <c r="E45" t="s">
        <v>2069</v>
      </c>
      <c r="F45" t="s">
        <v>2069</v>
      </c>
      <c r="G45" t="s">
        <v>2023</v>
      </c>
      <c r="P45">
        <v>2.669</v>
      </c>
      <c r="Q45">
        <v>0.75700000000000001</v>
      </c>
      <c r="R45">
        <v>2.4510000000000001</v>
      </c>
      <c r="S45">
        <v>2.1059999999999999</v>
      </c>
      <c r="T45">
        <v>0.39700000000000002</v>
      </c>
      <c r="U45">
        <v>38.606000000000002</v>
      </c>
      <c r="DY45">
        <v>52.960999999999999</v>
      </c>
    </row>
    <row r="46" spans="1:150" x14ac:dyDescent="0.25">
      <c r="A46" t="s">
        <v>152</v>
      </c>
      <c r="B46" t="s">
        <v>306</v>
      </c>
      <c r="C46" t="s">
        <v>154</v>
      </c>
      <c r="D46" s="1">
        <v>43124.576388888891</v>
      </c>
      <c r="E46" t="s">
        <v>2070</v>
      </c>
      <c r="F46" t="s">
        <v>2070</v>
      </c>
      <c r="G46" t="s">
        <v>2023</v>
      </c>
      <c r="I46" t="s">
        <v>945</v>
      </c>
      <c r="J46">
        <v>385</v>
      </c>
      <c r="M46" t="s">
        <v>956</v>
      </c>
      <c r="W46" t="s">
        <v>970</v>
      </c>
      <c r="Z46" t="s">
        <v>178</v>
      </c>
      <c r="AC46" t="s">
        <v>956</v>
      </c>
      <c r="AH46" t="s">
        <v>174</v>
      </c>
      <c r="AK46" t="s">
        <v>956</v>
      </c>
      <c r="AP46">
        <v>0.82</v>
      </c>
      <c r="AR46">
        <v>0.68</v>
      </c>
      <c r="AY46">
        <v>0.56999999999999995</v>
      </c>
      <c r="BB46" t="s">
        <v>970</v>
      </c>
      <c r="BG46">
        <v>2.5</v>
      </c>
      <c r="BK46" t="s">
        <v>945</v>
      </c>
      <c r="BL46" t="s">
        <v>945</v>
      </c>
      <c r="BM46" t="s">
        <v>945</v>
      </c>
      <c r="BP46" t="s">
        <v>945</v>
      </c>
      <c r="BT46" t="s">
        <v>945</v>
      </c>
      <c r="BX46" t="s">
        <v>699</v>
      </c>
      <c r="BY46" t="s">
        <v>183</v>
      </c>
      <c r="CA46">
        <v>3031</v>
      </c>
      <c r="CG46">
        <v>21</v>
      </c>
      <c r="CI46" t="s">
        <v>945</v>
      </c>
      <c r="CJ46" t="s">
        <v>945</v>
      </c>
      <c r="CK46" t="s">
        <v>945</v>
      </c>
      <c r="CL46" t="s">
        <v>945</v>
      </c>
      <c r="CM46" t="s">
        <v>945</v>
      </c>
      <c r="CO46">
        <v>33</v>
      </c>
      <c r="CR46" t="s">
        <v>998</v>
      </c>
      <c r="CW46" t="s">
        <v>226</v>
      </c>
      <c r="CZ46">
        <v>0.92</v>
      </c>
      <c r="DF46">
        <v>294.10000000000002</v>
      </c>
      <c r="DM46">
        <v>7.3</v>
      </c>
      <c r="DO46">
        <v>162</v>
      </c>
      <c r="DP46" t="s">
        <v>956</v>
      </c>
      <c r="DV46" t="s">
        <v>164</v>
      </c>
      <c r="EA46">
        <v>80.400000000000006</v>
      </c>
      <c r="EF46" t="s">
        <v>303</v>
      </c>
      <c r="EG46" t="s">
        <v>952</v>
      </c>
      <c r="EM46">
        <v>19.600000000000001</v>
      </c>
      <c r="EQ46">
        <v>3.6</v>
      </c>
      <c r="ET46">
        <v>5.3</v>
      </c>
    </row>
    <row r="47" spans="1:150" x14ac:dyDescent="0.25">
      <c r="A47" t="s">
        <v>152</v>
      </c>
      <c r="B47" t="s">
        <v>306</v>
      </c>
      <c r="C47" t="s">
        <v>154</v>
      </c>
      <c r="D47" s="1">
        <v>43124.576388888891</v>
      </c>
      <c r="E47" t="s">
        <v>2071</v>
      </c>
      <c r="F47" t="s">
        <v>2071</v>
      </c>
      <c r="G47" t="s">
        <v>2023</v>
      </c>
      <c r="P47">
        <v>0.83099999999999996</v>
      </c>
      <c r="Q47">
        <v>32.262999999999998</v>
      </c>
      <c r="R47">
        <v>8.1679999999999993</v>
      </c>
      <c r="S47">
        <v>0.152</v>
      </c>
      <c r="T47">
        <v>38.424999999999997</v>
      </c>
      <c r="U47">
        <v>1.347</v>
      </c>
      <c r="DY47">
        <v>0.51400000000000001</v>
      </c>
    </row>
    <row r="48" spans="1:150" x14ac:dyDescent="0.25">
      <c r="A48" t="s">
        <v>152</v>
      </c>
      <c r="B48" t="s">
        <v>309</v>
      </c>
      <c r="C48" t="s">
        <v>154</v>
      </c>
      <c r="D48" s="1">
        <v>43027.520833333336</v>
      </c>
      <c r="E48" t="s">
        <v>2072</v>
      </c>
      <c r="F48" t="s">
        <v>2072</v>
      </c>
      <c r="G48" t="s">
        <v>2023</v>
      </c>
      <c r="I48" t="s">
        <v>945</v>
      </c>
      <c r="J48">
        <v>4207</v>
      </c>
      <c r="M48" t="s">
        <v>956</v>
      </c>
      <c r="W48" t="s">
        <v>970</v>
      </c>
      <c r="Z48">
        <v>32</v>
      </c>
      <c r="AC48" t="s">
        <v>956</v>
      </c>
      <c r="AH48" t="s">
        <v>971</v>
      </c>
      <c r="AK48" t="s">
        <v>956</v>
      </c>
      <c r="AP48">
        <v>1.6</v>
      </c>
      <c r="AR48">
        <v>3.6</v>
      </c>
      <c r="AY48">
        <v>2.6</v>
      </c>
      <c r="BB48">
        <v>3.8</v>
      </c>
      <c r="BG48">
        <v>11</v>
      </c>
      <c r="BK48" t="s">
        <v>945</v>
      </c>
      <c r="BL48" t="s">
        <v>945</v>
      </c>
      <c r="BM48" t="s">
        <v>945</v>
      </c>
      <c r="BP48" t="s">
        <v>945</v>
      </c>
      <c r="BT48" t="s">
        <v>945</v>
      </c>
      <c r="BX48" t="s">
        <v>699</v>
      </c>
      <c r="BY48" t="s">
        <v>1277</v>
      </c>
      <c r="CA48">
        <v>7153</v>
      </c>
      <c r="CG48">
        <v>59</v>
      </c>
      <c r="CI48" t="s">
        <v>945</v>
      </c>
      <c r="CJ48" t="s">
        <v>945</v>
      </c>
      <c r="CK48" t="s">
        <v>945</v>
      </c>
      <c r="CL48" t="s">
        <v>945</v>
      </c>
      <c r="CM48" t="s">
        <v>945</v>
      </c>
      <c r="CO48">
        <v>100</v>
      </c>
      <c r="CR48" t="s">
        <v>950</v>
      </c>
      <c r="CW48" t="s">
        <v>973</v>
      </c>
      <c r="CZ48">
        <v>2.7</v>
      </c>
      <c r="DF48">
        <v>2319.8000000000002</v>
      </c>
      <c r="DM48">
        <v>6.1</v>
      </c>
      <c r="DO48">
        <v>378</v>
      </c>
      <c r="DP48" t="s">
        <v>956</v>
      </c>
      <c r="DV48" t="s">
        <v>164</v>
      </c>
      <c r="EA48">
        <v>48.5</v>
      </c>
      <c r="EF48" t="s">
        <v>303</v>
      </c>
      <c r="EG48" t="s">
        <v>952</v>
      </c>
      <c r="EM48">
        <v>51.5</v>
      </c>
      <c r="EQ48">
        <v>16</v>
      </c>
      <c r="ET48">
        <v>13</v>
      </c>
    </row>
    <row r="49" spans="1:150" x14ac:dyDescent="0.25">
      <c r="A49" t="s">
        <v>152</v>
      </c>
      <c r="B49" t="s">
        <v>309</v>
      </c>
      <c r="C49" t="s">
        <v>154</v>
      </c>
      <c r="D49" s="1">
        <v>43123.642361111109</v>
      </c>
      <c r="E49" t="s">
        <v>2073</v>
      </c>
      <c r="F49" t="s">
        <v>2073</v>
      </c>
      <c r="G49" t="s">
        <v>2023</v>
      </c>
      <c r="I49" t="s">
        <v>945</v>
      </c>
      <c r="J49">
        <v>10793</v>
      </c>
      <c r="M49" t="s">
        <v>956</v>
      </c>
      <c r="W49" t="s">
        <v>970</v>
      </c>
      <c r="Z49">
        <v>105</v>
      </c>
      <c r="AC49">
        <v>0.46</v>
      </c>
      <c r="AH49" t="s">
        <v>1008</v>
      </c>
      <c r="AK49" t="s">
        <v>956</v>
      </c>
      <c r="AP49">
        <v>6.6</v>
      </c>
      <c r="AR49">
        <v>10</v>
      </c>
      <c r="AY49">
        <v>7</v>
      </c>
      <c r="BB49">
        <v>9</v>
      </c>
      <c r="BG49">
        <v>27</v>
      </c>
      <c r="BK49" t="s">
        <v>945</v>
      </c>
      <c r="BL49" t="s">
        <v>945</v>
      </c>
      <c r="BM49" t="s">
        <v>945</v>
      </c>
      <c r="BP49" t="s">
        <v>945</v>
      </c>
      <c r="BT49" t="s">
        <v>945</v>
      </c>
      <c r="BX49">
        <v>4</v>
      </c>
      <c r="BY49" t="s">
        <v>2074</v>
      </c>
      <c r="CA49">
        <v>20465</v>
      </c>
      <c r="CG49">
        <v>100</v>
      </c>
      <c r="CI49" t="s">
        <v>945</v>
      </c>
      <c r="CJ49" t="s">
        <v>945</v>
      </c>
      <c r="CK49" t="s">
        <v>945</v>
      </c>
      <c r="CL49" t="s">
        <v>945</v>
      </c>
      <c r="CM49" t="s">
        <v>945</v>
      </c>
      <c r="CO49">
        <v>280</v>
      </c>
      <c r="CR49" t="s">
        <v>950</v>
      </c>
      <c r="CW49" t="s">
        <v>226</v>
      </c>
      <c r="CZ49">
        <v>7.4</v>
      </c>
      <c r="DF49">
        <v>5993.7</v>
      </c>
      <c r="DM49">
        <v>7.3</v>
      </c>
      <c r="DO49">
        <v>-158</v>
      </c>
      <c r="DP49" t="s">
        <v>956</v>
      </c>
      <c r="DV49" t="s">
        <v>164</v>
      </c>
      <c r="EA49">
        <v>24.1</v>
      </c>
      <c r="EF49" t="s">
        <v>303</v>
      </c>
      <c r="EG49" t="s">
        <v>952</v>
      </c>
      <c r="EM49">
        <v>75.900000000000006</v>
      </c>
      <c r="EQ49">
        <v>35</v>
      </c>
      <c r="ET49">
        <v>29</v>
      </c>
    </row>
    <row r="50" spans="1:150" x14ac:dyDescent="0.25">
      <c r="A50" t="s">
        <v>152</v>
      </c>
      <c r="B50" t="s">
        <v>309</v>
      </c>
      <c r="C50" t="s">
        <v>154</v>
      </c>
      <c r="D50" s="1">
        <v>43123.642361111109</v>
      </c>
      <c r="E50" t="s">
        <v>2075</v>
      </c>
      <c r="F50" t="s">
        <v>2075</v>
      </c>
      <c r="G50" t="s">
        <v>2023</v>
      </c>
      <c r="P50">
        <v>5.4340000000000002</v>
      </c>
      <c r="Q50">
        <v>1.3979999999999999</v>
      </c>
      <c r="R50">
        <v>1.855</v>
      </c>
      <c r="S50">
        <v>18.581</v>
      </c>
      <c r="T50">
        <v>0.96699999999999997</v>
      </c>
      <c r="U50">
        <v>14.949</v>
      </c>
      <c r="DY50">
        <v>55.593000000000004</v>
      </c>
    </row>
    <row r="51" spans="1:150" x14ac:dyDescent="0.25">
      <c r="A51" t="s">
        <v>152</v>
      </c>
      <c r="B51" t="s">
        <v>224</v>
      </c>
      <c r="C51" t="s">
        <v>154</v>
      </c>
      <c r="D51" s="1">
        <v>43103.48541666667</v>
      </c>
      <c r="E51" t="s">
        <v>2076</v>
      </c>
      <c r="F51" t="s">
        <v>2076</v>
      </c>
      <c r="G51" t="s">
        <v>2023</v>
      </c>
      <c r="I51" t="s">
        <v>945</v>
      </c>
      <c r="J51">
        <v>6545</v>
      </c>
      <c r="M51" t="s">
        <v>956</v>
      </c>
      <c r="W51">
        <v>52</v>
      </c>
      <c r="Z51">
        <v>713</v>
      </c>
      <c r="AC51" t="s">
        <v>956</v>
      </c>
      <c r="AH51" t="s">
        <v>971</v>
      </c>
      <c r="AK51" t="s">
        <v>956</v>
      </c>
      <c r="AP51">
        <v>2</v>
      </c>
      <c r="AR51">
        <v>11</v>
      </c>
      <c r="AY51">
        <v>18</v>
      </c>
      <c r="BB51">
        <v>31</v>
      </c>
      <c r="BG51">
        <v>18</v>
      </c>
      <c r="BK51" t="s">
        <v>945</v>
      </c>
      <c r="BL51" t="s">
        <v>945</v>
      </c>
      <c r="BM51" t="s">
        <v>945</v>
      </c>
      <c r="BP51" t="s">
        <v>945</v>
      </c>
      <c r="BT51" t="s">
        <v>945</v>
      </c>
      <c r="BX51">
        <v>4.5</v>
      </c>
      <c r="BY51" t="s">
        <v>978</v>
      </c>
      <c r="CA51">
        <v>70891</v>
      </c>
      <c r="CG51">
        <v>100</v>
      </c>
      <c r="CI51" t="s">
        <v>945</v>
      </c>
      <c r="CJ51" t="s">
        <v>945</v>
      </c>
      <c r="CK51" t="s">
        <v>945</v>
      </c>
      <c r="CL51" t="s">
        <v>945</v>
      </c>
      <c r="CM51" t="s">
        <v>945</v>
      </c>
      <c r="CO51">
        <v>19782</v>
      </c>
      <c r="CR51" t="s">
        <v>950</v>
      </c>
      <c r="CW51" t="s">
        <v>226</v>
      </c>
      <c r="CZ51">
        <v>16</v>
      </c>
      <c r="DF51">
        <v>202.6</v>
      </c>
      <c r="DM51">
        <v>6.6</v>
      </c>
      <c r="DO51">
        <v>477</v>
      </c>
      <c r="DP51" t="s">
        <v>956</v>
      </c>
      <c r="DV51" t="s">
        <v>164</v>
      </c>
      <c r="EA51">
        <v>83.8</v>
      </c>
      <c r="EF51" t="s">
        <v>303</v>
      </c>
      <c r="EG51" t="s">
        <v>952</v>
      </c>
      <c r="EM51">
        <v>16.2</v>
      </c>
      <c r="EQ51">
        <v>11</v>
      </c>
      <c r="ET51">
        <v>18</v>
      </c>
    </row>
    <row r="52" spans="1:150" x14ac:dyDescent="0.25">
      <c r="A52" t="s">
        <v>152</v>
      </c>
      <c r="B52" t="s">
        <v>224</v>
      </c>
      <c r="C52" t="s">
        <v>154</v>
      </c>
      <c r="D52" s="1">
        <v>43103.48541666667</v>
      </c>
      <c r="E52" t="s">
        <v>2077</v>
      </c>
      <c r="F52" t="s">
        <v>2077</v>
      </c>
      <c r="G52" t="s">
        <v>2023</v>
      </c>
      <c r="P52">
        <v>23.789000000000001</v>
      </c>
      <c r="Q52">
        <v>10.801</v>
      </c>
      <c r="R52">
        <v>20.245000000000001</v>
      </c>
      <c r="S52">
        <v>2.0680000000000001</v>
      </c>
      <c r="T52">
        <v>10.55</v>
      </c>
      <c r="U52">
        <v>0</v>
      </c>
      <c r="DY52">
        <v>0.13900000000000001</v>
      </c>
    </row>
    <row r="53" spans="1:150" x14ac:dyDescent="0.25">
      <c r="A53" t="s">
        <v>152</v>
      </c>
      <c r="B53" t="s">
        <v>319</v>
      </c>
      <c r="C53" t="s">
        <v>154</v>
      </c>
      <c r="D53" s="1">
        <v>43013.45208333333</v>
      </c>
      <c r="E53" t="s">
        <v>2078</v>
      </c>
      <c r="F53" t="s">
        <v>2078</v>
      </c>
      <c r="G53" t="s">
        <v>2023</v>
      </c>
      <c r="I53" t="s">
        <v>945</v>
      </c>
      <c r="J53">
        <v>1230</v>
      </c>
      <c r="M53" t="s">
        <v>945</v>
      </c>
      <c r="W53">
        <v>5.9</v>
      </c>
      <c r="Z53">
        <v>119</v>
      </c>
      <c r="AC53" t="s">
        <v>945</v>
      </c>
      <c r="AH53" t="s">
        <v>1002</v>
      </c>
      <c r="AK53" t="s">
        <v>945</v>
      </c>
      <c r="AP53">
        <v>3.2</v>
      </c>
      <c r="AR53">
        <v>3.6</v>
      </c>
      <c r="AY53">
        <v>2.6</v>
      </c>
      <c r="BB53">
        <v>2.4</v>
      </c>
      <c r="BG53">
        <v>8.3000000000000007</v>
      </c>
      <c r="BK53" t="s">
        <v>945</v>
      </c>
      <c r="BL53" t="s">
        <v>945</v>
      </c>
      <c r="BM53" t="s">
        <v>945</v>
      </c>
      <c r="BP53" t="s">
        <v>945</v>
      </c>
      <c r="BT53" t="s">
        <v>945</v>
      </c>
      <c r="BX53" t="s">
        <v>1003</v>
      </c>
      <c r="BY53" t="s">
        <v>985</v>
      </c>
      <c r="CA53">
        <v>43369</v>
      </c>
      <c r="CG53">
        <v>75</v>
      </c>
      <c r="CI53" t="s">
        <v>945</v>
      </c>
      <c r="CJ53" t="s">
        <v>945</v>
      </c>
      <c r="CK53" t="s">
        <v>945</v>
      </c>
      <c r="CL53" t="s">
        <v>945</v>
      </c>
      <c r="CM53" t="s">
        <v>945</v>
      </c>
      <c r="CO53">
        <v>1378</v>
      </c>
      <c r="CR53" t="s">
        <v>950</v>
      </c>
      <c r="CW53" t="s">
        <v>1540</v>
      </c>
      <c r="CZ53">
        <v>4.7</v>
      </c>
      <c r="DF53">
        <v>212.4</v>
      </c>
      <c r="DM53">
        <v>6.4</v>
      </c>
      <c r="DO53">
        <v>127</v>
      </c>
      <c r="DP53" t="s">
        <v>945</v>
      </c>
      <c r="DV53" t="s">
        <v>1005</v>
      </c>
      <c r="EA53">
        <v>76.2</v>
      </c>
      <c r="EF53" t="s">
        <v>303</v>
      </c>
      <c r="EG53" t="s">
        <v>952</v>
      </c>
      <c r="EM53">
        <v>23.8</v>
      </c>
      <c r="EQ53">
        <v>5.8</v>
      </c>
      <c r="ET53">
        <v>12</v>
      </c>
    </row>
    <row r="54" spans="1:150" x14ac:dyDescent="0.25">
      <c r="A54" t="s">
        <v>152</v>
      </c>
      <c r="B54" t="s">
        <v>319</v>
      </c>
      <c r="C54" t="s">
        <v>154</v>
      </c>
      <c r="D54" s="1">
        <v>43013.45208333333</v>
      </c>
      <c r="E54" t="s">
        <v>2079</v>
      </c>
      <c r="F54" t="s">
        <v>2079</v>
      </c>
      <c r="G54" t="s">
        <v>2023</v>
      </c>
      <c r="P54">
        <v>45.215000000000003</v>
      </c>
      <c r="Q54">
        <v>2.2429999999999999</v>
      </c>
      <c r="R54">
        <v>12.364000000000001</v>
      </c>
      <c r="S54">
        <v>32.252000000000002</v>
      </c>
      <c r="T54">
        <v>1.304</v>
      </c>
      <c r="U54">
        <v>0</v>
      </c>
      <c r="DY54">
        <v>5.0679999999999996</v>
      </c>
    </row>
    <row r="55" spans="1:150" x14ac:dyDescent="0.25">
      <c r="A55" t="s">
        <v>152</v>
      </c>
      <c r="B55" t="s">
        <v>319</v>
      </c>
      <c r="C55" t="s">
        <v>154</v>
      </c>
      <c r="D55" s="1">
        <v>43105.451388888891</v>
      </c>
      <c r="E55" t="s">
        <v>2080</v>
      </c>
      <c r="F55" t="s">
        <v>2080</v>
      </c>
      <c r="G55" t="s">
        <v>2023</v>
      </c>
      <c r="I55" t="s">
        <v>945</v>
      </c>
      <c r="J55">
        <v>1900</v>
      </c>
      <c r="M55" t="s">
        <v>956</v>
      </c>
      <c r="W55">
        <v>3.2</v>
      </c>
      <c r="Z55">
        <v>48</v>
      </c>
      <c r="AC55" t="s">
        <v>956</v>
      </c>
      <c r="AH55" t="s">
        <v>1008</v>
      </c>
      <c r="AK55" t="s">
        <v>956</v>
      </c>
      <c r="AP55">
        <v>0.89</v>
      </c>
      <c r="AR55">
        <v>3.1</v>
      </c>
      <c r="AY55">
        <v>2</v>
      </c>
      <c r="BB55">
        <v>2.8</v>
      </c>
      <c r="BG55">
        <v>7.4</v>
      </c>
      <c r="BK55" t="s">
        <v>945</v>
      </c>
      <c r="BL55" t="s">
        <v>945</v>
      </c>
      <c r="BM55" t="s">
        <v>945</v>
      </c>
      <c r="BP55" t="s">
        <v>945</v>
      </c>
      <c r="BT55" t="s">
        <v>945</v>
      </c>
      <c r="BX55" t="s">
        <v>699</v>
      </c>
      <c r="BY55" t="s">
        <v>978</v>
      </c>
      <c r="CA55">
        <v>27576</v>
      </c>
      <c r="CG55">
        <v>71</v>
      </c>
      <c r="CI55" t="s">
        <v>945</v>
      </c>
      <c r="CJ55" t="s">
        <v>945</v>
      </c>
      <c r="CK55" t="s">
        <v>945</v>
      </c>
      <c r="CL55" t="s">
        <v>945</v>
      </c>
      <c r="CM55" t="s">
        <v>945</v>
      </c>
      <c r="CO55">
        <v>839</v>
      </c>
      <c r="CR55" t="s">
        <v>998</v>
      </c>
      <c r="CW55" t="s">
        <v>226</v>
      </c>
      <c r="CZ55">
        <v>3.1</v>
      </c>
      <c r="DF55">
        <v>40.200000000000003</v>
      </c>
      <c r="DM55">
        <v>7.1</v>
      </c>
      <c r="DO55">
        <v>26</v>
      </c>
      <c r="DP55" t="s">
        <v>956</v>
      </c>
      <c r="DV55" t="s">
        <v>164</v>
      </c>
      <c r="EA55">
        <v>82.9</v>
      </c>
      <c r="EF55" t="s">
        <v>303</v>
      </c>
      <c r="EG55" t="s">
        <v>952</v>
      </c>
      <c r="EM55">
        <v>17.100000000000001</v>
      </c>
      <c r="EQ55">
        <v>6.4</v>
      </c>
      <c r="ET55">
        <v>6.1</v>
      </c>
    </row>
    <row r="56" spans="1:150" x14ac:dyDescent="0.25">
      <c r="A56" t="s">
        <v>152</v>
      </c>
      <c r="B56" t="s">
        <v>319</v>
      </c>
      <c r="C56" t="s">
        <v>154</v>
      </c>
      <c r="D56" s="1">
        <v>43105.451388888891</v>
      </c>
      <c r="E56" t="s">
        <v>1255</v>
      </c>
      <c r="F56" t="s">
        <v>1255</v>
      </c>
      <c r="G56" t="s">
        <v>2023</v>
      </c>
      <c r="P56">
        <v>37.773000000000003</v>
      </c>
      <c r="Q56">
        <v>0.67400000000000004</v>
      </c>
      <c r="R56">
        <v>1.5720000000000001</v>
      </c>
      <c r="S56">
        <v>36.697000000000003</v>
      </c>
      <c r="T56">
        <v>0.98099999999999998</v>
      </c>
      <c r="U56">
        <v>0</v>
      </c>
      <c r="DY56">
        <v>17.899999999999999</v>
      </c>
    </row>
    <row r="57" spans="1:150" x14ac:dyDescent="0.25">
      <c r="A57" t="s">
        <v>152</v>
      </c>
      <c r="B57" t="s">
        <v>471</v>
      </c>
      <c r="C57" t="s">
        <v>154</v>
      </c>
      <c r="D57" s="1">
        <v>43031.415277777778</v>
      </c>
      <c r="E57" t="s">
        <v>2081</v>
      </c>
      <c r="F57" t="s">
        <v>2081</v>
      </c>
      <c r="G57" t="s">
        <v>2023</v>
      </c>
      <c r="I57" t="s">
        <v>945</v>
      </c>
      <c r="J57">
        <v>2531</v>
      </c>
      <c r="M57" t="s">
        <v>956</v>
      </c>
      <c r="W57">
        <v>8</v>
      </c>
      <c r="Z57">
        <v>94</v>
      </c>
      <c r="AC57" t="s">
        <v>956</v>
      </c>
      <c r="AH57" t="s">
        <v>977</v>
      </c>
      <c r="AK57" t="s">
        <v>956</v>
      </c>
      <c r="AP57" t="s">
        <v>956</v>
      </c>
      <c r="AR57">
        <v>9.9</v>
      </c>
      <c r="AY57">
        <v>1.7</v>
      </c>
      <c r="BB57" t="s">
        <v>970</v>
      </c>
      <c r="BG57">
        <v>8.6999999999999993</v>
      </c>
      <c r="BK57" t="s">
        <v>945</v>
      </c>
      <c r="BL57" t="s">
        <v>945</v>
      </c>
      <c r="BM57" t="s">
        <v>945</v>
      </c>
      <c r="BP57" t="s">
        <v>945</v>
      </c>
      <c r="BT57" t="s">
        <v>945</v>
      </c>
      <c r="BX57">
        <v>4.5999999999999996</v>
      </c>
      <c r="BY57" t="s">
        <v>949</v>
      </c>
      <c r="CA57">
        <v>112992</v>
      </c>
      <c r="CG57">
        <v>287</v>
      </c>
      <c r="CI57" t="s">
        <v>945</v>
      </c>
      <c r="CJ57" t="s">
        <v>945</v>
      </c>
      <c r="CK57" t="s">
        <v>945</v>
      </c>
      <c r="CL57" t="s">
        <v>945</v>
      </c>
      <c r="CM57" t="s">
        <v>945</v>
      </c>
      <c r="CO57">
        <v>1842</v>
      </c>
      <c r="CR57" t="s">
        <v>950</v>
      </c>
      <c r="CW57" t="s">
        <v>973</v>
      </c>
      <c r="CZ57">
        <v>1.8</v>
      </c>
      <c r="DF57">
        <v>266.7</v>
      </c>
      <c r="DM57">
        <v>6.1</v>
      </c>
      <c r="DO57">
        <v>122</v>
      </c>
      <c r="DP57" t="s">
        <v>956</v>
      </c>
      <c r="DV57" t="s">
        <v>164</v>
      </c>
      <c r="EA57">
        <v>85.2</v>
      </c>
      <c r="EF57" t="s">
        <v>303</v>
      </c>
      <c r="EG57" t="s">
        <v>952</v>
      </c>
      <c r="EM57">
        <v>14.8</v>
      </c>
      <c r="EQ57">
        <v>11</v>
      </c>
      <c r="ET57">
        <v>19</v>
      </c>
    </row>
    <row r="58" spans="1:150" x14ac:dyDescent="0.25">
      <c r="A58" t="s">
        <v>152</v>
      </c>
      <c r="B58" t="s">
        <v>471</v>
      </c>
      <c r="C58" t="s">
        <v>154</v>
      </c>
      <c r="D58" s="1">
        <v>43124.45416666667</v>
      </c>
      <c r="E58" t="s">
        <v>2082</v>
      </c>
      <c r="F58" t="s">
        <v>2082</v>
      </c>
      <c r="G58" t="s">
        <v>2023</v>
      </c>
      <c r="I58" t="s">
        <v>945</v>
      </c>
      <c r="J58">
        <v>2835</v>
      </c>
      <c r="M58" t="s">
        <v>946</v>
      </c>
      <c r="W58">
        <v>3.6</v>
      </c>
      <c r="Z58">
        <v>80</v>
      </c>
      <c r="AC58" t="s">
        <v>946</v>
      </c>
      <c r="AH58" t="s">
        <v>947</v>
      </c>
      <c r="AK58" t="s">
        <v>946</v>
      </c>
      <c r="AP58">
        <v>0.53</v>
      </c>
      <c r="AR58">
        <v>6.7</v>
      </c>
      <c r="AY58">
        <v>3.5</v>
      </c>
      <c r="BB58" t="s">
        <v>1074</v>
      </c>
      <c r="BG58">
        <v>8.4</v>
      </c>
      <c r="BK58" t="s">
        <v>945</v>
      </c>
      <c r="BL58" t="s">
        <v>945</v>
      </c>
      <c r="BM58" t="s">
        <v>945</v>
      </c>
      <c r="BP58" t="s">
        <v>945</v>
      </c>
      <c r="BT58" t="s">
        <v>945</v>
      </c>
      <c r="BX58">
        <v>4.7</v>
      </c>
      <c r="BY58" t="s">
        <v>949</v>
      </c>
      <c r="CA58">
        <v>93567</v>
      </c>
      <c r="CG58">
        <v>177</v>
      </c>
      <c r="CI58" t="s">
        <v>945</v>
      </c>
      <c r="CJ58" t="s">
        <v>945</v>
      </c>
      <c r="CK58" t="s">
        <v>945</v>
      </c>
      <c r="CL58" t="s">
        <v>945</v>
      </c>
      <c r="CM58" t="s">
        <v>945</v>
      </c>
      <c r="CO58">
        <v>2504</v>
      </c>
      <c r="CR58" t="s">
        <v>950</v>
      </c>
      <c r="CW58" t="s">
        <v>951</v>
      </c>
      <c r="CZ58">
        <v>3</v>
      </c>
      <c r="DF58">
        <v>866.9</v>
      </c>
      <c r="DM58">
        <v>6.5</v>
      </c>
      <c r="DO58">
        <v>252</v>
      </c>
      <c r="DP58" t="s">
        <v>946</v>
      </c>
      <c r="DV58" t="s">
        <v>703</v>
      </c>
      <c r="EA58">
        <v>85.5</v>
      </c>
      <c r="EF58" t="s">
        <v>303</v>
      </c>
      <c r="EG58" t="s">
        <v>952</v>
      </c>
      <c r="EM58">
        <v>14.5</v>
      </c>
      <c r="EQ58">
        <v>12</v>
      </c>
      <c r="ET58">
        <v>13</v>
      </c>
    </row>
    <row r="59" spans="1:150" x14ac:dyDescent="0.25">
      <c r="A59" t="s">
        <v>152</v>
      </c>
      <c r="B59" t="s">
        <v>471</v>
      </c>
      <c r="C59" t="s">
        <v>154</v>
      </c>
      <c r="D59" s="1">
        <v>43124.45416666667</v>
      </c>
      <c r="E59" t="s">
        <v>2083</v>
      </c>
      <c r="F59" t="s">
        <v>2083</v>
      </c>
      <c r="G59" t="s">
        <v>2023</v>
      </c>
      <c r="P59">
        <v>12.685</v>
      </c>
      <c r="Q59">
        <v>10.856999999999999</v>
      </c>
      <c r="R59">
        <v>16.681999999999999</v>
      </c>
      <c r="S59">
        <v>3.4510000000000001</v>
      </c>
      <c r="T59">
        <v>10.164</v>
      </c>
      <c r="U59">
        <v>0.996</v>
      </c>
      <c r="DY59">
        <v>2.5750000000000002</v>
      </c>
    </row>
    <row r="60" spans="1:150" x14ac:dyDescent="0.25">
      <c r="A60" t="s">
        <v>152</v>
      </c>
      <c r="B60" t="s">
        <v>231</v>
      </c>
      <c r="C60" t="s">
        <v>154</v>
      </c>
      <c r="D60" s="1">
        <v>43011.472222222219</v>
      </c>
      <c r="E60" t="s">
        <v>2084</v>
      </c>
      <c r="F60" t="s">
        <v>2084</v>
      </c>
      <c r="G60" t="s">
        <v>2023</v>
      </c>
      <c r="I60" t="s">
        <v>945</v>
      </c>
      <c r="J60">
        <v>1718</v>
      </c>
      <c r="M60" t="s">
        <v>1063</v>
      </c>
      <c r="W60">
        <v>5.5</v>
      </c>
      <c r="Z60">
        <v>28</v>
      </c>
      <c r="AC60" t="s">
        <v>1063</v>
      </c>
      <c r="AH60" t="s">
        <v>962</v>
      </c>
      <c r="AK60" t="s">
        <v>1063</v>
      </c>
      <c r="AP60">
        <v>2.7</v>
      </c>
      <c r="AR60">
        <v>7.3</v>
      </c>
      <c r="AY60">
        <v>4.8</v>
      </c>
      <c r="BB60">
        <v>4.2</v>
      </c>
      <c r="BG60">
        <v>25</v>
      </c>
      <c r="BK60" t="s">
        <v>945</v>
      </c>
      <c r="BL60" t="s">
        <v>945</v>
      </c>
      <c r="BM60" t="s">
        <v>945</v>
      </c>
      <c r="BP60" t="s">
        <v>945</v>
      </c>
      <c r="BT60" t="s">
        <v>945</v>
      </c>
      <c r="BX60" t="s">
        <v>1094</v>
      </c>
      <c r="BY60" t="s">
        <v>1036</v>
      </c>
      <c r="CA60">
        <v>113190</v>
      </c>
      <c r="CG60">
        <v>340</v>
      </c>
      <c r="CI60" t="s">
        <v>945</v>
      </c>
      <c r="CJ60" t="s">
        <v>945</v>
      </c>
      <c r="CK60" t="s">
        <v>945</v>
      </c>
      <c r="CL60" t="s">
        <v>945</v>
      </c>
      <c r="CM60" t="s">
        <v>945</v>
      </c>
      <c r="CO60">
        <v>678</v>
      </c>
      <c r="CR60" t="s">
        <v>950</v>
      </c>
      <c r="CW60" t="s">
        <v>493</v>
      </c>
      <c r="CZ60">
        <v>9.1999999999999993</v>
      </c>
      <c r="DF60">
        <v>413.2</v>
      </c>
      <c r="DM60">
        <v>6.6</v>
      </c>
      <c r="DO60">
        <v>67</v>
      </c>
      <c r="DP60" t="s">
        <v>1063</v>
      </c>
      <c r="DV60" t="s">
        <v>993</v>
      </c>
      <c r="EA60">
        <v>71.8</v>
      </c>
      <c r="EF60" t="s">
        <v>303</v>
      </c>
      <c r="EG60" t="s">
        <v>952</v>
      </c>
      <c r="EM60">
        <v>28.2</v>
      </c>
      <c r="EQ60">
        <v>14</v>
      </c>
      <c r="ET60">
        <v>27</v>
      </c>
    </row>
    <row r="61" spans="1:150" x14ac:dyDescent="0.25">
      <c r="A61" t="s">
        <v>152</v>
      </c>
      <c r="B61" t="s">
        <v>231</v>
      </c>
      <c r="C61" t="s">
        <v>154</v>
      </c>
      <c r="D61" s="1">
        <v>43011.472222222219</v>
      </c>
      <c r="E61" t="s">
        <v>2085</v>
      </c>
      <c r="F61" t="s">
        <v>2085</v>
      </c>
      <c r="G61" t="s">
        <v>2023</v>
      </c>
      <c r="P61">
        <v>3.6989999999999998</v>
      </c>
      <c r="Q61">
        <v>0.18</v>
      </c>
      <c r="R61">
        <v>0.38500000000000001</v>
      </c>
      <c r="S61">
        <v>15.957000000000001</v>
      </c>
      <c r="T61">
        <v>0.126</v>
      </c>
      <c r="U61">
        <v>4.21</v>
      </c>
      <c r="DY61">
        <v>75.346000000000004</v>
      </c>
    </row>
    <row r="62" spans="1:150" x14ac:dyDescent="0.25">
      <c r="A62" t="s">
        <v>152</v>
      </c>
      <c r="B62" t="s">
        <v>233</v>
      </c>
      <c r="C62" t="s">
        <v>154</v>
      </c>
      <c r="D62" s="1">
        <v>43027.427083333336</v>
      </c>
      <c r="E62" t="s">
        <v>2086</v>
      </c>
      <c r="F62" t="s">
        <v>2086</v>
      </c>
      <c r="G62" t="s">
        <v>2023</v>
      </c>
      <c r="I62" t="s">
        <v>945</v>
      </c>
      <c r="J62">
        <v>2074</v>
      </c>
      <c r="M62" t="s">
        <v>982</v>
      </c>
      <c r="W62" t="s">
        <v>970</v>
      </c>
      <c r="Z62">
        <v>21</v>
      </c>
      <c r="AC62" t="s">
        <v>982</v>
      </c>
      <c r="AH62" t="s">
        <v>999</v>
      </c>
      <c r="AK62" t="s">
        <v>982</v>
      </c>
      <c r="AP62">
        <v>0.66</v>
      </c>
      <c r="AR62">
        <v>5.4</v>
      </c>
      <c r="AY62">
        <v>4.0999999999999996</v>
      </c>
      <c r="BB62">
        <v>1.9</v>
      </c>
      <c r="BG62">
        <v>7.2</v>
      </c>
      <c r="BK62" t="s">
        <v>945</v>
      </c>
      <c r="BL62" t="s">
        <v>945</v>
      </c>
      <c r="BM62" t="s">
        <v>945</v>
      </c>
      <c r="BP62" t="s">
        <v>945</v>
      </c>
      <c r="BT62" t="s">
        <v>945</v>
      </c>
      <c r="BX62">
        <v>15</v>
      </c>
      <c r="BY62" t="s">
        <v>972</v>
      </c>
      <c r="CA62">
        <v>7507</v>
      </c>
      <c r="CG62">
        <v>38</v>
      </c>
      <c r="CI62" t="s">
        <v>945</v>
      </c>
      <c r="CJ62" t="s">
        <v>945</v>
      </c>
      <c r="CK62" t="s">
        <v>945</v>
      </c>
      <c r="CL62" t="s">
        <v>945</v>
      </c>
      <c r="CM62" t="s">
        <v>945</v>
      </c>
      <c r="CO62">
        <v>62</v>
      </c>
      <c r="CR62" t="s">
        <v>998</v>
      </c>
      <c r="CW62" t="s">
        <v>986</v>
      </c>
      <c r="CZ62">
        <v>1.4</v>
      </c>
      <c r="DF62">
        <v>337</v>
      </c>
      <c r="DM62">
        <v>6.1</v>
      </c>
      <c r="DO62">
        <v>-36</v>
      </c>
      <c r="DP62" t="s">
        <v>982</v>
      </c>
      <c r="DV62" t="s">
        <v>988</v>
      </c>
      <c r="EA62">
        <v>74.599999999999994</v>
      </c>
      <c r="EF62" t="s">
        <v>303</v>
      </c>
      <c r="EG62" t="s">
        <v>952</v>
      </c>
      <c r="EM62">
        <v>25.4</v>
      </c>
      <c r="EQ62">
        <v>9</v>
      </c>
      <c r="ET62">
        <v>11</v>
      </c>
    </row>
    <row r="63" spans="1:150" x14ac:dyDescent="0.25">
      <c r="A63" t="s">
        <v>152</v>
      </c>
      <c r="B63" t="s">
        <v>233</v>
      </c>
      <c r="C63" t="s">
        <v>154</v>
      </c>
      <c r="D63" s="1">
        <v>43027.427083333336</v>
      </c>
      <c r="E63" t="s">
        <v>1268</v>
      </c>
      <c r="F63" t="s">
        <v>1268</v>
      </c>
      <c r="G63" t="s">
        <v>2023</v>
      </c>
      <c r="P63">
        <v>16.78</v>
      </c>
      <c r="Q63">
        <v>22.465</v>
      </c>
      <c r="R63">
        <v>25.164999999999999</v>
      </c>
      <c r="S63">
        <v>18.018999999999998</v>
      </c>
      <c r="T63">
        <v>6.327</v>
      </c>
      <c r="U63">
        <v>2.6760000000000002</v>
      </c>
      <c r="DY63">
        <v>6.3330000000000002</v>
      </c>
    </row>
    <row r="64" spans="1:150" x14ac:dyDescent="0.25">
      <c r="A64" t="s">
        <v>152</v>
      </c>
      <c r="B64" t="s">
        <v>233</v>
      </c>
      <c r="C64" t="s">
        <v>154</v>
      </c>
      <c r="D64" s="1">
        <v>43119.413194444445</v>
      </c>
      <c r="E64" t="s">
        <v>2087</v>
      </c>
      <c r="F64" t="s">
        <v>2087</v>
      </c>
      <c r="G64" t="s">
        <v>2023</v>
      </c>
      <c r="I64" t="s">
        <v>945</v>
      </c>
      <c r="J64">
        <v>1757</v>
      </c>
      <c r="M64" t="s">
        <v>982</v>
      </c>
      <c r="W64" t="s">
        <v>1106</v>
      </c>
      <c r="Z64">
        <v>24</v>
      </c>
      <c r="AC64" t="s">
        <v>982</v>
      </c>
      <c r="AH64" t="s">
        <v>999</v>
      </c>
      <c r="AK64" t="s">
        <v>982</v>
      </c>
      <c r="AP64">
        <v>0.7</v>
      </c>
      <c r="AR64">
        <v>4.4000000000000004</v>
      </c>
      <c r="AY64">
        <v>2.7</v>
      </c>
      <c r="BB64">
        <v>1.8</v>
      </c>
      <c r="BG64">
        <v>6</v>
      </c>
      <c r="BK64" t="s">
        <v>945</v>
      </c>
      <c r="BL64" t="s">
        <v>945</v>
      </c>
      <c r="BM64" t="s">
        <v>945</v>
      </c>
      <c r="BP64" t="s">
        <v>945</v>
      </c>
      <c r="BT64" t="s">
        <v>945</v>
      </c>
      <c r="BX64" t="s">
        <v>984</v>
      </c>
      <c r="BY64" t="s">
        <v>183</v>
      </c>
      <c r="CA64">
        <v>6732</v>
      </c>
      <c r="CG64">
        <v>45</v>
      </c>
      <c r="CI64" t="s">
        <v>945</v>
      </c>
      <c r="CJ64" t="s">
        <v>945</v>
      </c>
      <c r="CK64" t="s">
        <v>945</v>
      </c>
      <c r="CL64" t="s">
        <v>945</v>
      </c>
      <c r="CM64" t="s">
        <v>945</v>
      </c>
      <c r="CO64">
        <v>142</v>
      </c>
      <c r="CR64" t="s">
        <v>1823</v>
      </c>
      <c r="CW64" t="s">
        <v>986</v>
      </c>
      <c r="CZ64">
        <v>2.2999999999999998</v>
      </c>
      <c r="DF64">
        <v>409.1</v>
      </c>
      <c r="DM64">
        <v>6.6</v>
      </c>
      <c r="DO64">
        <v>78</v>
      </c>
      <c r="DP64" t="s">
        <v>982</v>
      </c>
      <c r="DV64" t="s">
        <v>988</v>
      </c>
      <c r="EA64">
        <v>79.599999999999994</v>
      </c>
      <c r="EF64" t="s">
        <v>303</v>
      </c>
      <c r="EG64" t="s">
        <v>952</v>
      </c>
      <c r="EM64">
        <v>20.399999999999999</v>
      </c>
      <c r="EQ64">
        <v>8.1</v>
      </c>
      <c r="ET64">
        <v>10</v>
      </c>
    </row>
    <row r="65" spans="1:150" x14ac:dyDescent="0.25">
      <c r="A65" t="s">
        <v>152</v>
      </c>
      <c r="B65" t="s">
        <v>233</v>
      </c>
      <c r="C65" t="s">
        <v>154</v>
      </c>
      <c r="D65" s="1">
        <v>43119.413194444445</v>
      </c>
      <c r="E65" t="s">
        <v>2088</v>
      </c>
      <c r="F65" t="s">
        <v>2088</v>
      </c>
      <c r="G65" t="s">
        <v>2023</v>
      </c>
      <c r="P65">
        <v>18.204999999999998</v>
      </c>
      <c r="Q65">
        <v>28.823</v>
      </c>
      <c r="R65">
        <v>28.510999999999999</v>
      </c>
      <c r="S65">
        <v>2.6560000000000001</v>
      </c>
      <c r="T65">
        <v>14.465999999999999</v>
      </c>
      <c r="U65">
        <v>0</v>
      </c>
      <c r="DY65">
        <v>0.28599999999999998</v>
      </c>
    </row>
    <row r="66" spans="1:150" x14ac:dyDescent="0.25">
      <c r="A66" t="s">
        <v>152</v>
      </c>
      <c r="B66" t="s">
        <v>237</v>
      </c>
      <c r="C66" t="s">
        <v>154</v>
      </c>
      <c r="D66" s="1">
        <v>43028.469444444447</v>
      </c>
      <c r="E66" t="s">
        <v>2089</v>
      </c>
      <c r="F66" t="s">
        <v>2089</v>
      </c>
      <c r="G66" t="s">
        <v>2023</v>
      </c>
      <c r="I66" t="s">
        <v>945</v>
      </c>
      <c r="J66">
        <v>6515</v>
      </c>
      <c r="M66" t="s">
        <v>982</v>
      </c>
      <c r="W66">
        <v>6.9</v>
      </c>
      <c r="Z66">
        <v>41</v>
      </c>
      <c r="AC66">
        <v>0.45</v>
      </c>
      <c r="AH66" t="s">
        <v>999</v>
      </c>
      <c r="AK66" t="s">
        <v>982</v>
      </c>
      <c r="AP66">
        <v>4.2</v>
      </c>
      <c r="AR66">
        <v>11</v>
      </c>
      <c r="AY66">
        <v>4.4000000000000004</v>
      </c>
      <c r="BB66">
        <v>7.1</v>
      </c>
      <c r="BG66">
        <v>31</v>
      </c>
      <c r="BK66" t="s">
        <v>945</v>
      </c>
      <c r="BL66" t="s">
        <v>945</v>
      </c>
      <c r="BM66" t="s">
        <v>945</v>
      </c>
      <c r="BP66" t="s">
        <v>945</v>
      </c>
      <c r="BT66" t="s">
        <v>945</v>
      </c>
      <c r="BX66">
        <v>2.7</v>
      </c>
      <c r="BY66" t="s">
        <v>1029</v>
      </c>
      <c r="CA66">
        <v>174376</v>
      </c>
      <c r="CG66">
        <v>365</v>
      </c>
      <c r="CI66" t="s">
        <v>945</v>
      </c>
      <c r="CJ66" t="s">
        <v>945</v>
      </c>
      <c r="CK66" t="s">
        <v>945</v>
      </c>
      <c r="CL66" t="s">
        <v>945</v>
      </c>
      <c r="CM66" t="s">
        <v>945</v>
      </c>
      <c r="CO66">
        <v>836</v>
      </c>
      <c r="CR66" t="s">
        <v>965</v>
      </c>
      <c r="CW66" t="s">
        <v>986</v>
      </c>
      <c r="CZ66">
        <v>6.9</v>
      </c>
      <c r="DF66">
        <v>768.1</v>
      </c>
      <c r="DM66">
        <v>6.5</v>
      </c>
      <c r="DO66">
        <v>43</v>
      </c>
      <c r="DP66" t="s">
        <v>982</v>
      </c>
      <c r="DV66" t="s">
        <v>988</v>
      </c>
      <c r="EA66">
        <v>65.3</v>
      </c>
      <c r="EF66" t="s">
        <v>303</v>
      </c>
      <c r="EG66" t="s">
        <v>952</v>
      </c>
      <c r="EM66">
        <v>34.700000000000003</v>
      </c>
      <c r="EQ66">
        <v>27</v>
      </c>
      <c r="ET66">
        <v>32</v>
      </c>
    </row>
    <row r="67" spans="1:150" x14ac:dyDescent="0.25">
      <c r="A67" t="s">
        <v>152</v>
      </c>
      <c r="B67" t="s">
        <v>237</v>
      </c>
      <c r="C67" t="s">
        <v>154</v>
      </c>
      <c r="D67" s="1">
        <v>43122.461805555555</v>
      </c>
      <c r="E67" t="s">
        <v>2090</v>
      </c>
      <c r="F67" t="s">
        <v>2090</v>
      </c>
      <c r="G67" t="s">
        <v>2023</v>
      </c>
      <c r="I67" t="s">
        <v>945</v>
      </c>
      <c r="J67">
        <v>13796</v>
      </c>
      <c r="M67" t="s">
        <v>982</v>
      </c>
      <c r="W67">
        <v>11</v>
      </c>
      <c r="Z67">
        <v>80</v>
      </c>
      <c r="AC67">
        <v>0.55000000000000004</v>
      </c>
      <c r="AH67" t="s">
        <v>977</v>
      </c>
      <c r="AK67" t="s">
        <v>982</v>
      </c>
      <c r="AP67">
        <v>1.9</v>
      </c>
      <c r="AR67">
        <v>17</v>
      </c>
      <c r="AY67">
        <v>8.8000000000000007</v>
      </c>
      <c r="BB67">
        <v>15</v>
      </c>
      <c r="BG67">
        <v>56</v>
      </c>
      <c r="BK67" t="s">
        <v>945</v>
      </c>
      <c r="BL67" t="s">
        <v>945</v>
      </c>
      <c r="BM67" t="s">
        <v>945</v>
      </c>
      <c r="BP67" t="s">
        <v>945</v>
      </c>
      <c r="BT67" t="s">
        <v>945</v>
      </c>
      <c r="BX67">
        <v>5.0999999999999996</v>
      </c>
      <c r="BY67" t="s">
        <v>1018</v>
      </c>
      <c r="CA67">
        <v>111220</v>
      </c>
      <c r="CG67">
        <v>464</v>
      </c>
      <c r="CI67" t="s">
        <v>945</v>
      </c>
      <c r="CJ67" t="s">
        <v>945</v>
      </c>
      <c r="CK67" t="s">
        <v>945</v>
      </c>
      <c r="CL67" t="s">
        <v>945</v>
      </c>
      <c r="CM67" t="s">
        <v>945</v>
      </c>
      <c r="CO67">
        <v>1265</v>
      </c>
      <c r="CR67" t="s">
        <v>998</v>
      </c>
      <c r="CW67" t="s">
        <v>973</v>
      </c>
      <c r="CZ67">
        <v>14</v>
      </c>
      <c r="DF67">
        <v>524.4</v>
      </c>
      <c r="DM67">
        <v>7.5</v>
      </c>
      <c r="DO67">
        <v>-225</v>
      </c>
      <c r="DP67" t="s">
        <v>982</v>
      </c>
      <c r="DV67" t="s">
        <v>164</v>
      </c>
      <c r="EA67">
        <v>57.2</v>
      </c>
      <c r="EF67" t="s">
        <v>303</v>
      </c>
      <c r="EG67" t="s">
        <v>952</v>
      </c>
      <c r="EM67">
        <v>42.8</v>
      </c>
      <c r="EQ67">
        <v>52</v>
      </c>
      <c r="ET67">
        <v>67</v>
      </c>
    </row>
    <row r="68" spans="1:150" x14ac:dyDescent="0.25">
      <c r="A68" t="s">
        <v>152</v>
      </c>
      <c r="B68" t="s">
        <v>237</v>
      </c>
      <c r="C68" t="s">
        <v>154</v>
      </c>
      <c r="D68" s="1">
        <v>43122.461805555555</v>
      </c>
      <c r="E68" t="s">
        <v>2091</v>
      </c>
      <c r="F68" t="s">
        <v>2091</v>
      </c>
      <c r="G68" t="s">
        <v>2023</v>
      </c>
      <c r="P68">
        <v>3.6880000000000002</v>
      </c>
      <c r="Q68">
        <v>0.46800000000000003</v>
      </c>
      <c r="R68">
        <v>1.802</v>
      </c>
      <c r="S68">
        <v>6.6840000000000002</v>
      </c>
      <c r="T68">
        <v>0.19600000000000001</v>
      </c>
      <c r="U68">
        <v>10.476000000000001</v>
      </c>
      <c r="DY68">
        <v>76.31</v>
      </c>
    </row>
    <row r="69" spans="1:150" x14ac:dyDescent="0.25">
      <c r="A69" t="s">
        <v>152</v>
      </c>
      <c r="B69" t="s">
        <v>239</v>
      </c>
      <c r="C69" t="s">
        <v>154</v>
      </c>
      <c r="D69" s="1">
        <v>43024.444444444445</v>
      </c>
      <c r="E69" t="s">
        <v>2092</v>
      </c>
      <c r="F69" t="s">
        <v>2092</v>
      </c>
      <c r="G69" t="s">
        <v>2023</v>
      </c>
      <c r="I69" t="s">
        <v>945</v>
      </c>
      <c r="J69">
        <v>4611</v>
      </c>
      <c r="M69" t="s">
        <v>1252</v>
      </c>
      <c r="W69" t="s">
        <v>164</v>
      </c>
      <c r="Z69">
        <v>43</v>
      </c>
      <c r="AC69" t="s">
        <v>1252</v>
      </c>
      <c r="AH69" t="s">
        <v>1002</v>
      </c>
      <c r="AK69" t="s">
        <v>1252</v>
      </c>
      <c r="AP69">
        <v>0.39</v>
      </c>
      <c r="AR69">
        <v>4.2</v>
      </c>
      <c r="AY69">
        <v>6.7</v>
      </c>
      <c r="BB69">
        <v>7.5</v>
      </c>
      <c r="BG69">
        <v>26</v>
      </c>
      <c r="BK69" t="s">
        <v>945</v>
      </c>
      <c r="BL69" t="s">
        <v>945</v>
      </c>
      <c r="BM69" t="s">
        <v>945</v>
      </c>
      <c r="BP69" t="s">
        <v>945</v>
      </c>
      <c r="BT69" t="s">
        <v>945</v>
      </c>
      <c r="BX69" t="s">
        <v>1087</v>
      </c>
      <c r="BY69" t="s">
        <v>972</v>
      </c>
      <c r="CA69">
        <v>10860</v>
      </c>
      <c r="CG69">
        <v>182</v>
      </c>
      <c r="CI69" t="s">
        <v>945</v>
      </c>
      <c r="CJ69" t="s">
        <v>945</v>
      </c>
      <c r="CK69" t="s">
        <v>945</v>
      </c>
      <c r="CL69" t="s">
        <v>945</v>
      </c>
      <c r="CM69" t="s">
        <v>945</v>
      </c>
      <c r="CO69">
        <v>101</v>
      </c>
      <c r="CR69" t="s">
        <v>950</v>
      </c>
      <c r="CW69" t="s">
        <v>1253</v>
      </c>
      <c r="CZ69">
        <v>9</v>
      </c>
      <c r="DF69">
        <v>215.5</v>
      </c>
      <c r="DM69">
        <v>7.6</v>
      </c>
      <c r="DO69">
        <v>86</v>
      </c>
      <c r="DP69" t="s">
        <v>1252</v>
      </c>
      <c r="DV69" t="s">
        <v>993</v>
      </c>
      <c r="EA69">
        <v>73.599999999999994</v>
      </c>
      <c r="EF69" t="s">
        <v>303</v>
      </c>
      <c r="EG69" t="s">
        <v>952</v>
      </c>
      <c r="EM69">
        <v>26.4</v>
      </c>
      <c r="EQ69">
        <v>26</v>
      </c>
      <c r="ET69">
        <v>24</v>
      </c>
    </row>
    <row r="70" spans="1:150" x14ac:dyDescent="0.25">
      <c r="A70" t="s">
        <v>152</v>
      </c>
      <c r="B70" t="s">
        <v>239</v>
      </c>
      <c r="C70" t="s">
        <v>154</v>
      </c>
      <c r="D70" s="1">
        <v>43024.444444444445</v>
      </c>
      <c r="E70" t="s">
        <v>2093</v>
      </c>
      <c r="F70" t="s">
        <v>2093</v>
      </c>
      <c r="G70" t="s">
        <v>2023</v>
      </c>
      <c r="P70">
        <v>65.5</v>
      </c>
      <c r="Q70">
        <v>0.45100000000000001</v>
      </c>
      <c r="R70">
        <v>21.385000000000002</v>
      </c>
      <c r="S70">
        <v>8.2870000000000008</v>
      </c>
      <c r="T70">
        <v>4.5999999999999999E-2</v>
      </c>
      <c r="U70">
        <v>0.998</v>
      </c>
      <c r="DY70">
        <v>3.198</v>
      </c>
    </row>
    <row r="71" spans="1:150" x14ac:dyDescent="0.25">
      <c r="A71" t="s">
        <v>152</v>
      </c>
      <c r="B71" t="s">
        <v>239</v>
      </c>
      <c r="C71" t="s">
        <v>154</v>
      </c>
      <c r="D71" s="1">
        <v>43116.503472222219</v>
      </c>
      <c r="E71" t="s">
        <v>2094</v>
      </c>
      <c r="F71" t="s">
        <v>2094</v>
      </c>
      <c r="G71" t="s">
        <v>2023</v>
      </c>
      <c r="I71" t="s">
        <v>945</v>
      </c>
      <c r="J71">
        <v>5595</v>
      </c>
      <c r="M71" t="s">
        <v>956</v>
      </c>
      <c r="W71" t="s">
        <v>970</v>
      </c>
      <c r="Z71">
        <v>45</v>
      </c>
      <c r="AC71" t="s">
        <v>956</v>
      </c>
      <c r="AH71" t="s">
        <v>174</v>
      </c>
      <c r="AK71" t="s">
        <v>956</v>
      </c>
      <c r="AP71">
        <v>0.77</v>
      </c>
      <c r="AR71">
        <v>5</v>
      </c>
      <c r="AY71">
        <v>5.5</v>
      </c>
      <c r="BB71">
        <v>7</v>
      </c>
      <c r="BG71">
        <v>24</v>
      </c>
      <c r="BK71" t="s">
        <v>945</v>
      </c>
      <c r="BL71" t="s">
        <v>945</v>
      </c>
      <c r="BM71" t="s">
        <v>945</v>
      </c>
      <c r="BP71" t="s">
        <v>945</v>
      </c>
      <c r="BT71" t="s">
        <v>945</v>
      </c>
      <c r="BX71" t="s">
        <v>699</v>
      </c>
      <c r="BY71" t="s">
        <v>972</v>
      </c>
      <c r="CA71">
        <v>12036</v>
      </c>
      <c r="CG71">
        <v>230</v>
      </c>
      <c r="CI71" t="s">
        <v>945</v>
      </c>
      <c r="CJ71" t="s">
        <v>945</v>
      </c>
      <c r="CK71" t="s">
        <v>945</v>
      </c>
      <c r="CL71" t="s">
        <v>945</v>
      </c>
      <c r="CM71" t="s">
        <v>945</v>
      </c>
      <c r="CO71">
        <v>117</v>
      </c>
      <c r="CR71" t="s">
        <v>965</v>
      </c>
      <c r="CW71" t="s">
        <v>226</v>
      </c>
      <c r="CZ71">
        <v>7.7</v>
      </c>
      <c r="DF71">
        <v>390</v>
      </c>
      <c r="DM71">
        <v>6.3</v>
      </c>
      <c r="DO71">
        <v>255</v>
      </c>
      <c r="DP71" t="s">
        <v>956</v>
      </c>
      <c r="DV71" t="s">
        <v>164</v>
      </c>
      <c r="EA71">
        <v>73.599999999999994</v>
      </c>
      <c r="EF71" t="s">
        <v>303</v>
      </c>
      <c r="EG71" t="s">
        <v>952</v>
      </c>
      <c r="EM71">
        <v>26.4</v>
      </c>
      <c r="EQ71">
        <v>23</v>
      </c>
      <c r="ET71">
        <v>23</v>
      </c>
    </row>
    <row r="72" spans="1:150" x14ac:dyDescent="0.25">
      <c r="A72" t="s">
        <v>152</v>
      </c>
      <c r="B72" t="s">
        <v>239</v>
      </c>
      <c r="C72" t="s">
        <v>154</v>
      </c>
      <c r="D72" s="1">
        <v>43116.503472222219</v>
      </c>
      <c r="E72" t="s">
        <v>2095</v>
      </c>
      <c r="F72" t="s">
        <v>2095</v>
      </c>
      <c r="G72" t="s">
        <v>2023</v>
      </c>
      <c r="P72">
        <v>62.822000000000003</v>
      </c>
      <c r="Q72">
        <v>0.55600000000000005</v>
      </c>
      <c r="R72">
        <v>21.536999999999999</v>
      </c>
      <c r="S72">
        <v>10.282999999999999</v>
      </c>
      <c r="T72">
        <v>8.6999999999999994E-2</v>
      </c>
      <c r="U72">
        <v>1.675</v>
      </c>
      <c r="DY72">
        <v>3.0409999999999999</v>
      </c>
    </row>
    <row r="73" spans="1:150" x14ac:dyDescent="0.25">
      <c r="A73" t="s">
        <v>152</v>
      </c>
      <c r="B73" t="s">
        <v>331</v>
      </c>
      <c r="C73" t="s">
        <v>154</v>
      </c>
      <c r="D73" s="1">
        <v>43013.722222222219</v>
      </c>
      <c r="E73" t="s">
        <v>2096</v>
      </c>
      <c r="F73" t="s">
        <v>2096</v>
      </c>
      <c r="G73" t="s">
        <v>2023</v>
      </c>
      <c r="I73" t="s">
        <v>945</v>
      </c>
      <c r="J73">
        <v>18751</v>
      </c>
      <c r="M73" t="s">
        <v>1133</v>
      </c>
      <c r="W73">
        <v>7.9</v>
      </c>
      <c r="Z73">
        <v>118</v>
      </c>
      <c r="AC73">
        <v>1.1000000000000001</v>
      </c>
      <c r="AH73" t="s">
        <v>235</v>
      </c>
      <c r="AK73" t="s">
        <v>1133</v>
      </c>
      <c r="AP73">
        <v>1</v>
      </c>
      <c r="AR73">
        <v>16</v>
      </c>
      <c r="AY73">
        <v>13</v>
      </c>
      <c r="BB73">
        <v>17</v>
      </c>
      <c r="BG73">
        <v>55</v>
      </c>
      <c r="BK73" t="s">
        <v>945</v>
      </c>
      <c r="BL73" t="s">
        <v>945</v>
      </c>
      <c r="BM73" t="s">
        <v>945</v>
      </c>
      <c r="BP73" t="s">
        <v>945</v>
      </c>
      <c r="BT73" t="s">
        <v>945</v>
      </c>
      <c r="BX73">
        <v>7.3</v>
      </c>
      <c r="BY73" t="s">
        <v>1066</v>
      </c>
      <c r="CA73">
        <v>53508</v>
      </c>
      <c r="CG73">
        <v>303</v>
      </c>
      <c r="CI73" t="s">
        <v>945</v>
      </c>
      <c r="CJ73" t="s">
        <v>945</v>
      </c>
      <c r="CK73" t="s">
        <v>945</v>
      </c>
      <c r="CL73" t="s">
        <v>945</v>
      </c>
      <c r="CM73" t="s">
        <v>945</v>
      </c>
      <c r="CO73">
        <v>523</v>
      </c>
      <c r="CR73" t="s">
        <v>965</v>
      </c>
      <c r="CW73" t="s">
        <v>1813</v>
      </c>
      <c r="CZ73">
        <v>18</v>
      </c>
      <c r="DF73">
        <v>1502.4</v>
      </c>
      <c r="DM73">
        <v>6.5</v>
      </c>
      <c r="DO73">
        <v>-298.8</v>
      </c>
      <c r="DP73" t="s">
        <v>1133</v>
      </c>
      <c r="DV73" t="s">
        <v>1217</v>
      </c>
      <c r="EA73">
        <v>53.4</v>
      </c>
      <c r="EF73" t="s">
        <v>303</v>
      </c>
      <c r="EG73" t="s">
        <v>952</v>
      </c>
      <c r="EM73">
        <v>46.6</v>
      </c>
      <c r="EQ73">
        <v>72</v>
      </c>
      <c r="ET73">
        <v>61</v>
      </c>
    </row>
    <row r="74" spans="1:150" x14ac:dyDescent="0.25">
      <c r="A74" t="s">
        <v>152</v>
      </c>
      <c r="B74" t="s">
        <v>331</v>
      </c>
      <c r="C74" t="s">
        <v>154</v>
      </c>
      <c r="D74" s="1">
        <v>43013.722222222219</v>
      </c>
      <c r="E74" t="s">
        <v>2097</v>
      </c>
      <c r="F74" t="s">
        <v>2097</v>
      </c>
      <c r="G74" t="s">
        <v>2023</v>
      </c>
      <c r="P74">
        <v>41.554000000000002</v>
      </c>
      <c r="Q74">
        <v>0.51800000000000002</v>
      </c>
      <c r="R74">
        <v>2.117</v>
      </c>
      <c r="S74">
        <v>11.675000000000001</v>
      </c>
      <c r="T74">
        <v>0.32100000000000001</v>
      </c>
      <c r="U74">
        <v>8.5220000000000002</v>
      </c>
      <c r="DY74">
        <v>35.292999999999999</v>
      </c>
    </row>
    <row r="75" spans="1:150" x14ac:dyDescent="0.25">
      <c r="A75" t="s">
        <v>152</v>
      </c>
      <c r="B75" t="s">
        <v>241</v>
      </c>
      <c r="C75" t="s">
        <v>154</v>
      </c>
      <c r="D75" s="1">
        <v>43024.663194444445</v>
      </c>
      <c r="E75" t="s">
        <v>2098</v>
      </c>
      <c r="F75" t="s">
        <v>2098</v>
      </c>
      <c r="G75" t="s">
        <v>2023</v>
      </c>
      <c r="I75" t="s">
        <v>945</v>
      </c>
      <c r="J75">
        <v>954</v>
      </c>
      <c r="M75" t="s">
        <v>1073</v>
      </c>
      <c r="W75">
        <v>6.7</v>
      </c>
      <c r="Z75">
        <v>33</v>
      </c>
      <c r="AC75" t="s">
        <v>1073</v>
      </c>
      <c r="AH75" t="s">
        <v>947</v>
      </c>
      <c r="AK75" t="s">
        <v>1073</v>
      </c>
      <c r="AP75">
        <v>0.26</v>
      </c>
      <c r="AR75">
        <v>1.2</v>
      </c>
      <c r="AY75">
        <v>2.7</v>
      </c>
      <c r="BB75">
        <v>3.6</v>
      </c>
      <c r="BG75">
        <v>7.7</v>
      </c>
      <c r="BK75" t="s">
        <v>945</v>
      </c>
      <c r="BL75" t="s">
        <v>945</v>
      </c>
      <c r="BM75" t="s">
        <v>945</v>
      </c>
      <c r="BP75" t="s">
        <v>945</v>
      </c>
      <c r="BT75" t="s">
        <v>945</v>
      </c>
      <c r="BX75" t="s">
        <v>570</v>
      </c>
      <c r="BY75" t="s">
        <v>949</v>
      </c>
      <c r="CA75">
        <v>19516</v>
      </c>
      <c r="CG75">
        <v>42</v>
      </c>
      <c r="CI75" t="s">
        <v>945</v>
      </c>
      <c r="CJ75" t="s">
        <v>945</v>
      </c>
      <c r="CK75" t="s">
        <v>945</v>
      </c>
      <c r="CL75" t="s">
        <v>945</v>
      </c>
      <c r="CM75" t="s">
        <v>945</v>
      </c>
      <c r="CO75">
        <v>396</v>
      </c>
      <c r="CR75" t="s">
        <v>965</v>
      </c>
      <c r="CW75" t="s">
        <v>951</v>
      </c>
      <c r="CZ75">
        <v>2.8</v>
      </c>
      <c r="DF75">
        <v>129.69999999999999</v>
      </c>
      <c r="DM75">
        <v>6.6</v>
      </c>
      <c r="DO75">
        <v>209</v>
      </c>
      <c r="DP75" t="s">
        <v>1073</v>
      </c>
      <c r="DV75" t="s">
        <v>703</v>
      </c>
      <c r="EA75">
        <v>87.8</v>
      </c>
      <c r="EF75" t="s">
        <v>303</v>
      </c>
      <c r="EG75" t="s">
        <v>952</v>
      </c>
      <c r="EM75">
        <v>12.2</v>
      </c>
      <c r="EN75" t="s">
        <v>979</v>
      </c>
      <c r="EQ75">
        <v>4.5999999999999996</v>
      </c>
      <c r="ET75">
        <v>5.3</v>
      </c>
    </row>
    <row r="76" spans="1:150" x14ac:dyDescent="0.25">
      <c r="A76" t="s">
        <v>152</v>
      </c>
      <c r="B76" t="s">
        <v>241</v>
      </c>
      <c r="C76" t="s">
        <v>154</v>
      </c>
      <c r="D76" s="1">
        <v>43024.663194444445</v>
      </c>
      <c r="E76" t="s">
        <v>2099</v>
      </c>
      <c r="F76" t="s">
        <v>2099</v>
      </c>
      <c r="G76" t="s">
        <v>2023</v>
      </c>
      <c r="P76">
        <v>57.14</v>
      </c>
      <c r="Q76">
        <v>0.58899999999999997</v>
      </c>
      <c r="R76">
        <v>34.042999999999999</v>
      </c>
      <c r="S76">
        <v>7.8419999999999996</v>
      </c>
      <c r="T76">
        <v>0.14399999999999999</v>
      </c>
      <c r="U76">
        <v>0</v>
      </c>
      <c r="DY76">
        <v>0.21299999999999999</v>
      </c>
    </row>
    <row r="77" spans="1:150" x14ac:dyDescent="0.25">
      <c r="A77" t="s">
        <v>152</v>
      </c>
      <c r="B77" t="s">
        <v>243</v>
      </c>
      <c r="C77" t="s">
        <v>154</v>
      </c>
      <c r="D77" s="1">
        <v>43025.477777777778</v>
      </c>
      <c r="E77" t="s">
        <v>2100</v>
      </c>
      <c r="F77" t="s">
        <v>2100</v>
      </c>
      <c r="G77" t="s">
        <v>2023</v>
      </c>
      <c r="I77" t="s">
        <v>945</v>
      </c>
      <c r="J77">
        <v>1255</v>
      </c>
      <c r="M77" t="s">
        <v>982</v>
      </c>
      <c r="W77">
        <v>3.1</v>
      </c>
      <c r="Z77">
        <v>13</v>
      </c>
      <c r="AC77" t="s">
        <v>982</v>
      </c>
      <c r="AH77" t="s">
        <v>977</v>
      </c>
      <c r="AK77" t="s">
        <v>982</v>
      </c>
      <c r="AP77" t="s">
        <v>956</v>
      </c>
      <c r="AR77">
        <v>2</v>
      </c>
      <c r="AY77">
        <v>1.5</v>
      </c>
      <c r="BB77" t="s">
        <v>970</v>
      </c>
      <c r="BG77">
        <v>6.9</v>
      </c>
      <c r="BK77" t="s">
        <v>945</v>
      </c>
      <c r="BL77" t="s">
        <v>945</v>
      </c>
      <c r="BM77" t="s">
        <v>945</v>
      </c>
      <c r="BP77" t="s">
        <v>945</v>
      </c>
      <c r="BT77" t="s">
        <v>945</v>
      </c>
      <c r="BX77" t="s">
        <v>984</v>
      </c>
      <c r="BY77" t="s">
        <v>985</v>
      </c>
      <c r="CA77">
        <v>36044</v>
      </c>
      <c r="CG77">
        <v>80</v>
      </c>
      <c r="CI77" t="s">
        <v>945</v>
      </c>
      <c r="CJ77" t="s">
        <v>945</v>
      </c>
      <c r="CK77" t="s">
        <v>945</v>
      </c>
      <c r="CL77" t="s">
        <v>945</v>
      </c>
      <c r="CM77" t="s">
        <v>945</v>
      </c>
      <c r="CO77">
        <v>163</v>
      </c>
      <c r="CR77" t="s">
        <v>965</v>
      </c>
      <c r="CW77" t="s">
        <v>973</v>
      </c>
      <c r="CZ77">
        <v>2.5</v>
      </c>
      <c r="DF77">
        <v>361.5</v>
      </c>
      <c r="DM77">
        <v>7.7</v>
      </c>
      <c r="DO77">
        <v>219</v>
      </c>
      <c r="DP77" t="s">
        <v>982</v>
      </c>
      <c r="DV77" t="s">
        <v>164</v>
      </c>
      <c r="EA77">
        <v>76</v>
      </c>
      <c r="EF77" t="s">
        <v>303</v>
      </c>
      <c r="EG77" t="s">
        <v>952</v>
      </c>
      <c r="EM77">
        <v>24</v>
      </c>
      <c r="EQ77">
        <v>7.2</v>
      </c>
      <c r="ET77">
        <v>7.2</v>
      </c>
    </row>
    <row r="78" spans="1:150" x14ac:dyDescent="0.25">
      <c r="A78" t="s">
        <v>152</v>
      </c>
      <c r="B78" t="s">
        <v>243</v>
      </c>
      <c r="C78" t="s">
        <v>154</v>
      </c>
      <c r="D78" s="1">
        <v>43025.477777777778</v>
      </c>
      <c r="E78" t="s">
        <v>2101</v>
      </c>
      <c r="F78" t="s">
        <v>2101</v>
      </c>
      <c r="G78" t="s">
        <v>2023</v>
      </c>
      <c r="P78">
        <v>4.6820000000000004</v>
      </c>
      <c r="Q78">
        <v>0.32400000000000001</v>
      </c>
      <c r="R78">
        <v>0.58799999999999997</v>
      </c>
      <c r="S78">
        <v>85.682000000000002</v>
      </c>
      <c r="T78">
        <v>0.184</v>
      </c>
      <c r="U78">
        <v>0.623</v>
      </c>
      <c r="DY78">
        <v>7.7359999999999998</v>
      </c>
    </row>
    <row r="79" spans="1:150" x14ac:dyDescent="0.25">
      <c r="A79" t="s">
        <v>152</v>
      </c>
      <c r="B79" t="s">
        <v>243</v>
      </c>
      <c r="C79" t="s">
        <v>154</v>
      </c>
      <c r="D79" s="1">
        <v>43117.495833333334</v>
      </c>
      <c r="E79" t="s">
        <v>2102</v>
      </c>
      <c r="F79" t="s">
        <v>2102</v>
      </c>
      <c r="G79" t="s">
        <v>2023</v>
      </c>
      <c r="I79" t="s">
        <v>945</v>
      </c>
      <c r="J79">
        <v>2147</v>
      </c>
      <c r="M79" t="s">
        <v>982</v>
      </c>
      <c r="W79">
        <v>3</v>
      </c>
      <c r="Z79">
        <v>23</v>
      </c>
      <c r="AC79" t="s">
        <v>982</v>
      </c>
      <c r="AH79" t="s">
        <v>999</v>
      </c>
      <c r="AK79" t="s">
        <v>982</v>
      </c>
      <c r="AP79">
        <v>0.8</v>
      </c>
      <c r="AR79">
        <v>2.9</v>
      </c>
      <c r="AY79">
        <v>2.4</v>
      </c>
      <c r="BB79">
        <v>3.4</v>
      </c>
      <c r="BG79">
        <v>8.9</v>
      </c>
      <c r="BK79" t="s">
        <v>945</v>
      </c>
      <c r="BL79" t="s">
        <v>945</v>
      </c>
      <c r="BM79" t="s">
        <v>945</v>
      </c>
      <c r="BP79" t="s">
        <v>945</v>
      </c>
      <c r="BT79" t="s">
        <v>945</v>
      </c>
      <c r="BX79" t="s">
        <v>984</v>
      </c>
      <c r="BY79" t="s">
        <v>1036</v>
      </c>
      <c r="CA79">
        <v>26285</v>
      </c>
      <c r="CG79">
        <v>87</v>
      </c>
      <c r="CI79" t="s">
        <v>945</v>
      </c>
      <c r="CJ79" t="s">
        <v>945</v>
      </c>
      <c r="CK79" t="s">
        <v>945</v>
      </c>
      <c r="CL79" t="s">
        <v>945</v>
      </c>
      <c r="CM79" t="s">
        <v>945</v>
      </c>
      <c r="CO79">
        <v>230</v>
      </c>
      <c r="CR79" t="s">
        <v>950</v>
      </c>
      <c r="CW79" t="s">
        <v>973</v>
      </c>
      <c r="CZ79">
        <v>3.2</v>
      </c>
      <c r="DF79">
        <v>335.8</v>
      </c>
      <c r="DM79">
        <v>7.4</v>
      </c>
      <c r="DO79">
        <v>301</v>
      </c>
      <c r="DP79" t="s">
        <v>982</v>
      </c>
      <c r="DV79" t="s">
        <v>988</v>
      </c>
      <c r="EA79">
        <v>70.2</v>
      </c>
      <c r="EF79" t="s">
        <v>303</v>
      </c>
      <c r="EG79" t="s">
        <v>952</v>
      </c>
      <c r="EM79">
        <v>29.8</v>
      </c>
      <c r="EQ79">
        <v>11</v>
      </c>
      <c r="ET79">
        <v>8.1</v>
      </c>
    </row>
    <row r="80" spans="1:150" x14ac:dyDescent="0.25">
      <c r="A80" t="s">
        <v>152</v>
      </c>
      <c r="B80" t="s">
        <v>243</v>
      </c>
      <c r="C80" t="s">
        <v>154</v>
      </c>
      <c r="D80" s="1">
        <v>43117.495833333334</v>
      </c>
      <c r="E80" t="s">
        <v>2103</v>
      </c>
      <c r="F80" t="s">
        <v>2103</v>
      </c>
      <c r="G80" t="s">
        <v>2023</v>
      </c>
      <c r="P80">
        <v>3.1779999999999999</v>
      </c>
      <c r="Q80">
        <v>8.4000000000000005E-2</v>
      </c>
      <c r="R80">
        <v>0.307</v>
      </c>
      <c r="S80">
        <v>86.843999999999994</v>
      </c>
      <c r="T80">
        <v>0</v>
      </c>
      <c r="U80">
        <v>3.2519999999999998</v>
      </c>
      <c r="DY80">
        <v>6.3369999999999997</v>
      </c>
    </row>
    <row r="81" spans="1:150" x14ac:dyDescent="0.25">
      <c r="A81" t="s">
        <v>152</v>
      </c>
      <c r="B81" t="s">
        <v>337</v>
      </c>
      <c r="C81" t="s">
        <v>154</v>
      </c>
      <c r="D81" s="1">
        <v>43104.486111111109</v>
      </c>
      <c r="E81" t="s">
        <v>2104</v>
      </c>
      <c r="F81" t="s">
        <v>2104</v>
      </c>
      <c r="G81" t="s">
        <v>2023</v>
      </c>
      <c r="I81" t="s">
        <v>945</v>
      </c>
      <c r="J81">
        <v>15945</v>
      </c>
      <c r="M81" t="s">
        <v>956</v>
      </c>
      <c r="W81">
        <v>3.9</v>
      </c>
      <c r="Z81">
        <v>123</v>
      </c>
      <c r="AC81">
        <v>0.88</v>
      </c>
      <c r="AH81" t="s">
        <v>1008</v>
      </c>
      <c r="AK81" t="s">
        <v>956</v>
      </c>
      <c r="AP81">
        <v>1.7</v>
      </c>
      <c r="AR81">
        <v>14</v>
      </c>
      <c r="AY81">
        <v>12</v>
      </c>
      <c r="BB81">
        <v>14</v>
      </c>
      <c r="BG81">
        <v>45</v>
      </c>
      <c r="BK81" t="s">
        <v>945</v>
      </c>
      <c r="BL81" t="s">
        <v>945</v>
      </c>
      <c r="BM81" t="s">
        <v>945</v>
      </c>
      <c r="BP81" t="s">
        <v>945</v>
      </c>
      <c r="BT81" t="s">
        <v>945</v>
      </c>
      <c r="BX81">
        <v>7</v>
      </c>
      <c r="BY81" t="s">
        <v>1215</v>
      </c>
      <c r="CA81">
        <v>42765</v>
      </c>
      <c r="CG81">
        <v>337</v>
      </c>
      <c r="CI81" t="s">
        <v>945</v>
      </c>
      <c r="CJ81" t="s">
        <v>945</v>
      </c>
      <c r="CK81" t="s">
        <v>945</v>
      </c>
      <c r="CL81" t="s">
        <v>945</v>
      </c>
      <c r="CM81" t="s">
        <v>945</v>
      </c>
      <c r="CO81">
        <v>679</v>
      </c>
      <c r="CR81" t="s">
        <v>950</v>
      </c>
      <c r="CW81" t="s">
        <v>226</v>
      </c>
      <c r="CZ81">
        <v>14</v>
      </c>
      <c r="DF81">
        <v>1541.4</v>
      </c>
      <c r="DM81">
        <v>7.1</v>
      </c>
      <c r="DO81">
        <v>49</v>
      </c>
      <c r="DP81" t="s">
        <v>956</v>
      </c>
      <c r="DV81" t="s">
        <v>164</v>
      </c>
      <c r="EA81">
        <v>53.3</v>
      </c>
      <c r="EF81" t="s">
        <v>303</v>
      </c>
      <c r="EG81" t="s">
        <v>952</v>
      </c>
      <c r="EM81">
        <v>46.7</v>
      </c>
      <c r="EQ81">
        <v>59</v>
      </c>
      <c r="ET81">
        <v>52</v>
      </c>
    </row>
    <row r="82" spans="1:150" x14ac:dyDescent="0.25">
      <c r="A82" t="s">
        <v>152</v>
      </c>
      <c r="B82" t="s">
        <v>337</v>
      </c>
      <c r="C82" t="s">
        <v>154</v>
      </c>
      <c r="D82" s="1">
        <v>43104.486111111109</v>
      </c>
      <c r="E82" t="s">
        <v>1313</v>
      </c>
      <c r="F82" t="s">
        <v>1313</v>
      </c>
      <c r="G82" t="s">
        <v>2023</v>
      </c>
      <c r="P82">
        <v>21.036000000000001</v>
      </c>
      <c r="Q82">
        <v>0.752</v>
      </c>
      <c r="R82">
        <v>5.3109999999999999</v>
      </c>
      <c r="S82">
        <v>18.829000000000001</v>
      </c>
      <c r="T82">
        <v>0.39300000000000002</v>
      </c>
      <c r="U82">
        <v>13.103999999999999</v>
      </c>
      <c r="DY82">
        <v>39.844000000000001</v>
      </c>
    </row>
    <row r="83" spans="1:150" x14ac:dyDescent="0.25">
      <c r="A83" t="s">
        <v>338</v>
      </c>
      <c r="B83" t="s">
        <v>339</v>
      </c>
      <c r="C83" t="s">
        <v>154</v>
      </c>
      <c r="D83" s="1">
        <v>43025.541666666664</v>
      </c>
      <c r="E83" t="s">
        <v>2105</v>
      </c>
      <c r="F83" t="s">
        <v>2105</v>
      </c>
      <c r="G83" t="s">
        <v>2023</v>
      </c>
      <c r="J83">
        <v>2056</v>
      </c>
      <c r="M83" t="s">
        <v>956</v>
      </c>
      <c r="W83">
        <v>44</v>
      </c>
      <c r="Z83" t="s">
        <v>178</v>
      </c>
      <c r="AC83" t="s">
        <v>956</v>
      </c>
      <c r="AH83">
        <v>22</v>
      </c>
      <c r="AK83" t="s">
        <v>956</v>
      </c>
      <c r="AP83">
        <v>0.95</v>
      </c>
      <c r="AR83">
        <v>4.0999999999999996</v>
      </c>
      <c r="AY83">
        <v>1.9</v>
      </c>
      <c r="BB83" t="s">
        <v>970</v>
      </c>
      <c r="BG83">
        <v>10</v>
      </c>
      <c r="BX83">
        <v>869</v>
      </c>
      <c r="CA83">
        <v>11942</v>
      </c>
      <c r="CG83">
        <v>601</v>
      </c>
      <c r="CO83">
        <v>297</v>
      </c>
      <c r="CR83" t="s">
        <v>991</v>
      </c>
      <c r="CW83" t="s">
        <v>226</v>
      </c>
      <c r="CZ83">
        <v>2.2000000000000002</v>
      </c>
      <c r="DF83">
        <v>244.5</v>
      </c>
      <c r="DM83">
        <v>7.3</v>
      </c>
      <c r="DO83">
        <v>121</v>
      </c>
      <c r="DP83" t="s">
        <v>956</v>
      </c>
      <c r="DV83" t="s">
        <v>164</v>
      </c>
      <c r="EA83">
        <v>70.599999999999994</v>
      </c>
      <c r="EM83">
        <v>29.4</v>
      </c>
      <c r="EQ83">
        <v>34</v>
      </c>
      <c r="ET83">
        <v>7</v>
      </c>
    </row>
    <row r="84" spans="1:150" x14ac:dyDescent="0.25">
      <c r="A84" t="s">
        <v>338</v>
      </c>
      <c r="B84" t="s">
        <v>339</v>
      </c>
      <c r="C84" t="s">
        <v>154</v>
      </c>
      <c r="D84" s="1">
        <v>43025.541666666664</v>
      </c>
      <c r="E84" t="s">
        <v>2106</v>
      </c>
      <c r="F84" t="s">
        <v>2106</v>
      </c>
      <c r="G84" t="s">
        <v>2023</v>
      </c>
      <c r="P84">
        <v>31.716000000000001</v>
      </c>
      <c r="Q84">
        <v>10.849</v>
      </c>
      <c r="R84">
        <v>52.442</v>
      </c>
      <c r="S84">
        <v>1.2689999999999999</v>
      </c>
      <c r="T84">
        <v>2.238</v>
      </c>
      <c r="U84">
        <v>0</v>
      </c>
      <c r="DY84">
        <v>1.7999999999999999E-2</v>
      </c>
      <c r="EL84">
        <v>35</v>
      </c>
    </row>
    <row r="85" spans="1:150" x14ac:dyDescent="0.25">
      <c r="A85" t="s">
        <v>338</v>
      </c>
      <c r="B85" t="s">
        <v>339</v>
      </c>
      <c r="C85" t="s">
        <v>154</v>
      </c>
      <c r="D85" s="1">
        <v>43025.541666666664</v>
      </c>
      <c r="E85" t="s">
        <v>2107</v>
      </c>
      <c r="F85" t="s">
        <v>2107</v>
      </c>
      <c r="G85" t="s">
        <v>2023</v>
      </c>
      <c r="V85" t="s">
        <v>1322</v>
      </c>
    </row>
    <row r="86" spans="1:150" x14ac:dyDescent="0.25">
      <c r="A86" t="s">
        <v>338</v>
      </c>
      <c r="B86" t="s">
        <v>339</v>
      </c>
      <c r="C86" t="s">
        <v>187</v>
      </c>
      <c r="D86" s="1">
        <v>43025.541666666664</v>
      </c>
      <c r="E86" t="s">
        <v>2105</v>
      </c>
      <c r="F86" t="s">
        <v>2105</v>
      </c>
      <c r="G86" t="s">
        <v>2023</v>
      </c>
      <c r="BW86">
        <v>1</v>
      </c>
    </row>
    <row r="87" spans="1:150" x14ac:dyDescent="0.25">
      <c r="A87" t="s">
        <v>338</v>
      </c>
      <c r="B87" t="s">
        <v>344</v>
      </c>
      <c r="C87" t="s">
        <v>154</v>
      </c>
      <c r="D87" s="1">
        <v>42964.302777777775</v>
      </c>
      <c r="E87" t="s">
        <v>2108</v>
      </c>
      <c r="F87" t="s">
        <v>2108</v>
      </c>
      <c r="G87" t="s">
        <v>2023</v>
      </c>
      <c r="J87">
        <v>605</v>
      </c>
      <c r="M87" t="s">
        <v>1040</v>
      </c>
      <c r="W87">
        <v>5.5</v>
      </c>
      <c r="Z87" t="s">
        <v>1318</v>
      </c>
      <c r="AC87" t="s">
        <v>1040</v>
      </c>
      <c r="AH87" t="s">
        <v>1042</v>
      </c>
      <c r="AK87" t="s">
        <v>1040</v>
      </c>
      <c r="AP87">
        <v>0.31</v>
      </c>
      <c r="AR87">
        <v>1.3</v>
      </c>
      <c r="AY87">
        <v>0.98</v>
      </c>
      <c r="BB87" t="s">
        <v>988</v>
      </c>
      <c r="BG87">
        <v>4.7</v>
      </c>
      <c r="BX87">
        <v>4.2</v>
      </c>
      <c r="CA87">
        <v>4594</v>
      </c>
      <c r="CG87">
        <v>54</v>
      </c>
      <c r="CO87">
        <v>58</v>
      </c>
      <c r="CR87" t="s">
        <v>1341</v>
      </c>
      <c r="CW87" t="s">
        <v>1052</v>
      </c>
      <c r="CZ87">
        <v>1.7</v>
      </c>
      <c r="DF87">
        <v>136</v>
      </c>
      <c r="DM87">
        <v>7.5</v>
      </c>
      <c r="DO87">
        <v>-51</v>
      </c>
      <c r="DP87" t="s">
        <v>1040</v>
      </c>
      <c r="DV87" t="s">
        <v>699</v>
      </c>
      <c r="EA87">
        <v>76.900000000000006</v>
      </c>
      <c r="EM87">
        <v>23.1</v>
      </c>
      <c r="EQ87">
        <v>5.9</v>
      </c>
      <c r="ET87">
        <v>3.8</v>
      </c>
    </row>
    <row r="88" spans="1:150" x14ac:dyDescent="0.25">
      <c r="A88" t="s">
        <v>338</v>
      </c>
      <c r="B88" t="s">
        <v>344</v>
      </c>
      <c r="C88" t="s">
        <v>187</v>
      </c>
      <c r="D88" s="1">
        <v>42964.302777777775</v>
      </c>
      <c r="E88" t="s">
        <v>2108</v>
      </c>
      <c r="F88" t="s">
        <v>2108</v>
      </c>
      <c r="G88" t="s">
        <v>2023</v>
      </c>
      <c r="BW88">
        <v>2</v>
      </c>
    </row>
    <row r="89" spans="1:150" x14ac:dyDescent="0.25">
      <c r="A89" t="s">
        <v>338</v>
      </c>
      <c r="B89" t="s">
        <v>348</v>
      </c>
      <c r="C89" t="s">
        <v>154</v>
      </c>
      <c r="D89" s="1">
        <v>42990.684027777781</v>
      </c>
      <c r="E89" t="s">
        <v>2109</v>
      </c>
      <c r="F89" t="s">
        <v>2109</v>
      </c>
      <c r="G89" t="s">
        <v>2023</v>
      </c>
      <c r="P89">
        <v>3.0579999999999998</v>
      </c>
      <c r="Q89">
        <v>0.65700000000000003</v>
      </c>
      <c r="R89">
        <v>0.93100000000000005</v>
      </c>
      <c r="S89">
        <v>5.6689999999999996</v>
      </c>
      <c r="T89">
        <v>0.82899999999999996</v>
      </c>
      <c r="U89">
        <v>32.061</v>
      </c>
      <c r="DY89">
        <v>56.677999999999997</v>
      </c>
      <c r="EL89">
        <v>28.67</v>
      </c>
    </row>
    <row r="90" spans="1:150" x14ac:dyDescent="0.25">
      <c r="A90" t="s">
        <v>338</v>
      </c>
      <c r="B90" t="s">
        <v>348</v>
      </c>
      <c r="C90" t="s">
        <v>154</v>
      </c>
      <c r="D90" s="1">
        <v>42990.6875</v>
      </c>
      <c r="E90" t="s">
        <v>2110</v>
      </c>
      <c r="F90" t="s">
        <v>2110</v>
      </c>
      <c r="G90" t="s">
        <v>2023</v>
      </c>
      <c r="J90">
        <v>28685</v>
      </c>
      <c r="M90" t="s">
        <v>1144</v>
      </c>
      <c r="W90">
        <v>40</v>
      </c>
      <c r="Z90">
        <v>32</v>
      </c>
      <c r="AC90" t="s">
        <v>1144</v>
      </c>
      <c r="AH90">
        <v>68</v>
      </c>
      <c r="AK90" t="s">
        <v>1144</v>
      </c>
      <c r="AP90">
        <v>6.5</v>
      </c>
      <c r="AR90">
        <v>16</v>
      </c>
      <c r="AY90">
        <v>6</v>
      </c>
      <c r="BB90">
        <v>8.9</v>
      </c>
      <c r="BG90">
        <v>57</v>
      </c>
      <c r="BX90">
        <v>563</v>
      </c>
      <c r="CA90">
        <v>50294</v>
      </c>
      <c r="CG90">
        <v>1165</v>
      </c>
      <c r="CO90">
        <v>549</v>
      </c>
      <c r="CR90" t="s">
        <v>701</v>
      </c>
      <c r="CW90" t="s">
        <v>1041</v>
      </c>
      <c r="CZ90">
        <v>14</v>
      </c>
      <c r="DF90">
        <v>6396.7</v>
      </c>
      <c r="DM90">
        <v>7.4</v>
      </c>
      <c r="DO90" t="s">
        <v>811</v>
      </c>
      <c r="DP90" t="s">
        <v>1144</v>
      </c>
      <c r="DV90" t="s">
        <v>1147</v>
      </c>
      <c r="EA90">
        <v>27.2</v>
      </c>
      <c r="EM90">
        <v>72.8</v>
      </c>
      <c r="EQ90">
        <v>91</v>
      </c>
      <c r="ET90">
        <v>45</v>
      </c>
    </row>
    <row r="91" spans="1:150" x14ac:dyDescent="0.25">
      <c r="A91" t="s">
        <v>338</v>
      </c>
      <c r="B91" t="s">
        <v>348</v>
      </c>
      <c r="C91" t="s">
        <v>154</v>
      </c>
      <c r="D91" s="1">
        <v>42990.6875</v>
      </c>
      <c r="E91" t="s">
        <v>2111</v>
      </c>
      <c r="F91" t="s">
        <v>2111</v>
      </c>
      <c r="G91" t="s">
        <v>2023</v>
      </c>
      <c r="V91" t="s">
        <v>1322</v>
      </c>
    </row>
    <row r="92" spans="1:150" x14ac:dyDescent="0.25">
      <c r="A92" t="s">
        <v>338</v>
      </c>
      <c r="B92" t="s">
        <v>348</v>
      </c>
      <c r="C92" t="s">
        <v>187</v>
      </c>
      <c r="D92" s="1">
        <v>42990.6875</v>
      </c>
      <c r="E92" t="s">
        <v>2110</v>
      </c>
      <c r="F92" t="s">
        <v>2110</v>
      </c>
      <c r="G92" t="s">
        <v>2023</v>
      </c>
      <c r="BW92">
        <v>0</v>
      </c>
    </row>
    <row r="93" spans="1:150" x14ac:dyDescent="0.25">
      <c r="A93" t="s">
        <v>338</v>
      </c>
      <c r="B93" t="s">
        <v>349</v>
      </c>
      <c r="C93" t="s">
        <v>154</v>
      </c>
      <c r="D93" s="1">
        <v>42957.590277777781</v>
      </c>
      <c r="E93" t="s">
        <v>2112</v>
      </c>
      <c r="F93" t="s">
        <v>2112</v>
      </c>
      <c r="G93" t="s">
        <v>2023</v>
      </c>
      <c r="J93">
        <v>776</v>
      </c>
      <c r="M93" t="s">
        <v>158</v>
      </c>
      <c r="W93">
        <v>2.2999999999999998</v>
      </c>
      <c r="Z93" t="s">
        <v>168</v>
      </c>
      <c r="AC93" t="s">
        <v>158</v>
      </c>
      <c r="AH93" t="s">
        <v>170</v>
      </c>
      <c r="AK93" t="s">
        <v>158</v>
      </c>
      <c r="AP93" t="s">
        <v>956</v>
      </c>
      <c r="AR93">
        <v>1.3</v>
      </c>
      <c r="AY93">
        <v>0.73</v>
      </c>
      <c r="BB93" t="s">
        <v>286</v>
      </c>
      <c r="BG93">
        <v>4.7</v>
      </c>
      <c r="BX93">
        <v>8.1999999999999993</v>
      </c>
      <c r="CA93">
        <v>3898</v>
      </c>
      <c r="CG93">
        <v>56</v>
      </c>
      <c r="CO93">
        <v>38</v>
      </c>
      <c r="CR93" t="s">
        <v>1063</v>
      </c>
      <c r="CW93" t="s">
        <v>159</v>
      </c>
      <c r="CZ93">
        <v>1.5</v>
      </c>
      <c r="DF93">
        <v>97.5</v>
      </c>
      <c r="DM93">
        <v>7.8</v>
      </c>
      <c r="DO93">
        <v>35</v>
      </c>
      <c r="DP93" t="s">
        <v>158</v>
      </c>
      <c r="DV93" t="s">
        <v>1173</v>
      </c>
      <c r="EA93">
        <v>83</v>
      </c>
      <c r="EM93">
        <v>17</v>
      </c>
      <c r="EQ93">
        <v>5.4</v>
      </c>
      <c r="ET93">
        <v>7.6</v>
      </c>
    </row>
    <row r="94" spans="1:150" x14ac:dyDescent="0.25">
      <c r="A94" t="s">
        <v>338</v>
      </c>
      <c r="B94" t="s">
        <v>349</v>
      </c>
      <c r="C94" t="s">
        <v>187</v>
      </c>
      <c r="D94" s="1">
        <v>42957.590277777781</v>
      </c>
      <c r="E94" t="s">
        <v>2112</v>
      </c>
      <c r="F94" t="s">
        <v>2112</v>
      </c>
      <c r="G94" t="s">
        <v>2023</v>
      </c>
      <c r="BW94">
        <v>5</v>
      </c>
    </row>
    <row r="95" spans="1:150" x14ac:dyDescent="0.25">
      <c r="A95" t="s">
        <v>338</v>
      </c>
      <c r="B95" t="s">
        <v>353</v>
      </c>
      <c r="C95" t="s">
        <v>154</v>
      </c>
      <c r="D95" s="1">
        <v>43054.678472222222</v>
      </c>
      <c r="E95" t="s">
        <v>2113</v>
      </c>
      <c r="F95" t="s">
        <v>2113</v>
      </c>
      <c r="G95" t="s">
        <v>2023</v>
      </c>
      <c r="V95" t="s">
        <v>1322</v>
      </c>
    </row>
    <row r="96" spans="1:150" x14ac:dyDescent="0.25">
      <c r="A96" t="s">
        <v>338</v>
      </c>
      <c r="B96" t="s">
        <v>353</v>
      </c>
      <c r="C96" t="s">
        <v>154</v>
      </c>
      <c r="D96" s="1">
        <v>43054.685416666667</v>
      </c>
      <c r="E96" t="s">
        <v>2114</v>
      </c>
      <c r="F96" t="s">
        <v>2114</v>
      </c>
      <c r="G96" t="s">
        <v>2023</v>
      </c>
      <c r="P96">
        <v>11.893000000000001</v>
      </c>
      <c r="Q96">
        <v>28.965</v>
      </c>
      <c r="R96">
        <v>53.25</v>
      </c>
      <c r="S96">
        <v>1.7010000000000001</v>
      </c>
      <c r="T96">
        <v>3.6850000000000001</v>
      </c>
      <c r="U96">
        <v>0</v>
      </c>
      <c r="DY96">
        <v>9.8000000000000004E-2</v>
      </c>
      <c r="EL96">
        <v>75.600999999999999</v>
      </c>
    </row>
    <row r="97" spans="1:150" x14ac:dyDescent="0.25">
      <c r="A97" t="s">
        <v>338</v>
      </c>
      <c r="B97" t="s">
        <v>353</v>
      </c>
      <c r="C97" t="s">
        <v>154</v>
      </c>
      <c r="D97" s="1">
        <v>43054.688888888886</v>
      </c>
      <c r="E97" t="s">
        <v>2115</v>
      </c>
      <c r="F97" t="s">
        <v>2115</v>
      </c>
      <c r="G97" t="s">
        <v>2023</v>
      </c>
      <c r="J97">
        <v>1163</v>
      </c>
      <c r="M97" t="s">
        <v>956</v>
      </c>
      <c r="W97">
        <v>38</v>
      </c>
      <c r="Z97" t="s">
        <v>1208</v>
      </c>
      <c r="AC97" t="s">
        <v>956</v>
      </c>
      <c r="AH97">
        <v>21</v>
      </c>
      <c r="AK97" t="s">
        <v>956</v>
      </c>
      <c r="AP97">
        <v>2.8</v>
      </c>
      <c r="AR97">
        <v>5.3</v>
      </c>
      <c r="AY97">
        <v>0.88</v>
      </c>
      <c r="BB97" t="s">
        <v>970</v>
      </c>
      <c r="BG97">
        <v>13</v>
      </c>
      <c r="BX97">
        <v>1391</v>
      </c>
      <c r="CA97">
        <v>9417</v>
      </c>
      <c r="CG97">
        <v>560</v>
      </c>
      <c r="CO97">
        <v>356</v>
      </c>
      <c r="CR97" t="s">
        <v>950</v>
      </c>
      <c r="CW97" t="s">
        <v>973</v>
      </c>
      <c r="CZ97">
        <v>1.3</v>
      </c>
      <c r="DF97">
        <v>444.7</v>
      </c>
      <c r="DM97">
        <v>8.1</v>
      </c>
      <c r="DO97">
        <v>330</v>
      </c>
      <c r="DP97" t="s">
        <v>956</v>
      </c>
      <c r="DV97" t="s">
        <v>164</v>
      </c>
      <c r="EA97">
        <v>80.7</v>
      </c>
      <c r="EM97">
        <v>19.3</v>
      </c>
      <c r="EQ97">
        <v>30</v>
      </c>
      <c r="ET97">
        <v>4.5999999999999996</v>
      </c>
    </row>
    <row r="98" spans="1:150" x14ac:dyDescent="0.25">
      <c r="A98" t="s">
        <v>338</v>
      </c>
      <c r="B98" t="s">
        <v>353</v>
      </c>
      <c r="C98" t="s">
        <v>187</v>
      </c>
      <c r="D98" s="1">
        <v>43054.688888888886</v>
      </c>
      <c r="E98" t="s">
        <v>2115</v>
      </c>
      <c r="F98" t="s">
        <v>2115</v>
      </c>
      <c r="G98" t="s">
        <v>2023</v>
      </c>
      <c r="BW98">
        <v>0</v>
      </c>
    </row>
    <row r="99" spans="1:150" x14ac:dyDescent="0.25">
      <c r="A99" t="s">
        <v>338</v>
      </c>
      <c r="B99" t="s">
        <v>357</v>
      </c>
      <c r="C99" t="s">
        <v>154</v>
      </c>
      <c r="D99" s="1">
        <v>42999.628472222219</v>
      </c>
      <c r="E99" t="s">
        <v>2116</v>
      </c>
      <c r="F99" t="s">
        <v>2116</v>
      </c>
      <c r="G99" t="s">
        <v>2023</v>
      </c>
      <c r="J99">
        <v>14385</v>
      </c>
      <c r="M99" t="s">
        <v>493</v>
      </c>
      <c r="W99">
        <v>27</v>
      </c>
      <c r="Z99">
        <v>26</v>
      </c>
      <c r="AC99">
        <v>0.87</v>
      </c>
      <c r="AH99">
        <v>38</v>
      </c>
      <c r="AK99" t="s">
        <v>493</v>
      </c>
      <c r="AP99">
        <v>0.37</v>
      </c>
      <c r="AR99">
        <v>14</v>
      </c>
      <c r="AY99">
        <v>6.4</v>
      </c>
      <c r="BB99">
        <v>5.3</v>
      </c>
      <c r="BG99">
        <v>54</v>
      </c>
      <c r="BX99">
        <v>972</v>
      </c>
      <c r="CA99">
        <v>29035</v>
      </c>
      <c r="CG99">
        <v>598</v>
      </c>
      <c r="CO99">
        <v>521</v>
      </c>
      <c r="CR99" t="s">
        <v>1179</v>
      </c>
      <c r="CW99" t="s">
        <v>1106</v>
      </c>
      <c r="CZ99">
        <v>11</v>
      </c>
      <c r="DF99">
        <v>2983</v>
      </c>
      <c r="DM99">
        <v>6.5</v>
      </c>
      <c r="DO99">
        <v>46</v>
      </c>
      <c r="DP99" t="s">
        <v>493</v>
      </c>
      <c r="DV99" t="s">
        <v>1146</v>
      </c>
      <c r="EA99">
        <v>36.4</v>
      </c>
      <c r="EM99">
        <v>63.6</v>
      </c>
      <c r="EQ99">
        <v>63</v>
      </c>
      <c r="ET99">
        <v>41</v>
      </c>
    </row>
    <row r="100" spans="1:150" x14ac:dyDescent="0.25">
      <c r="A100" t="s">
        <v>338</v>
      </c>
      <c r="B100" t="s">
        <v>357</v>
      </c>
      <c r="C100" t="s">
        <v>154</v>
      </c>
      <c r="D100" s="1">
        <v>42999.628472222219</v>
      </c>
      <c r="E100" t="s">
        <v>2117</v>
      </c>
      <c r="F100" t="s">
        <v>2117</v>
      </c>
      <c r="G100" t="s">
        <v>2023</v>
      </c>
      <c r="P100">
        <v>8.8670000000000009</v>
      </c>
      <c r="Q100">
        <v>7.1870000000000003</v>
      </c>
      <c r="R100">
        <v>1.3180000000000001</v>
      </c>
      <c r="S100">
        <v>51.286999999999999</v>
      </c>
      <c r="T100">
        <v>0.57799999999999996</v>
      </c>
      <c r="U100">
        <v>9.7479999999999993</v>
      </c>
      <c r="DY100">
        <v>20.881</v>
      </c>
      <c r="EL100">
        <v>17.36</v>
      </c>
    </row>
    <row r="101" spans="1:150" x14ac:dyDescent="0.25">
      <c r="A101" t="s">
        <v>338</v>
      </c>
      <c r="B101" t="s">
        <v>357</v>
      </c>
      <c r="C101" t="s">
        <v>154</v>
      </c>
      <c r="D101" s="1">
        <v>42999.628472222219</v>
      </c>
      <c r="E101" t="s">
        <v>2118</v>
      </c>
      <c r="F101" t="s">
        <v>2118</v>
      </c>
      <c r="G101" t="s">
        <v>2023</v>
      </c>
      <c r="V101" t="s">
        <v>1322</v>
      </c>
    </row>
    <row r="102" spans="1:150" x14ac:dyDescent="0.25">
      <c r="A102" t="s">
        <v>338</v>
      </c>
      <c r="B102" t="s">
        <v>357</v>
      </c>
      <c r="C102" t="s">
        <v>154</v>
      </c>
      <c r="D102" s="1">
        <v>43112.416666666664</v>
      </c>
      <c r="E102" t="s">
        <v>2119</v>
      </c>
      <c r="F102" t="s">
        <v>2119</v>
      </c>
      <c r="G102" t="s">
        <v>2023</v>
      </c>
      <c r="J102">
        <v>6391</v>
      </c>
      <c r="M102" t="s">
        <v>982</v>
      </c>
      <c r="W102">
        <v>11</v>
      </c>
      <c r="Z102">
        <v>9.1</v>
      </c>
      <c r="AC102">
        <v>0.31</v>
      </c>
      <c r="AH102" t="s">
        <v>983</v>
      </c>
      <c r="AK102" t="s">
        <v>982</v>
      </c>
      <c r="AP102">
        <v>1.9</v>
      </c>
      <c r="AR102">
        <v>11</v>
      </c>
      <c r="AY102">
        <v>1.9</v>
      </c>
      <c r="BB102">
        <v>2.2999999999999998</v>
      </c>
      <c r="BG102">
        <v>19</v>
      </c>
      <c r="BX102">
        <v>150</v>
      </c>
      <c r="CA102">
        <v>13125</v>
      </c>
      <c r="CG102">
        <v>192</v>
      </c>
      <c r="CO102">
        <v>152</v>
      </c>
      <c r="CR102" t="s">
        <v>965</v>
      </c>
      <c r="CW102" t="s">
        <v>986</v>
      </c>
      <c r="CZ102">
        <v>3.5</v>
      </c>
      <c r="DF102">
        <v>1061.7</v>
      </c>
      <c r="DM102">
        <v>7</v>
      </c>
      <c r="DO102">
        <v>150</v>
      </c>
      <c r="DP102" t="s">
        <v>982</v>
      </c>
      <c r="DV102" t="s">
        <v>988</v>
      </c>
      <c r="EA102">
        <v>78.2</v>
      </c>
      <c r="EM102">
        <v>21.8</v>
      </c>
      <c r="EQ102">
        <v>21</v>
      </c>
      <c r="ET102">
        <v>16</v>
      </c>
    </row>
    <row r="103" spans="1:150" x14ac:dyDescent="0.25">
      <c r="A103" t="s">
        <v>338</v>
      </c>
      <c r="B103" t="s">
        <v>357</v>
      </c>
      <c r="C103" t="s">
        <v>154</v>
      </c>
      <c r="D103" s="1">
        <v>43112.416666666664</v>
      </c>
      <c r="E103" t="s">
        <v>2120</v>
      </c>
      <c r="F103" t="s">
        <v>2120</v>
      </c>
      <c r="G103" t="s">
        <v>2023</v>
      </c>
      <c r="P103">
        <v>16.382000000000001</v>
      </c>
      <c r="Q103">
        <v>18.547000000000001</v>
      </c>
      <c r="R103">
        <v>15.54</v>
      </c>
      <c r="S103">
        <v>3.8620000000000001</v>
      </c>
      <c r="T103">
        <v>18.695</v>
      </c>
      <c r="U103">
        <v>4.4210000000000003</v>
      </c>
      <c r="DY103">
        <v>10.401</v>
      </c>
      <c r="EL103">
        <v>33.53</v>
      </c>
    </row>
    <row r="104" spans="1:150" x14ac:dyDescent="0.25">
      <c r="A104" t="s">
        <v>338</v>
      </c>
      <c r="B104" t="s">
        <v>357</v>
      </c>
      <c r="C104" t="s">
        <v>154</v>
      </c>
      <c r="D104" s="1">
        <v>43112.416666666664</v>
      </c>
      <c r="E104" t="s">
        <v>2121</v>
      </c>
      <c r="F104" t="s">
        <v>2121</v>
      </c>
      <c r="G104" t="s">
        <v>2023</v>
      </c>
      <c r="V104" t="s">
        <v>1322</v>
      </c>
    </row>
    <row r="105" spans="1:150" x14ac:dyDescent="0.25">
      <c r="A105" t="s">
        <v>338</v>
      </c>
      <c r="B105" t="s">
        <v>357</v>
      </c>
      <c r="C105" t="s">
        <v>187</v>
      </c>
      <c r="D105" s="1">
        <v>42999.628472222219</v>
      </c>
      <c r="E105" t="s">
        <v>2116</v>
      </c>
      <c r="F105" t="s">
        <v>2116</v>
      </c>
      <c r="G105" t="s">
        <v>2023</v>
      </c>
      <c r="BW105">
        <v>0</v>
      </c>
    </row>
    <row r="106" spans="1:150" x14ac:dyDescent="0.25">
      <c r="A106" t="s">
        <v>338</v>
      </c>
      <c r="B106" t="s">
        <v>357</v>
      </c>
      <c r="C106" t="s">
        <v>187</v>
      </c>
      <c r="D106" s="1">
        <v>43112.416666666664</v>
      </c>
      <c r="E106" t="s">
        <v>2119</v>
      </c>
      <c r="F106" t="s">
        <v>2119</v>
      </c>
      <c r="G106" t="s">
        <v>2023</v>
      </c>
      <c r="BW106">
        <v>0</v>
      </c>
    </row>
    <row r="107" spans="1:150" x14ac:dyDescent="0.25">
      <c r="A107" t="s">
        <v>338</v>
      </c>
      <c r="B107" t="s">
        <v>359</v>
      </c>
      <c r="C107" t="s">
        <v>154</v>
      </c>
      <c r="D107" s="1">
        <v>43085.361805555556</v>
      </c>
      <c r="E107" t="s">
        <v>2122</v>
      </c>
      <c r="F107" t="s">
        <v>2122</v>
      </c>
      <c r="G107" t="s">
        <v>2023</v>
      </c>
      <c r="J107">
        <v>8746</v>
      </c>
      <c r="M107" t="s">
        <v>956</v>
      </c>
      <c r="W107">
        <v>12</v>
      </c>
      <c r="Z107">
        <v>9.8000000000000007</v>
      </c>
      <c r="AC107">
        <v>0.38</v>
      </c>
      <c r="AH107">
        <v>20</v>
      </c>
      <c r="AK107" t="s">
        <v>956</v>
      </c>
      <c r="AP107">
        <v>1.2</v>
      </c>
      <c r="AR107">
        <v>6.9</v>
      </c>
      <c r="AY107">
        <v>2.2999999999999998</v>
      </c>
      <c r="BB107">
        <v>2</v>
      </c>
      <c r="BG107">
        <v>22</v>
      </c>
      <c r="BX107">
        <v>256</v>
      </c>
      <c r="CA107">
        <v>15428</v>
      </c>
      <c r="CG107">
        <v>252</v>
      </c>
      <c r="CO107">
        <v>169</v>
      </c>
      <c r="CR107" t="s">
        <v>950</v>
      </c>
      <c r="CW107" t="s">
        <v>973</v>
      </c>
      <c r="CZ107">
        <v>4.7</v>
      </c>
      <c r="DF107">
        <v>1287.3</v>
      </c>
      <c r="DM107">
        <v>8</v>
      </c>
      <c r="DO107">
        <v>94</v>
      </c>
      <c r="DP107" t="s">
        <v>956</v>
      </c>
      <c r="DV107" t="s">
        <v>164</v>
      </c>
      <c r="EA107">
        <v>77.5</v>
      </c>
      <c r="EM107">
        <v>22.5</v>
      </c>
      <c r="EQ107">
        <v>26</v>
      </c>
      <c r="ET107">
        <v>16</v>
      </c>
    </row>
    <row r="108" spans="1:150" x14ac:dyDescent="0.25">
      <c r="A108" t="s">
        <v>338</v>
      </c>
      <c r="B108" t="s">
        <v>359</v>
      </c>
      <c r="C108" t="s">
        <v>154</v>
      </c>
      <c r="D108" s="1">
        <v>43085.361805555556</v>
      </c>
      <c r="E108" t="s">
        <v>2123</v>
      </c>
      <c r="F108" t="s">
        <v>2123</v>
      </c>
      <c r="G108" t="s">
        <v>2023</v>
      </c>
      <c r="P108">
        <v>40.832999999999998</v>
      </c>
      <c r="Q108">
        <v>2.9609999999999999</v>
      </c>
      <c r="R108">
        <v>8.0589999999999993</v>
      </c>
      <c r="S108">
        <v>14.433</v>
      </c>
      <c r="T108">
        <v>0.81</v>
      </c>
      <c r="U108">
        <v>8.2460000000000004</v>
      </c>
      <c r="DY108">
        <v>23.402999999999999</v>
      </c>
      <c r="EL108">
        <v>20.190000000000001</v>
      </c>
    </row>
    <row r="109" spans="1:150" x14ac:dyDescent="0.25">
      <c r="A109" t="s">
        <v>338</v>
      </c>
      <c r="B109" t="s">
        <v>359</v>
      </c>
      <c r="C109" t="s">
        <v>154</v>
      </c>
      <c r="D109" s="1">
        <v>43085.361805555556</v>
      </c>
      <c r="E109" t="s">
        <v>2124</v>
      </c>
      <c r="F109" t="s">
        <v>2124</v>
      </c>
      <c r="G109" t="s">
        <v>2023</v>
      </c>
      <c r="V109" t="s">
        <v>1322</v>
      </c>
    </row>
    <row r="110" spans="1:150" x14ac:dyDescent="0.25">
      <c r="A110" t="s">
        <v>338</v>
      </c>
      <c r="B110" t="s">
        <v>359</v>
      </c>
      <c r="C110" t="s">
        <v>154</v>
      </c>
      <c r="D110" s="1">
        <v>43110.440972222219</v>
      </c>
      <c r="E110" t="s">
        <v>2125</v>
      </c>
      <c r="F110" t="s">
        <v>2125</v>
      </c>
      <c r="G110" t="s">
        <v>2023</v>
      </c>
      <c r="J110">
        <v>6730</v>
      </c>
      <c r="M110" t="s">
        <v>956</v>
      </c>
      <c r="W110">
        <v>16</v>
      </c>
      <c r="Z110">
        <v>9.3000000000000007</v>
      </c>
      <c r="AC110">
        <v>0.36</v>
      </c>
      <c r="AH110">
        <v>22</v>
      </c>
      <c r="AK110" t="s">
        <v>956</v>
      </c>
      <c r="AP110">
        <v>3.1</v>
      </c>
      <c r="AR110">
        <v>6.5</v>
      </c>
      <c r="AY110">
        <v>2.2999999999999998</v>
      </c>
      <c r="BB110">
        <v>1.9</v>
      </c>
      <c r="BG110">
        <v>20</v>
      </c>
      <c r="BX110">
        <v>316</v>
      </c>
      <c r="CA110">
        <v>15279</v>
      </c>
      <c r="CG110">
        <v>269</v>
      </c>
      <c r="CO110">
        <v>213</v>
      </c>
      <c r="CR110" t="s">
        <v>965</v>
      </c>
      <c r="CW110" t="s">
        <v>973</v>
      </c>
      <c r="CZ110">
        <v>4.2</v>
      </c>
      <c r="DF110">
        <v>432.3</v>
      </c>
      <c r="DM110">
        <v>8.1</v>
      </c>
      <c r="DO110">
        <v>187</v>
      </c>
      <c r="DP110" t="s">
        <v>956</v>
      </c>
      <c r="DV110" t="s">
        <v>164</v>
      </c>
      <c r="EA110">
        <v>59.9</v>
      </c>
      <c r="EM110">
        <v>40.1</v>
      </c>
      <c r="EQ110">
        <v>26</v>
      </c>
      <c r="ET110">
        <v>15</v>
      </c>
    </row>
    <row r="111" spans="1:150" x14ac:dyDescent="0.25">
      <c r="A111" t="s">
        <v>338</v>
      </c>
      <c r="B111" t="s">
        <v>359</v>
      </c>
      <c r="C111" t="s">
        <v>154</v>
      </c>
      <c r="D111" s="1">
        <v>43110.440972222219</v>
      </c>
      <c r="E111" t="s">
        <v>2126</v>
      </c>
      <c r="F111" t="s">
        <v>2126</v>
      </c>
      <c r="G111" t="s">
        <v>2023</v>
      </c>
      <c r="P111">
        <v>13.257999999999999</v>
      </c>
      <c r="Q111">
        <v>8.82</v>
      </c>
      <c r="R111">
        <v>12.474</v>
      </c>
      <c r="S111">
        <v>4.2279999999999998</v>
      </c>
      <c r="T111">
        <v>17.248000000000001</v>
      </c>
      <c r="U111">
        <v>11.9</v>
      </c>
      <c r="DY111">
        <v>26.97</v>
      </c>
      <c r="EL111">
        <v>29.55</v>
      </c>
    </row>
    <row r="112" spans="1:150" x14ac:dyDescent="0.25">
      <c r="A112" t="s">
        <v>338</v>
      </c>
      <c r="B112" t="s">
        <v>359</v>
      </c>
      <c r="C112" t="s">
        <v>154</v>
      </c>
      <c r="D112" s="1">
        <v>43110.440972222219</v>
      </c>
      <c r="E112" t="s">
        <v>2127</v>
      </c>
      <c r="F112" t="s">
        <v>2127</v>
      </c>
      <c r="G112" t="s">
        <v>2023</v>
      </c>
      <c r="V112" t="s">
        <v>1322</v>
      </c>
    </row>
    <row r="113" spans="1:150" x14ac:dyDescent="0.25">
      <c r="A113" t="s">
        <v>338</v>
      </c>
      <c r="B113" t="s">
        <v>359</v>
      </c>
      <c r="C113" t="s">
        <v>187</v>
      </c>
      <c r="D113" s="1">
        <v>43085.361805555556</v>
      </c>
      <c r="E113" t="s">
        <v>2122</v>
      </c>
      <c r="F113" t="s">
        <v>2122</v>
      </c>
      <c r="G113" t="s">
        <v>2023</v>
      </c>
      <c r="BW113">
        <v>0</v>
      </c>
    </row>
    <row r="114" spans="1:150" x14ac:dyDescent="0.25">
      <c r="A114" t="s">
        <v>338</v>
      </c>
      <c r="B114" t="s">
        <v>359</v>
      </c>
      <c r="C114" t="s">
        <v>187</v>
      </c>
      <c r="D114" s="1">
        <v>43110.440972222219</v>
      </c>
      <c r="E114" t="s">
        <v>2125</v>
      </c>
      <c r="F114" t="s">
        <v>2125</v>
      </c>
      <c r="G114" t="s">
        <v>2023</v>
      </c>
      <c r="BW114">
        <v>0</v>
      </c>
    </row>
    <row r="115" spans="1:150" x14ac:dyDescent="0.25">
      <c r="A115" t="s">
        <v>338</v>
      </c>
      <c r="B115" t="s">
        <v>360</v>
      </c>
      <c r="C115" t="s">
        <v>154</v>
      </c>
      <c r="D115" s="1">
        <v>43109.347222222219</v>
      </c>
      <c r="E115" t="s">
        <v>2128</v>
      </c>
      <c r="F115" t="s">
        <v>2128</v>
      </c>
      <c r="G115" t="s">
        <v>2023</v>
      </c>
      <c r="J115">
        <v>1705</v>
      </c>
      <c r="M115" t="s">
        <v>982</v>
      </c>
      <c r="W115">
        <v>17</v>
      </c>
      <c r="Z115" t="s">
        <v>1208</v>
      </c>
      <c r="AC115" t="s">
        <v>982</v>
      </c>
      <c r="AH115" t="s">
        <v>977</v>
      </c>
      <c r="AK115" t="s">
        <v>982</v>
      </c>
      <c r="AP115">
        <v>1</v>
      </c>
      <c r="AR115">
        <v>3.1</v>
      </c>
      <c r="AY115">
        <v>1</v>
      </c>
      <c r="BB115" t="s">
        <v>970</v>
      </c>
      <c r="BG115">
        <v>9</v>
      </c>
      <c r="BX115">
        <v>102</v>
      </c>
      <c r="CA115">
        <v>6070</v>
      </c>
      <c r="CG115">
        <v>203</v>
      </c>
      <c r="CO115">
        <v>224</v>
      </c>
      <c r="CR115" t="s">
        <v>1823</v>
      </c>
      <c r="CW115" t="s">
        <v>973</v>
      </c>
      <c r="CZ115">
        <v>1.9</v>
      </c>
      <c r="DF115">
        <v>229.5</v>
      </c>
      <c r="DM115">
        <v>7.8</v>
      </c>
      <c r="DO115">
        <v>62</v>
      </c>
      <c r="DP115" t="s">
        <v>982</v>
      </c>
      <c r="DV115" t="s">
        <v>164</v>
      </c>
      <c r="EA115">
        <v>76.2</v>
      </c>
      <c r="EM115">
        <v>23.8</v>
      </c>
      <c r="EQ115">
        <v>16</v>
      </c>
      <c r="ET115">
        <v>5.6</v>
      </c>
    </row>
    <row r="116" spans="1:150" x14ac:dyDescent="0.25">
      <c r="A116" t="s">
        <v>338</v>
      </c>
      <c r="B116" t="s">
        <v>360</v>
      </c>
      <c r="C116" t="s">
        <v>154</v>
      </c>
      <c r="D116" s="1">
        <v>43109.347222222219</v>
      </c>
      <c r="E116" t="s">
        <v>2129</v>
      </c>
      <c r="F116" t="s">
        <v>2129</v>
      </c>
      <c r="G116" t="s">
        <v>2023</v>
      </c>
      <c r="P116">
        <v>52.881</v>
      </c>
      <c r="Q116">
        <v>3.21</v>
      </c>
      <c r="R116">
        <v>13.413</v>
      </c>
      <c r="S116">
        <v>24.838999999999999</v>
      </c>
      <c r="T116">
        <v>2.9649999999999999</v>
      </c>
      <c r="U116">
        <v>0</v>
      </c>
      <c r="DY116">
        <v>0.115</v>
      </c>
      <c r="EL116">
        <v>15.99</v>
      </c>
    </row>
    <row r="117" spans="1:150" x14ac:dyDescent="0.25">
      <c r="A117" t="s">
        <v>338</v>
      </c>
      <c r="B117" t="s">
        <v>360</v>
      </c>
      <c r="C117" t="s">
        <v>154</v>
      </c>
      <c r="D117" s="1">
        <v>43109.347222222219</v>
      </c>
      <c r="E117" t="s">
        <v>2130</v>
      </c>
      <c r="F117" t="s">
        <v>2130</v>
      </c>
      <c r="G117" t="s">
        <v>2023</v>
      </c>
      <c r="V117" t="s">
        <v>1322</v>
      </c>
    </row>
    <row r="118" spans="1:150" x14ac:dyDescent="0.25">
      <c r="A118" t="s">
        <v>338</v>
      </c>
      <c r="B118" t="s">
        <v>360</v>
      </c>
      <c r="C118" t="s">
        <v>187</v>
      </c>
      <c r="D118" s="1">
        <v>43109.347222222219</v>
      </c>
      <c r="E118" t="s">
        <v>2128</v>
      </c>
      <c r="F118" t="s">
        <v>2128</v>
      </c>
      <c r="G118" t="s">
        <v>2023</v>
      </c>
      <c r="BW118">
        <v>0</v>
      </c>
    </row>
    <row r="119" spans="1:150" x14ac:dyDescent="0.25">
      <c r="A119" t="s">
        <v>338</v>
      </c>
      <c r="B119" t="s">
        <v>365</v>
      </c>
      <c r="C119" t="s">
        <v>154</v>
      </c>
      <c r="D119" s="1">
        <v>42956.555555555555</v>
      </c>
      <c r="E119" t="s">
        <v>2131</v>
      </c>
      <c r="F119" t="s">
        <v>2131</v>
      </c>
      <c r="G119" t="s">
        <v>2023</v>
      </c>
      <c r="J119">
        <v>6537</v>
      </c>
      <c r="M119" t="s">
        <v>158</v>
      </c>
      <c r="W119">
        <v>13</v>
      </c>
      <c r="Z119">
        <v>29</v>
      </c>
      <c r="AC119" t="s">
        <v>158</v>
      </c>
      <c r="AH119" t="s">
        <v>2132</v>
      </c>
      <c r="AK119" t="s">
        <v>158</v>
      </c>
      <c r="AP119">
        <v>0.33</v>
      </c>
      <c r="AR119">
        <v>7.8</v>
      </c>
      <c r="AY119">
        <v>3.3</v>
      </c>
      <c r="BB119">
        <v>15</v>
      </c>
      <c r="BG119">
        <v>20</v>
      </c>
      <c r="BX119">
        <v>48</v>
      </c>
      <c r="CA119">
        <v>16763</v>
      </c>
      <c r="CG119">
        <v>695</v>
      </c>
      <c r="CO119">
        <v>122</v>
      </c>
      <c r="CR119" t="s">
        <v>1213</v>
      </c>
      <c r="CW119" t="s">
        <v>2133</v>
      </c>
      <c r="CZ119">
        <v>6.6</v>
      </c>
      <c r="DF119">
        <v>2593.3000000000002</v>
      </c>
      <c r="DM119">
        <v>7.3</v>
      </c>
      <c r="DO119">
        <v>-61</v>
      </c>
      <c r="DP119" t="s">
        <v>158</v>
      </c>
      <c r="DV119" t="s">
        <v>2134</v>
      </c>
      <c r="EA119">
        <v>63</v>
      </c>
      <c r="EM119">
        <v>37</v>
      </c>
      <c r="EQ119">
        <v>19</v>
      </c>
      <c r="ET119">
        <v>33</v>
      </c>
    </row>
    <row r="120" spans="1:150" x14ac:dyDescent="0.25">
      <c r="A120" t="s">
        <v>338</v>
      </c>
      <c r="B120" t="s">
        <v>365</v>
      </c>
      <c r="C120" t="s">
        <v>187</v>
      </c>
      <c r="D120" s="1">
        <v>42956.555555555555</v>
      </c>
      <c r="E120" t="s">
        <v>2131</v>
      </c>
      <c r="F120" t="s">
        <v>2131</v>
      </c>
      <c r="G120" t="s">
        <v>2023</v>
      </c>
      <c r="BW120">
        <v>0</v>
      </c>
    </row>
    <row r="121" spans="1:150" x14ac:dyDescent="0.25">
      <c r="A121" t="s">
        <v>338</v>
      </c>
      <c r="B121" t="s">
        <v>368</v>
      </c>
      <c r="C121" t="s">
        <v>154</v>
      </c>
      <c r="D121" s="1">
        <v>42965.414583333331</v>
      </c>
      <c r="E121" t="s">
        <v>2135</v>
      </c>
      <c r="F121" t="s">
        <v>2135</v>
      </c>
      <c r="G121" t="s">
        <v>2023</v>
      </c>
      <c r="J121">
        <v>18660</v>
      </c>
      <c r="M121" t="s">
        <v>1084</v>
      </c>
      <c r="W121">
        <v>49</v>
      </c>
      <c r="Z121">
        <v>35</v>
      </c>
      <c r="AC121">
        <v>0.82</v>
      </c>
      <c r="AH121">
        <v>33</v>
      </c>
      <c r="AK121" t="s">
        <v>1084</v>
      </c>
      <c r="AP121">
        <v>3</v>
      </c>
      <c r="AR121">
        <v>16</v>
      </c>
      <c r="AY121">
        <v>11</v>
      </c>
      <c r="BB121">
        <v>7.9</v>
      </c>
      <c r="BG121">
        <v>53</v>
      </c>
      <c r="BX121">
        <v>778</v>
      </c>
      <c r="CA121">
        <v>48857</v>
      </c>
      <c r="CG121">
        <v>557</v>
      </c>
      <c r="CO121">
        <v>704</v>
      </c>
      <c r="CR121" t="s">
        <v>986</v>
      </c>
      <c r="CW121" t="s">
        <v>1086</v>
      </c>
      <c r="CZ121">
        <v>14</v>
      </c>
      <c r="DF121">
        <v>2447.3000000000002</v>
      </c>
      <c r="DM121">
        <v>7.1</v>
      </c>
      <c r="DO121">
        <v>-98</v>
      </c>
      <c r="DP121" t="s">
        <v>1084</v>
      </c>
      <c r="DV121" t="s">
        <v>1087</v>
      </c>
      <c r="EA121">
        <v>62</v>
      </c>
      <c r="EM121">
        <v>38</v>
      </c>
      <c r="EQ121">
        <v>73</v>
      </c>
      <c r="ET121">
        <v>42</v>
      </c>
    </row>
    <row r="122" spans="1:150" x14ac:dyDescent="0.25">
      <c r="A122" t="s">
        <v>338</v>
      </c>
      <c r="B122" t="s">
        <v>368</v>
      </c>
      <c r="C122" t="s">
        <v>154</v>
      </c>
      <c r="D122" s="1">
        <v>43066.354166666664</v>
      </c>
      <c r="E122" t="s">
        <v>2136</v>
      </c>
      <c r="F122" t="s">
        <v>2136</v>
      </c>
      <c r="G122" t="s">
        <v>2023</v>
      </c>
      <c r="J122">
        <v>3060</v>
      </c>
      <c r="M122" t="s">
        <v>956</v>
      </c>
      <c r="W122">
        <v>3.7</v>
      </c>
      <c r="Z122">
        <v>10</v>
      </c>
      <c r="AC122" t="s">
        <v>956</v>
      </c>
      <c r="AH122" t="s">
        <v>1008</v>
      </c>
      <c r="AK122" t="s">
        <v>956</v>
      </c>
      <c r="AP122">
        <v>1</v>
      </c>
      <c r="AR122">
        <v>3.5</v>
      </c>
      <c r="AY122">
        <v>2.6</v>
      </c>
      <c r="BB122">
        <v>1.9</v>
      </c>
      <c r="BG122">
        <v>13</v>
      </c>
      <c r="BX122">
        <v>15</v>
      </c>
      <c r="CA122">
        <v>9591</v>
      </c>
      <c r="CG122">
        <v>103</v>
      </c>
      <c r="CO122">
        <v>155</v>
      </c>
      <c r="CR122" t="s">
        <v>950</v>
      </c>
      <c r="CW122" t="s">
        <v>226</v>
      </c>
      <c r="CZ122">
        <v>3.7</v>
      </c>
      <c r="DF122">
        <v>451.7</v>
      </c>
      <c r="DM122">
        <v>7.7</v>
      </c>
      <c r="DO122">
        <v>-170</v>
      </c>
      <c r="DP122" t="s">
        <v>956</v>
      </c>
      <c r="DV122" t="s">
        <v>164</v>
      </c>
      <c r="EA122">
        <v>78.7</v>
      </c>
      <c r="EM122">
        <v>21.3</v>
      </c>
      <c r="EQ122">
        <v>14</v>
      </c>
      <c r="ET122">
        <v>9.4</v>
      </c>
    </row>
    <row r="123" spans="1:150" x14ac:dyDescent="0.25">
      <c r="A123" t="s">
        <v>338</v>
      </c>
      <c r="B123" t="s">
        <v>368</v>
      </c>
      <c r="C123" t="s">
        <v>154</v>
      </c>
      <c r="D123" s="1">
        <v>43066.354166666664</v>
      </c>
      <c r="E123" t="s">
        <v>2137</v>
      </c>
      <c r="F123" t="s">
        <v>2137</v>
      </c>
      <c r="G123" t="s">
        <v>2023</v>
      </c>
      <c r="P123">
        <v>61.433999999999997</v>
      </c>
      <c r="Q123">
        <v>2.2490000000000001</v>
      </c>
      <c r="R123">
        <v>10.835000000000001</v>
      </c>
      <c r="S123">
        <v>17.27</v>
      </c>
      <c r="T123">
        <v>0.79900000000000004</v>
      </c>
      <c r="U123">
        <v>4.9169999999999998</v>
      </c>
      <c r="DY123">
        <v>1.444</v>
      </c>
      <c r="EL123">
        <v>37.79</v>
      </c>
    </row>
    <row r="124" spans="1:150" x14ac:dyDescent="0.25">
      <c r="A124" t="s">
        <v>338</v>
      </c>
      <c r="B124" t="s">
        <v>368</v>
      </c>
      <c r="C124" t="s">
        <v>154</v>
      </c>
      <c r="D124" s="1">
        <v>43066.354166666664</v>
      </c>
      <c r="E124" t="s">
        <v>2138</v>
      </c>
      <c r="F124" t="s">
        <v>2138</v>
      </c>
      <c r="G124" t="s">
        <v>2023</v>
      </c>
      <c r="V124" t="s">
        <v>1322</v>
      </c>
    </row>
    <row r="125" spans="1:150" x14ac:dyDescent="0.25">
      <c r="A125" t="s">
        <v>338</v>
      </c>
      <c r="B125" t="s">
        <v>368</v>
      </c>
      <c r="C125" t="s">
        <v>154</v>
      </c>
      <c r="D125" s="1">
        <v>43077.509027777778</v>
      </c>
      <c r="E125" t="s">
        <v>2139</v>
      </c>
      <c r="F125" t="s">
        <v>2139</v>
      </c>
      <c r="G125" t="s">
        <v>2023</v>
      </c>
      <c r="J125">
        <v>24879</v>
      </c>
      <c r="M125" t="s">
        <v>956</v>
      </c>
      <c r="W125">
        <v>20</v>
      </c>
      <c r="Z125">
        <v>106</v>
      </c>
      <c r="AC125">
        <v>1.1000000000000001</v>
      </c>
      <c r="AH125" t="s">
        <v>1008</v>
      </c>
      <c r="AK125" t="s">
        <v>956</v>
      </c>
      <c r="AP125">
        <v>4.0999999999999996</v>
      </c>
      <c r="AR125">
        <v>21</v>
      </c>
      <c r="AY125">
        <v>14</v>
      </c>
      <c r="BB125">
        <v>18</v>
      </c>
      <c r="BG125">
        <v>61</v>
      </c>
      <c r="BX125">
        <v>59</v>
      </c>
      <c r="CA125">
        <v>67681</v>
      </c>
      <c r="CG125">
        <v>646</v>
      </c>
      <c r="CO125">
        <v>866</v>
      </c>
      <c r="CR125" t="s">
        <v>950</v>
      </c>
      <c r="CW125" t="s">
        <v>226</v>
      </c>
      <c r="CZ125">
        <v>17</v>
      </c>
      <c r="DF125">
        <v>1102.9000000000001</v>
      </c>
      <c r="DM125">
        <v>7.5</v>
      </c>
      <c r="DO125">
        <v>-133</v>
      </c>
      <c r="DP125" t="s">
        <v>956</v>
      </c>
      <c r="DV125" t="s">
        <v>164</v>
      </c>
      <c r="EA125">
        <v>35.1</v>
      </c>
      <c r="EM125">
        <v>64.900000000000006</v>
      </c>
      <c r="EQ125">
        <v>94</v>
      </c>
      <c r="ET125">
        <v>65</v>
      </c>
    </row>
    <row r="126" spans="1:150" x14ac:dyDescent="0.25">
      <c r="A126" t="s">
        <v>338</v>
      </c>
      <c r="B126" t="s">
        <v>368</v>
      </c>
      <c r="C126" t="s">
        <v>154</v>
      </c>
      <c r="D126" s="1">
        <v>43077.509027777778</v>
      </c>
      <c r="E126" t="s">
        <v>1650</v>
      </c>
      <c r="F126" t="s">
        <v>1650</v>
      </c>
      <c r="G126" t="s">
        <v>2023</v>
      </c>
      <c r="P126">
        <v>1.4630000000000001</v>
      </c>
      <c r="Q126">
        <v>0.78500000000000003</v>
      </c>
      <c r="R126">
        <v>0.90600000000000003</v>
      </c>
      <c r="S126">
        <v>2.887</v>
      </c>
      <c r="T126">
        <v>0.38100000000000001</v>
      </c>
      <c r="U126">
        <v>26.661000000000001</v>
      </c>
      <c r="DY126">
        <v>66.650999999999996</v>
      </c>
      <c r="EL126">
        <v>18.745999999999999</v>
      </c>
    </row>
    <row r="127" spans="1:150" x14ac:dyDescent="0.25">
      <c r="A127" t="s">
        <v>338</v>
      </c>
      <c r="B127" t="s">
        <v>368</v>
      </c>
      <c r="C127" t="s">
        <v>154</v>
      </c>
      <c r="D127" s="1">
        <v>43077.509027777778</v>
      </c>
      <c r="E127" t="s">
        <v>2140</v>
      </c>
      <c r="F127" t="s">
        <v>2140</v>
      </c>
      <c r="G127" t="s">
        <v>2023</v>
      </c>
      <c r="V127" t="s">
        <v>1322</v>
      </c>
    </row>
    <row r="128" spans="1:150" x14ac:dyDescent="0.25">
      <c r="A128" t="s">
        <v>338</v>
      </c>
      <c r="B128" t="s">
        <v>368</v>
      </c>
      <c r="C128" t="s">
        <v>187</v>
      </c>
      <c r="D128" s="1">
        <v>42965.414583333331</v>
      </c>
      <c r="E128" t="s">
        <v>2135</v>
      </c>
      <c r="F128" t="s">
        <v>2135</v>
      </c>
      <c r="G128" t="s">
        <v>2023</v>
      </c>
      <c r="BW128">
        <v>1</v>
      </c>
    </row>
    <row r="129" spans="1:150" x14ac:dyDescent="0.25">
      <c r="A129" t="s">
        <v>338</v>
      </c>
      <c r="B129" t="s">
        <v>368</v>
      </c>
      <c r="C129" t="s">
        <v>187</v>
      </c>
      <c r="D129" s="1">
        <v>43066.354166666664</v>
      </c>
      <c r="E129" t="s">
        <v>2136</v>
      </c>
      <c r="F129" t="s">
        <v>2136</v>
      </c>
      <c r="G129" t="s">
        <v>2023</v>
      </c>
      <c r="BW129">
        <v>0</v>
      </c>
    </row>
    <row r="130" spans="1:150" x14ac:dyDescent="0.25">
      <c r="A130" t="s">
        <v>338</v>
      </c>
      <c r="B130" t="s">
        <v>368</v>
      </c>
      <c r="C130" t="s">
        <v>187</v>
      </c>
      <c r="D130" s="1">
        <v>43077.509027777778</v>
      </c>
      <c r="E130" t="s">
        <v>2139</v>
      </c>
      <c r="F130" t="s">
        <v>2139</v>
      </c>
      <c r="G130" t="s">
        <v>2023</v>
      </c>
      <c r="BW130">
        <v>1</v>
      </c>
    </row>
    <row r="131" spans="1:150" x14ac:dyDescent="0.25">
      <c r="A131" t="s">
        <v>338</v>
      </c>
      <c r="B131" t="s">
        <v>371</v>
      </c>
      <c r="C131" t="s">
        <v>154</v>
      </c>
      <c r="D131" s="1">
        <v>43106.701388888891</v>
      </c>
      <c r="E131" t="s">
        <v>2141</v>
      </c>
      <c r="F131" t="s">
        <v>2141</v>
      </c>
      <c r="G131" t="s">
        <v>2023</v>
      </c>
      <c r="J131">
        <v>1950</v>
      </c>
      <c r="M131" t="s">
        <v>956</v>
      </c>
      <c r="W131" t="s">
        <v>970</v>
      </c>
      <c r="Z131" t="s">
        <v>1208</v>
      </c>
      <c r="AC131" t="s">
        <v>956</v>
      </c>
      <c r="AH131" t="s">
        <v>977</v>
      </c>
      <c r="AK131" t="s">
        <v>956</v>
      </c>
      <c r="AP131">
        <v>0.61</v>
      </c>
      <c r="AR131">
        <v>1.9</v>
      </c>
      <c r="AY131">
        <v>1.8</v>
      </c>
      <c r="BB131" t="s">
        <v>970</v>
      </c>
      <c r="BG131">
        <v>7</v>
      </c>
      <c r="BX131">
        <v>4.9000000000000004</v>
      </c>
      <c r="CA131">
        <v>5721</v>
      </c>
      <c r="CG131">
        <v>59</v>
      </c>
      <c r="CO131">
        <v>28</v>
      </c>
      <c r="CR131" t="s">
        <v>998</v>
      </c>
      <c r="CW131" t="s">
        <v>973</v>
      </c>
      <c r="CZ131">
        <v>1.9</v>
      </c>
      <c r="DF131">
        <v>155.4</v>
      </c>
      <c r="DM131">
        <v>6.5</v>
      </c>
      <c r="DO131">
        <v>68</v>
      </c>
      <c r="DP131" t="s">
        <v>956</v>
      </c>
      <c r="DV131" t="s">
        <v>164</v>
      </c>
      <c r="EA131">
        <v>80.7</v>
      </c>
      <c r="EM131">
        <v>19.3</v>
      </c>
      <c r="EQ131">
        <v>9</v>
      </c>
      <c r="ET131">
        <v>6.5</v>
      </c>
    </row>
    <row r="132" spans="1:150" x14ac:dyDescent="0.25">
      <c r="A132" t="s">
        <v>338</v>
      </c>
      <c r="B132" t="s">
        <v>371</v>
      </c>
      <c r="C132" t="s">
        <v>154</v>
      </c>
      <c r="D132" s="1">
        <v>43106.701388888891</v>
      </c>
      <c r="E132" t="s">
        <v>2142</v>
      </c>
      <c r="F132" t="s">
        <v>2142</v>
      </c>
      <c r="G132" t="s">
        <v>2023</v>
      </c>
      <c r="P132">
        <v>15.958</v>
      </c>
      <c r="Q132">
        <v>16.099</v>
      </c>
      <c r="R132">
        <v>55.216999999999999</v>
      </c>
      <c r="S132">
        <v>0.92800000000000005</v>
      </c>
      <c r="T132">
        <v>5.5359999999999996</v>
      </c>
      <c r="U132">
        <v>2.1819999999999999</v>
      </c>
      <c r="DY132">
        <v>2.2040000000000002</v>
      </c>
      <c r="EL132">
        <v>1.64</v>
      </c>
    </row>
    <row r="133" spans="1:150" x14ac:dyDescent="0.25">
      <c r="A133" t="s">
        <v>338</v>
      </c>
      <c r="B133" t="s">
        <v>371</v>
      </c>
      <c r="C133" t="s">
        <v>154</v>
      </c>
      <c r="D133" s="1">
        <v>43106.701388888891</v>
      </c>
      <c r="E133" t="s">
        <v>2143</v>
      </c>
      <c r="F133" t="s">
        <v>2143</v>
      </c>
      <c r="G133" t="s">
        <v>2023</v>
      </c>
      <c r="V133" t="s">
        <v>1322</v>
      </c>
    </row>
    <row r="134" spans="1:150" x14ac:dyDescent="0.25">
      <c r="A134" t="s">
        <v>338</v>
      </c>
      <c r="B134" t="s">
        <v>371</v>
      </c>
      <c r="C134" t="s">
        <v>187</v>
      </c>
      <c r="D134" s="1">
        <v>43106.701388888891</v>
      </c>
      <c r="E134" t="s">
        <v>2141</v>
      </c>
      <c r="F134" t="s">
        <v>2141</v>
      </c>
      <c r="G134" t="s">
        <v>2023</v>
      </c>
      <c r="BW134">
        <v>0</v>
      </c>
    </row>
    <row r="135" spans="1:150" x14ac:dyDescent="0.25">
      <c r="A135" t="s">
        <v>338</v>
      </c>
      <c r="B135" t="s">
        <v>373</v>
      </c>
      <c r="C135" t="s">
        <v>154</v>
      </c>
      <c r="D135" s="1">
        <v>42993.600694444445</v>
      </c>
      <c r="E135" t="s">
        <v>2144</v>
      </c>
      <c r="F135" t="s">
        <v>2144</v>
      </c>
      <c r="G135" t="s">
        <v>2023</v>
      </c>
      <c r="J135">
        <v>19060</v>
      </c>
      <c r="M135" t="s">
        <v>1213</v>
      </c>
      <c r="W135">
        <v>45</v>
      </c>
      <c r="Z135">
        <v>45</v>
      </c>
      <c r="AC135">
        <v>0.8</v>
      </c>
      <c r="AH135">
        <v>33</v>
      </c>
      <c r="AK135" t="s">
        <v>1213</v>
      </c>
      <c r="AP135">
        <v>1.2</v>
      </c>
      <c r="AR135">
        <v>16</v>
      </c>
      <c r="AY135">
        <v>11</v>
      </c>
      <c r="BB135">
        <v>9.9</v>
      </c>
      <c r="BG135">
        <v>56</v>
      </c>
      <c r="BX135">
        <v>640</v>
      </c>
      <c r="CA135">
        <v>48981</v>
      </c>
      <c r="CG135">
        <v>487</v>
      </c>
      <c r="CO135">
        <v>852</v>
      </c>
      <c r="CR135" t="s">
        <v>1696</v>
      </c>
      <c r="CW135" t="s">
        <v>1159</v>
      </c>
      <c r="CZ135">
        <v>16</v>
      </c>
      <c r="DF135">
        <v>919.1</v>
      </c>
      <c r="DM135">
        <v>6.1</v>
      </c>
      <c r="DO135">
        <v>-67</v>
      </c>
      <c r="DP135" t="s">
        <v>1213</v>
      </c>
      <c r="DV135" t="s">
        <v>1217</v>
      </c>
      <c r="EA135">
        <v>52.7</v>
      </c>
      <c r="EM135">
        <v>47.3</v>
      </c>
      <c r="EQ135">
        <v>73</v>
      </c>
      <c r="ET135">
        <v>47</v>
      </c>
    </row>
    <row r="136" spans="1:150" x14ac:dyDescent="0.25">
      <c r="A136" t="s">
        <v>338</v>
      </c>
      <c r="B136" t="s">
        <v>373</v>
      </c>
      <c r="C136" t="s">
        <v>154</v>
      </c>
      <c r="D136" s="1">
        <v>42993.600694444445</v>
      </c>
      <c r="E136" t="s">
        <v>2145</v>
      </c>
      <c r="F136" t="s">
        <v>2145</v>
      </c>
      <c r="G136" t="s">
        <v>2023</v>
      </c>
      <c r="P136">
        <v>0.59499999999999997</v>
      </c>
      <c r="Q136">
        <v>6.2E-2</v>
      </c>
      <c r="R136">
        <v>0.215</v>
      </c>
      <c r="S136">
        <v>3.26</v>
      </c>
      <c r="T136">
        <v>0.09</v>
      </c>
      <c r="U136">
        <v>17.652000000000001</v>
      </c>
      <c r="DY136">
        <v>78.125</v>
      </c>
      <c r="EL136">
        <v>21.18</v>
      </c>
    </row>
    <row r="137" spans="1:150" x14ac:dyDescent="0.25">
      <c r="A137" t="s">
        <v>338</v>
      </c>
      <c r="B137" t="s">
        <v>373</v>
      </c>
      <c r="C137" t="s">
        <v>154</v>
      </c>
      <c r="D137" s="1">
        <v>42993.600694444445</v>
      </c>
      <c r="E137" t="s">
        <v>2146</v>
      </c>
      <c r="F137" t="s">
        <v>2146</v>
      </c>
      <c r="G137" t="s">
        <v>2023</v>
      </c>
      <c r="V137" t="s">
        <v>1322</v>
      </c>
    </row>
    <row r="138" spans="1:150" x14ac:dyDescent="0.25">
      <c r="A138" t="s">
        <v>338</v>
      </c>
      <c r="B138" t="s">
        <v>373</v>
      </c>
      <c r="C138" t="s">
        <v>154</v>
      </c>
      <c r="D138" s="1">
        <v>43083.267361111109</v>
      </c>
      <c r="E138" t="s">
        <v>2147</v>
      </c>
      <c r="F138" t="s">
        <v>2147</v>
      </c>
      <c r="G138" t="s">
        <v>2023</v>
      </c>
      <c r="J138">
        <v>13439</v>
      </c>
      <c r="M138" t="s">
        <v>956</v>
      </c>
      <c r="W138">
        <v>36</v>
      </c>
      <c r="Z138">
        <v>37</v>
      </c>
      <c r="AC138">
        <v>0.61</v>
      </c>
      <c r="AH138">
        <v>11</v>
      </c>
      <c r="AK138" t="s">
        <v>956</v>
      </c>
      <c r="AP138">
        <v>0.9</v>
      </c>
      <c r="AR138">
        <v>12</v>
      </c>
      <c r="AY138">
        <v>9.1999999999999993</v>
      </c>
      <c r="BB138">
        <v>6.9</v>
      </c>
      <c r="BG138">
        <v>44</v>
      </c>
      <c r="BX138">
        <v>301</v>
      </c>
      <c r="CA138">
        <v>39055</v>
      </c>
      <c r="CG138">
        <v>373</v>
      </c>
      <c r="CO138">
        <v>691</v>
      </c>
      <c r="CR138" t="s">
        <v>950</v>
      </c>
      <c r="CW138" t="s">
        <v>973</v>
      </c>
      <c r="CZ138">
        <v>12</v>
      </c>
      <c r="DF138">
        <v>571</v>
      </c>
      <c r="DM138">
        <v>7.3</v>
      </c>
      <c r="DO138">
        <v>72</v>
      </c>
      <c r="DP138" t="s">
        <v>956</v>
      </c>
      <c r="DV138" t="s">
        <v>164</v>
      </c>
      <c r="EA138">
        <v>48.2</v>
      </c>
      <c r="EM138">
        <v>51.8</v>
      </c>
      <c r="EQ138">
        <v>56</v>
      </c>
      <c r="ET138">
        <v>38</v>
      </c>
    </row>
    <row r="139" spans="1:150" x14ac:dyDescent="0.25">
      <c r="A139" t="s">
        <v>338</v>
      </c>
      <c r="B139" t="s">
        <v>373</v>
      </c>
      <c r="C139" t="s">
        <v>154</v>
      </c>
      <c r="D139" s="1">
        <v>43083.267361111109</v>
      </c>
      <c r="E139" t="s">
        <v>2148</v>
      </c>
      <c r="F139" t="s">
        <v>2148</v>
      </c>
      <c r="G139" t="s">
        <v>2023</v>
      </c>
      <c r="P139">
        <v>2.157</v>
      </c>
      <c r="Q139">
        <v>0.318</v>
      </c>
      <c r="R139">
        <v>0.36799999999999999</v>
      </c>
      <c r="S139">
        <v>22.555</v>
      </c>
      <c r="T139">
        <v>0.17</v>
      </c>
      <c r="U139">
        <v>5.6580000000000004</v>
      </c>
      <c r="DY139">
        <v>68.596999999999994</v>
      </c>
      <c r="EL139">
        <v>23.5</v>
      </c>
    </row>
    <row r="140" spans="1:150" x14ac:dyDescent="0.25">
      <c r="A140" t="s">
        <v>338</v>
      </c>
      <c r="B140" t="s">
        <v>373</v>
      </c>
      <c r="C140" t="s">
        <v>154</v>
      </c>
      <c r="D140" s="1">
        <v>43083.267361111109</v>
      </c>
      <c r="E140" t="s">
        <v>2149</v>
      </c>
      <c r="F140" t="s">
        <v>2149</v>
      </c>
      <c r="G140" t="s">
        <v>2023</v>
      </c>
      <c r="V140" t="s">
        <v>1322</v>
      </c>
    </row>
    <row r="141" spans="1:150" x14ac:dyDescent="0.25">
      <c r="A141" t="s">
        <v>338</v>
      </c>
      <c r="B141" t="s">
        <v>373</v>
      </c>
      <c r="C141" t="s">
        <v>154</v>
      </c>
      <c r="D141" s="1">
        <v>43108.324999999997</v>
      </c>
      <c r="E141" t="s">
        <v>2150</v>
      </c>
      <c r="F141" t="s">
        <v>2150</v>
      </c>
      <c r="G141" t="s">
        <v>2023</v>
      </c>
      <c r="J141">
        <v>10550</v>
      </c>
      <c r="M141" t="s">
        <v>956</v>
      </c>
      <c r="W141">
        <v>28</v>
      </c>
      <c r="Z141">
        <v>24</v>
      </c>
      <c r="AC141">
        <v>0.42</v>
      </c>
      <c r="AH141">
        <v>16</v>
      </c>
      <c r="AK141" t="s">
        <v>956</v>
      </c>
      <c r="AP141">
        <v>3.1</v>
      </c>
      <c r="AR141">
        <v>9.4</v>
      </c>
      <c r="AY141">
        <v>5.4</v>
      </c>
      <c r="BB141">
        <v>6.1</v>
      </c>
      <c r="BG141">
        <v>34</v>
      </c>
      <c r="BX141">
        <v>175</v>
      </c>
      <c r="CA141">
        <v>35245</v>
      </c>
      <c r="CG141">
        <v>319</v>
      </c>
      <c r="CO141">
        <v>470</v>
      </c>
      <c r="CR141" t="s">
        <v>965</v>
      </c>
      <c r="CW141" t="s">
        <v>226</v>
      </c>
      <c r="CZ141">
        <v>8.5</v>
      </c>
      <c r="DF141">
        <v>697.7</v>
      </c>
      <c r="DM141">
        <v>6.2</v>
      </c>
      <c r="DO141">
        <v>200</v>
      </c>
      <c r="DP141" t="s">
        <v>956</v>
      </c>
      <c r="DV141" t="s">
        <v>164</v>
      </c>
      <c r="EA141">
        <v>53</v>
      </c>
      <c r="EM141">
        <v>47</v>
      </c>
      <c r="EQ141">
        <v>45</v>
      </c>
      <c r="ET141">
        <v>24</v>
      </c>
    </row>
    <row r="142" spans="1:150" x14ac:dyDescent="0.25">
      <c r="A142" t="s">
        <v>338</v>
      </c>
      <c r="B142" t="s">
        <v>373</v>
      </c>
      <c r="C142" t="s">
        <v>154</v>
      </c>
      <c r="D142" s="1">
        <v>43108.324999999997</v>
      </c>
      <c r="E142" t="s">
        <v>2151</v>
      </c>
      <c r="F142" t="s">
        <v>2151</v>
      </c>
      <c r="G142" t="s">
        <v>2023</v>
      </c>
      <c r="P142">
        <v>14.38</v>
      </c>
      <c r="Q142">
        <v>8.4000000000000005E-2</v>
      </c>
      <c r="R142">
        <v>0.71399999999999997</v>
      </c>
      <c r="S142">
        <v>62.408000000000001</v>
      </c>
      <c r="T142">
        <v>0</v>
      </c>
      <c r="U142">
        <v>3.778</v>
      </c>
      <c r="DY142">
        <v>18.637</v>
      </c>
      <c r="EL142">
        <v>13.33</v>
      </c>
    </row>
    <row r="143" spans="1:150" x14ac:dyDescent="0.25">
      <c r="A143" t="s">
        <v>338</v>
      </c>
      <c r="B143" t="s">
        <v>373</v>
      </c>
      <c r="C143" t="s">
        <v>154</v>
      </c>
      <c r="D143" s="1">
        <v>43108.324999999997</v>
      </c>
      <c r="E143" t="s">
        <v>2152</v>
      </c>
      <c r="F143" t="s">
        <v>2152</v>
      </c>
      <c r="G143" t="s">
        <v>2023</v>
      </c>
      <c r="V143" t="s">
        <v>1322</v>
      </c>
    </row>
    <row r="144" spans="1:150" x14ac:dyDescent="0.25">
      <c r="A144" t="s">
        <v>338</v>
      </c>
      <c r="B144" t="s">
        <v>373</v>
      </c>
      <c r="C144" t="s">
        <v>187</v>
      </c>
      <c r="D144" s="1">
        <v>42993.600694444445</v>
      </c>
      <c r="E144" t="s">
        <v>2144</v>
      </c>
      <c r="F144" t="s">
        <v>2144</v>
      </c>
      <c r="G144" t="s">
        <v>2023</v>
      </c>
      <c r="BW144">
        <v>0</v>
      </c>
    </row>
    <row r="145" spans="1:150" x14ac:dyDescent="0.25">
      <c r="A145" t="s">
        <v>338</v>
      </c>
      <c r="B145" t="s">
        <v>373</v>
      </c>
      <c r="C145" t="s">
        <v>187</v>
      </c>
      <c r="D145" s="1">
        <v>43083.267361111109</v>
      </c>
      <c r="E145" t="s">
        <v>2147</v>
      </c>
      <c r="F145" t="s">
        <v>2147</v>
      </c>
      <c r="G145" t="s">
        <v>2023</v>
      </c>
      <c r="BW145">
        <v>0</v>
      </c>
    </row>
    <row r="146" spans="1:150" x14ac:dyDescent="0.25">
      <c r="A146" t="s">
        <v>338</v>
      </c>
      <c r="B146" t="s">
        <v>373</v>
      </c>
      <c r="C146" t="s">
        <v>187</v>
      </c>
      <c r="D146" s="1">
        <v>43108.324999999997</v>
      </c>
      <c r="E146" t="s">
        <v>2150</v>
      </c>
      <c r="F146" t="s">
        <v>2150</v>
      </c>
      <c r="G146" t="s">
        <v>2023</v>
      </c>
      <c r="BW146">
        <v>0</v>
      </c>
    </row>
    <row r="147" spans="1:150" x14ac:dyDescent="0.25">
      <c r="A147" t="s">
        <v>338</v>
      </c>
      <c r="B147" t="s">
        <v>375</v>
      </c>
      <c r="C147" t="s">
        <v>154</v>
      </c>
      <c r="D147" s="1">
        <v>43076.510416666664</v>
      </c>
      <c r="E147" t="s">
        <v>2153</v>
      </c>
      <c r="F147" t="s">
        <v>2153</v>
      </c>
      <c r="G147" t="s">
        <v>2023</v>
      </c>
      <c r="J147">
        <v>56490</v>
      </c>
      <c r="M147" t="s">
        <v>1075</v>
      </c>
      <c r="W147">
        <v>44</v>
      </c>
      <c r="Z147">
        <v>99</v>
      </c>
      <c r="AC147">
        <v>2.1</v>
      </c>
      <c r="AH147">
        <v>41</v>
      </c>
      <c r="AK147" t="s">
        <v>1075</v>
      </c>
      <c r="AP147">
        <v>1.7</v>
      </c>
      <c r="AR147">
        <v>44</v>
      </c>
      <c r="AY147">
        <v>19</v>
      </c>
      <c r="BB147">
        <v>40</v>
      </c>
      <c r="BG147">
        <v>136</v>
      </c>
      <c r="BX147">
        <v>155</v>
      </c>
      <c r="CA147">
        <v>210163</v>
      </c>
      <c r="CG147">
        <v>1508</v>
      </c>
      <c r="CO147">
        <v>1189</v>
      </c>
      <c r="CR147" t="s">
        <v>965</v>
      </c>
      <c r="CW147" t="s">
        <v>221</v>
      </c>
      <c r="CZ147">
        <v>31</v>
      </c>
      <c r="DF147">
        <v>2660.1</v>
      </c>
      <c r="DM147">
        <v>7.1</v>
      </c>
      <c r="DO147">
        <v>-60</v>
      </c>
      <c r="DP147" t="s">
        <v>1075</v>
      </c>
      <c r="DV147" t="s">
        <v>2154</v>
      </c>
      <c r="EA147">
        <v>44.1</v>
      </c>
      <c r="EM147">
        <v>55.9</v>
      </c>
      <c r="EQ147">
        <v>191</v>
      </c>
      <c r="ET147">
        <v>102</v>
      </c>
    </row>
    <row r="148" spans="1:150" x14ac:dyDescent="0.25">
      <c r="A148" t="s">
        <v>338</v>
      </c>
      <c r="B148" t="s">
        <v>375</v>
      </c>
      <c r="C148" t="s">
        <v>154</v>
      </c>
      <c r="D148" s="1">
        <v>43076.510416666664</v>
      </c>
      <c r="E148" t="s">
        <v>2155</v>
      </c>
      <c r="F148" t="s">
        <v>2155</v>
      </c>
      <c r="G148" t="s">
        <v>2023</v>
      </c>
      <c r="P148">
        <v>0.23100000000000001</v>
      </c>
      <c r="Q148">
        <v>0</v>
      </c>
      <c r="R148">
        <v>9.8000000000000004E-2</v>
      </c>
      <c r="S148">
        <v>0.72899999999999998</v>
      </c>
      <c r="T148">
        <v>0</v>
      </c>
      <c r="U148">
        <v>38.219000000000001</v>
      </c>
      <c r="DY148">
        <v>60.722000000000001</v>
      </c>
      <c r="EL148">
        <v>8.7200000000000006</v>
      </c>
    </row>
    <row r="149" spans="1:150" x14ac:dyDescent="0.25">
      <c r="A149" t="s">
        <v>338</v>
      </c>
      <c r="B149" t="s">
        <v>375</v>
      </c>
      <c r="C149" t="s">
        <v>154</v>
      </c>
      <c r="D149" s="1">
        <v>43076.510416666664</v>
      </c>
      <c r="E149" t="s">
        <v>2156</v>
      </c>
      <c r="F149" t="s">
        <v>2156</v>
      </c>
      <c r="G149" t="s">
        <v>2023</v>
      </c>
      <c r="V149" t="s">
        <v>1322</v>
      </c>
    </row>
    <row r="150" spans="1:150" x14ac:dyDescent="0.25">
      <c r="A150" t="s">
        <v>338</v>
      </c>
      <c r="B150" t="s">
        <v>375</v>
      </c>
      <c r="C150" t="s">
        <v>187</v>
      </c>
      <c r="D150" s="1">
        <v>43076.510416666664</v>
      </c>
      <c r="E150" t="s">
        <v>2153</v>
      </c>
      <c r="F150" t="s">
        <v>2153</v>
      </c>
      <c r="G150" t="s">
        <v>2023</v>
      </c>
      <c r="BW150">
        <v>0</v>
      </c>
    </row>
    <row r="151" spans="1:150" x14ac:dyDescent="0.25">
      <c r="A151" t="s">
        <v>338</v>
      </c>
      <c r="B151" t="s">
        <v>380</v>
      </c>
      <c r="C151" t="s">
        <v>154</v>
      </c>
      <c r="D151" s="1">
        <v>42977.341666666667</v>
      </c>
      <c r="E151" t="s">
        <v>2157</v>
      </c>
      <c r="F151" t="s">
        <v>2157</v>
      </c>
      <c r="G151" t="s">
        <v>2023</v>
      </c>
      <c r="J151">
        <v>18408</v>
      </c>
      <c r="M151" t="s">
        <v>1544</v>
      </c>
      <c r="W151">
        <v>48</v>
      </c>
      <c r="Z151">
        <v>33</v>
      </c>
      <c r="AC151">
        <v>0.87</v>
      </c>
      <c r="AH151">
        <v>33</v>
      </c>
      <c r="AK151" t="s">
        <v>1544</v>
      </c>
      <c r="AP151">
        <v>3</v>
      </c>
      <c r="AR151">
        <v>16</v>
      </c>
      <c r="AY151">
        <v>10</v>
      </c>
      <c r="BB151">
        <v>7.8</v>
      </c>
      <c r="BG151">
        <v>53</v>
      </c>
      <c r="BX151">
        <v>16</v>
      </c>
      <c r="CA151">
        <v>48196</v>
      </c>
      <c r="CG151">
        <v>550</v>
      </c>
      <c r="CO151">
        <v>695</v>
      </c>
      <c r="CR151" t="s">
        <v>986</v>
      </c>
      <c r="CW151" t="s">
        <v>1480</v>
      </c>
      <c r="CZ151">
        <v>14</v>
      </c>
      <c r="DF151">
        <v>2447.3000000000002</v>
      </c>
      <c r="DM151">
        <v>7</v>
      </c>
      <c r="DO151">
        <v>-98</v>
      </c>
      <c r="DP151" t="s">
        <v>1544</v>
      </c>
      <c r="DV151" t="s">
        <v>1003</v>
      </c>
      <c r="EA151">
        <v>61.3</v>
      </c>
      <c r="EM151">
        <v>38.700000000000003</v>
      </c>
      <c r="EQ151">
        <v>72</v>
      </c>
      <c r="ET151">
        <v>42</v>
      </c>
    </row>
    <row r="152" spans="1:150" x14ac:dyDescent="0.25">
      <c r="A152" t="s">
        <v>338</v>
      </c>
      <c r="B152" t="s">
        <v>380</v>
      </c>
      <c r="C152" t="s">
        <v>187</v>
      </c>
      <c r="D152" s="1">
        <v>42977.341666666667</v>
      </c>
      <c r="E152" t="s">
        <v>2157</v>
      </c>
      <c r="F152" t="s">
        <v>2157</v>
      </c>
      <c r="G152" t="s">
        <v>2023</v>
      </c>
      <c r="BW152">
        <v>4</v>
      </c>
    </row>
    <row r="153" spans="1:150" x14ac:dyDescent="0.25">
      <c r="A153" t="s">
        <v>338</v>
      </c>
      <c r="B153" t="s">
        <v>383</v>
      </c>
      <c r="C153" t="s">
        <v>154</v>
      </c>
      <c r="D153" s="1">
        <v>42999.371527777781</v>
      </c>
      <c r="E153" t="s">
        <v>2158</v>
      </c>
      <c r="F153" t="s">
        <v>2158</v>
      </c>
      <c r="G153" t="s">
        <v>2023</v>
      </c>
      <c r="J153">
        <v>17305</v>
      </c>
      <c r="M153" t="s">
        <v>1253</v>
      </c>
      <c r="W153">
        <v>27</v>
      </c>
      <c r="Z153">
        <v>24</v>
      </c>
      <c r="AC153">
        <v>0.87</v>
      </c>
      <c r="AH153">
        <v>44</v>
      </c>
      <c r="AK153" t="s">
        <v>1253</v>
      </c>
      <c r="AP153">
        <v>1.7</v>
      </c>
      <c r="AR153">
        <v>15</v>
      </c>
      <c r="AY153">
        <v>6.2</v>
      </c>
      <c r="BB153">
        <v>5</v>
      </c>
      <c r="BG153">
        <v>54</v>
      </c>
      <c r="BX153">
        <v>784</v>
      </c>
      <c r="CA153">
        <v>28066</v>
      </c>
      <c r="CG153">
        <v>610</v>
      </c>
      <c r="CO153">
        <v>488</v>
      </c>
      <c r="CR153" t="s">
        <v>450</v>
      </c>
      <c r="CW153" t="s">
        <v>1764</v>
      </c>
      <c r="CZ153">
        <v>11</v>
      </c>
      <c r="DF153">
        <v>3529.8</v>
      </c>
      <c r="DM153">
        <v>6.6</v>
      </c>
      <c r="DO153">
        <v>242</v>
      </c>
      <c r="DP153" t="s">
        <v>1253</v>
      </c>
      <c r="DV153" t="s">
        <v>1146</v>
      </c>
      <c r="EA153">
        <v>36.9</v>
      </c>
      <c r="EM153">
        <v>63.1</v>
      </c>
      <c r="EQ153">
        <v>62</v>
      </c>
      <c r="ET153">
        <v>40</v>
      </c>
    </row>
    <row r="154" spans="1:150" x14ac:dyDescent="0.25">
      <c r="A154" t="s">
        <v>338</v>
      </c>
      <c r="B154" t="s">
        <v>383</v>
      </c>
      <c r="C154" t="s">
        <v>154</v>
      </c>
      <c r="D154" s="1">
        <v>42999.371527777781</v>
      </c>
      <c r="E154" t="s">
        <v>2159</v>
      </c>
      <c r="F154" t="s">
        <v>2159</v>
      </c>
      <c r="G154" t="s">
        <v>2023</v>
      </c>
      <c r="P154">
        <v>0.434</v>
      </c>
      <c r="Q154">
        <v>0.27500000000000002</v>
      </c>
      <c r="R154">
        <v>0.27500000000000002</v>
      </c>
      <c r="S154">
        <v>1.677</v>
      </c>
      <c r="T154">
        <v>0.16600000000000001</v>
      </c>
      <c r="U154">
        <v>28.187000000000001</v>
      </c>
      <c r="DY154">
        <v>68.849000000000004</v>
      </c>
      <c r="EL154">
        <v>46.49</v>
      </c>
    </row>
    <row r="155" spans="1:150" x14ac:dyDescent="0.25">
      <c r="A155" t="s">
        <v>338</v>
      </c>
      <c r="B155" t="s">
        <v>383</v>
      </c>
      <c r="C155" t="s">
        <v>154</v>
      </c>
      <c r="D155" s="1">
        <v>42999.371527777781</v>
      </c>
      <c r="E155" t="s">
        <v>2160</v>
      </c>
      <c r="F155" t="s">
        <v>2160</v>
      </c>
      <c r="G155" t="s">
        <v>2023</v>
      </c>
      <c r="V155" t="s">
        <v>1322</v>
      </c>
    </row>
    <row r="156" spans="1:150" x14ac:dyDescent="0.25">
      <c r="A156" t="s">
        <v>338</v>
      </c>
      <c r="B156" t="s">
        <v>383</v>
      </c>
      <c r="C156" t="s">
        <v>154</v>
      </c>
      <c r="D156" s="1">
        <v>43064.270833333336</v>
      </c>
      <c r="E156" t="s">
        <v>2161</v>
      </c>
      <c r="F156" t="s">
        <v>2161</v>
      </c>
      <c r="G156" t="s">
        <v>2023</v>
      </c>
      <c r="J156">
        <v>6007</v>
      </c>
      <c r="M156" t="s">
        <v>982</v>
      </c>
      <c r="W156">
        <v>20</v>
      </c>
      <c r="Z156">
        <v>8.5</v>
      </c>
      <c r="AC156">
        <v>0.42</v>
      </c>
      <c r="AH156">
        <v>20</v>
      </c>
      <c r="AK156" t="s">
        <v>982</v>
      </c>
      <c r="AP156">
        <v>2.2000000000000002</v>
      </c>
      <c r="AR156">
        <v>7.4</v>
      </c>
      <c r="AY156">
        <v>2.5</v>
      </c>
      <c r="BB156" t="s">
        <v>970</v>
      </c>
      <c r="BG156">
        <v>23</v>
      </c>
      <c r="BX156">
        <v>384</v>
      </c>
      <c r="CA156">
        <v>17102</v>
      </c>
      <c r="CG156">
        <v>202</v>
      </c>
      <c r="CO156">
        <v>243</v>
      </c>
      <c r="CR156" t="s">
        <v>950</v>
      </c>
      <c r="CW156" t="s">
        <v>973</v>
      </c>
      <c r="CZ156">
        <v>4.5</v>
      </c>
      <c r="DF156">
        <v>543.5</v>
      </c>
      <c r="DM156">
        <v>7.5</v>
      </c>
      <c r="DO156">
        <v>96</v>
      </c>
      <c r="DP156" t="s">
        <v>982</v>
      </c>
      <c r="DV156" t="s">
        <v>164</v>
      </c>
      <c r="EA156">
        <v>47.8</v>
      </c>
      <c r="EM156">
        <v>52.2</v>
      </c>
      <c r="EQ156">
        <v>34</v>
      </c>
      <c r="ET156">
        <v>15</v>
      </c>
    </row>
    <row r="157" spans="1:150" x14ac:dyDescent="0.25">
      <c r="A157" t="s">
        <v>338</v>
      </c>
      <c r="B157" t="s">
        <v>383</v>
      </c>
      <c r="C157" t="s">
        <v>154</v>
      </c>
      <c r="D157" s="1">
        <v>43064.270833333336</v>
      </c>
      <c r="E157" t="s">
        <v>1881</v>
      </c>
      <c r="F157" t="s">
        <v>1881</v>
      </c>
      <c r="G157" t="s">
        <v>2023</v>
      </c>
      <c r="P157">
        <v>28.550999999999998</v>
      </c>
      <c r="Q157">
        <v>2.8136000000000001</v>
      </c>
      <c r="R157">
        <v>5.9135</v>
      </c>
      <c r="S157">
        <v>13.6813</v>
      </c>
      <c r="T157">
        <v>1.3746</v>
      </c>
      <c r="U157">
        <v>13.9605</v>
      </c>
      <c r="DY157">
        <v>33.426400000000001</v>
      </c>
      <c r="EL157">
        <v>15.17</v>
      </c>
    </row>
    <row r="158" spans="1:150" x14ac:dyDescent="0.25">
      <c r="A158" t="s">
        <v>338</v>
      </c>
      <c r="B158" t="s">
        <v>383</v>
      </c>
      <c r="C158" t="s">
        <v>154</v>
      </c>
      <c r="D158" s="1">
        <v>43064.270833333336</v>
      </c>
      <c r="E158" t="s">
        <v>2162</v>
      </c>
      <c r="F158" t="s">
        <v>2162</v>
      </c>
      <c r="G158" t="s">
        <v>2023</v>
      </c>
      <c r="V158" t="s">
        <v>1322</v>
      </c>
    </row>
    <row r="159" spans="1:150" x14ac:dyDescent="0.25">
      <c r="A159" t="s">
        <v>338</v>
      </c>
      <c r="B159" t="s">
        <v>383</v>
      </c>
      <c r="C159" t="s">
        <v>154</v>
      </c>
      <c r="D159" s="1">
        <v>43084.743055555555</v>
      </c>
      <c r="E159" t="s">
        <v>2163</v>
      </c>
      <c r="F159" t="s">
        <v>2163</v>
      </c>
      <c r="G159" t="s">
        <v>2023</v>
      </c>
      <c r="J159">
        <v>10042</v>
      </c>
      <c r="M159" t="s">
        <v>956</v>
      </c>
      <c r="W159">
        <v>16</v>
      </c>
      <c r="Z159">
        <v>12</v>
      </c>
      <c r="AC159">
        <v>0.36</v>
      </c>
      <c r="AH159">
        <v>24</v>
      </c>
      <c r="AK159" t="s">
        <v>956</v>
      </c>
      <c r="AP159">
        <v>2.2999999999999998</v>
      </c>
      <c r="AR159">
        <v>6.4</v>
      </c>
      <c r="AY159">
        <v>2.2000000000000002</v>
      </c>
      <c r="BB159">
        <v>2</v>
      </c>
      <c r="BG159">
        <v>23</v>
      </c>
      <c r="BX159">
        <v>518</v>
      </c>
      <c r="CA159">
        <v>15177</v>
      </c>
      <c r="CG159">
        <v>280</v>
      </c>
      <c r="CO159">
        <v>233</v>
      </c>
      <c r="CR159" t="s">
        <v>998</v>
      </c>
      <c r="CW159" t="s">
        <v>973</v>
      </c>
      <c r="CZ159">
        <v>4.5999999999999996</v>
      </c>
      <c r="DF159">
        <v>3507.7</v>
      </c>
      <c r="DM159">
        <v>6.8</v>
      </c>
      <c r="DO159">
        <v>62</v>
      </c>
      <c r="DP159" t="s">
        <v>956</v>
      </c>
      <c r="DV159" t="s">
        <v>164</v>
      </c>
      <c r="EA159">
        <v>35.200000000000003</v>
      </c>
      <c r="EM159">
        <v>64.8</v>
      </c>
      <c r="EQ159">
        <v>25</v>
      </c>
      <c r="ET159">
        <v>17</v>
      </c>
    </row>
    <row r="160" spans="1:150" x14ac:dyDescent="0.25">
      <c r="A160" t="s">
        <v>338</v>
      </c>
      <c r="B160" t="s">
        <v>383</v>
      </c>
      <c r="C160" t="s">
        <v>154</v>
      </c>
      <c r="D160" s="1">
        <v>43084.743055555555</v>
      </c>
      <c r="E160" t="s">
        <v>2164</v>
      </c>
      <c r="F160" t="s">
        <v>2164</v>
      </c>
      <c r="G160" t="s">
        <v>2023</v>
      </c>
      <c r="P160">
        <v>0.219</v>
      </c>
      <c r="Q160">
        <v>0.113</v>
      </c>
      <c r="R160">
        <v>0.17</v>
      </c>
      <c r="S160">
        <v>0.184</v>
      </c>
      <c r="T160">
        <v>4.2000000000000003E-2</v>
      </c>
      <c r="U160">
        <v>20.838999999999999</v>
      </c>
      <c r="DY160">
        <v>78.426000000000002</v>
      </c>
      <c r="EL160">
        <v>52.49</v>
      </c>
    </row>
    <row r="161" spans="1:150" x14ac:dyDescent="0.25">
      <c r="A161" t="s">
        <v>338</v>
      </c>
      <c r="B161" t="s">
        <v>383</v>
      </c>
      <c r="C161" t="s">
        <v>154</v>
      </c>
      <c r="D161" s="1">
        <v>43084.743055555555</v>
      </c>
      <c r="E161" t="s">
        <v>2165</v>
      </c>
      <c r="F161" t="s">
        <v>2165</v>
      </c>
      <c r="G161" t="s">
        <v>2023</v>
      </c>
      <c r="V161" t="s">
        <v>1322</v>
      </c>
    </row>
    <row r="162" spans="1:150" x14ac:dyDescent="0.25">
      <c r="A162" t="s">
        <v>338</v>
      </c>
      <c r="B162" t="s">
        <v>383</v>
      </c>
      <c r="C162" t="s">
        <v>187</v>
      </c>
      <c r="D162" s="1">
        <v>42999.371527777781</v>
      </c>
      <c r="E162" t="s">
        <v>2158</v>
      </c>
      <c r="F162" t="s">
        <v>2158</v>
      </c>
      <c r="G162" t="s">
        <v>2023</v>
      </c>
      <c r="BW162">
        <v>0</v>
      </c>
    </row>
    <row r="163" spans="1:150" x14ac:dyDescent="0.25">
      <c r="A163" t="s">
        <v>338</v>
      </c>
      <c r="B163" t="s">
        <v>383</v>
      </c>
      <c r="C163" t="s">
        <v>187</v>
      </c>
      <c r="D163" s="1">
        <v>43064.270833333336</v>
      </c>
      <c r="E163" t="s">
        <v>2161</v>
      </c>
      <c r="F163" t="s">
        <v>2161</v>
      </c>
      <c r="G163" t="s">
        <v>2023</v>
      </c>
      <c r="BW163">
        <v>0</v>
      </c>
    </row>
    <row r="164" spans="1:150" x14ac:dyDescent="0.25">
      <c r="A164" t="s">
        <v>338</v>
      </c>
      <c r="B164" t="s">
        <v>383</v>
      </c>
      <c r="C164" t="s">
        <v>187</v>
      </c>
      <c r="D164" s="1">
        <v>43084.743055555555</v>
      </c>
      <c r="E164" t="s">
        <v>2163</v>
      </c>
      <c r="F164" t="s">
        <v>2163</v>
      </c>
      <c r="G164" t="s">
        <v>2023</v>
      </c>
      <c r="BW164">
        <v>0</v>
      </c>
    </row>
    <row r="165" spans="1:150" x14ac:dyDescent="0.25">
      <c r="A165" t="s">
        <v>338</v>
      </c>
      <c r="B165" t="s">
        <v>384</v>
      </c>
      <c r="C165" t="s">
        <v>154</v>
      </c>
      <c r="D165" s="1">
        <v>43108.4375</v>
      </c>
      <c r="E165" t="s">
        <v>2166</v>
      </c>
      <c r="F165" t="s">
        <v>2166</v>
      </c>
      <c r="G165" t="s">
        <v>2023</v>
      </c>
      <c r="J165">
        <v>2656</v>
      </c>
      <c r="M165" t="s">
        <v>982</v>
      </c>
      <c r="W165">
        <v>4.9000000000000004</v>
      </c>
      <c r="Z165">
        <v>20</v>
      </c>
      <c r="AC165" t="s">
        <v>982</v>
      </c>
      <c r="AH165" t="s">
        <v>999</v>
      </c>
      <c r="AK165" t="s">
        <v>982</v>
      </c>
      <c r="AP165">
        <v>1.1000000000000001</v>
      </c>
      <c r="AR165">
        <v>3.4</v>
      </c>
      <c r="AY165">
        <v>0.59</v>
      </c>
      <c r="BB165">
        <v>5</v>
      </c>
      <c r="BG165">
        <v>6.9</v>
      </c>
      <c r="BX165">
        <v>618</v>
      </c>
      <c r="CA165">
        <v>8889</v>
      </c>
      <c r="CG165">
        <v>356</v>
      </c>
      <c r="CO165">
        <v>188</v>
      </c>
      <c r="CR165" t="s">
        <v>965</v>
      </c>
      <c r="CW165" t="s">
        <v>986</v>
      </c>
      <c r="CZ165">
        <v>1.3</v>
      </c>
      <c r="DF165">
        <v>121.6</v>
      </c>
      <c r="DM165">
        <v>6.7</v>
      </c>
      <c r="DO165">
        <v>138</v>
      </c>
      <c r="DP165" t="s">
        <v>982</v>
      </c>
      <c r="DV165" t="s">
        <v>988</v>
      </c>
      <c r="EA165">
        <v>78.7</v>
      </c>
      <c r="EM165">
        <v>21.3</v>
      </c>
      <c r="EQ165">
        <v>20</v>
      </c>
      <c r="ET165">
        <v>11</v>
      </c>
    </row>
    <row r="166" spans="1:150" x14ac:dyDescent="0.25">
      <c r="A166" t="s">
        <v>338</v>
      </c>
      <c r="B166" t="s">
        <v>384</v>
      </c>
      <c r="C166" t="s">
        <v>154</v>
      </c>
      <c r="D166" s="1">
        <v>43108.4375</v>
      </c>
      <c r="E166" t="s">
        <v>1906</v>
      </c>
      <c r="F166" t="s">
        <v>1906</v>
      </c>
      <c r="G166" t="s">
        <v>2023</v>
      </c>
      <c r="P166">
        <v>30.747</v>
      </c>
      <c r="Q166">
        <v>17.619</v>
      </c>
      <c r="R166">
        <v>28.802</v>
      </c>
      <c r="S166">
        <v>6.8170000000000002</v>
      </c>
      <c r="T166">
        <v>8.8450000000000006</v>
      </c>
      <c r="U166">
        <v>0</v>
      </c>
      <c r="DY166">
        <v>0.505</v>
      </c>
      <c r="EL166">
        <v>21.27</v>
      </c>
    </row>
    <row r="167" spans="1:150" x14ac:dyDescent="0.25">
      <c r="A167" t="s">
        <v>338</v>
      </c>
      <c r="B167" t="s">
        <v>384</v>
      </c>
      <c r="C167" t="s">
        <v>154</v>
      </c>
      <c r="D167" s="1">
        <v>43108.4375</v>
      </c>
      <c r="E167" t="s">
        <v>2167</v>
      </c>
      <c r="F167" t="s">
        <v>2167</v>
      </c>
      <c r="G167" t="s">
        <v>2023</v>
      </c>
      <c r="V167" t="s">
        <v>1322</v>
      </c>
    </row>
    <row r="168" spans="1:150" x14ac:dyDescent="0.25">
      <c r="A168" t="s">
        <v>338</v>
      </c>
      <c r="B168" t="s">
        <v>384</v>
      </c>
      <c r="C168" t="s">
        <v>187</v>
      </c>
      <c r="D168" s="1">
        <v>43108.4375</v>
      </c>
      <c r="E168" t="s">
        <v>2166</v>
      </c>
      <c r="F168" t="s">
        <v>2166</v>
      </c>
      <c r="G168" t="s">
        <v>2023</v>
      </c>
      <c r="BW168">
        <v>0</v>
      </c>
    </row>
    <row r="169" spans="1:150" x14ac:dyDescent="0.25">
      <c r="A169" t="s">
        <v>338</v>
      </c>
      <c r="B169" t="s">
        <v>385</v>
      </c>
      <c r="C169" t="s">
        <v>154</v>
      </c>
      <c r="D169" s="1">
        <v>43082.427777777775</v>
      </c>
      <c r="E169" t="s">
        <v>2168</v>
      </c>
      <c r="F169" t="s">
        <v>2168</v>
      </c>
      <c r="G169" t="s">
        <v>2023</v>
      </c>
      <c r="J169">
        <v>1076</v>
      </c>
      <c r="M169" t="s">
        <v>956</v>
      </c>
      <c r="W169" t="s">
        <v>970</v>
      </c>
      <c r="Z169" t="s">
        <v>1208</v>
      </c>
      <c r="AC169" t="s">
        <v>956</v>
      </c>
      <c r="AH169" t="s">
        <v>971</v>
      </c>
      <c r="AK169" t="s">
        <v>956</v>
      </c>
      <c r="AP169">
        <v>0.83</v>
      </c>
      <c r="AR169">
        <v>0.59</v>
      </c>
      <c r="AY169">
        <v>1.1000000000000001</v>
      </c>
      <c r="BB169" t="s">
        <v>970</v>
      </c>
      <c r="BG169">
        <v>5.2</v>
      </c>
      <c r="BX169" t="s">
        <v>699</v>
      </c>
      <c r="CA169">
        <v>3522</v>
      </c>
      <c r="CG169">
        <v>37</v>
      </c>
      <c r="CO169">
        <v>16</v>
      </c>
      <c r="CR169" t="s">
        <v>950</v>
      </c>
      <c r="CW169" t="s">
        <v>973</v>
      </c>
      <c r="CZ169">
        <v>1.2</v>
      </c>
      <c r="DF169">
        <v>672</v>
      </c>
      <c r="DM169">
        <v>6.6</v>
      </c>
      <c r="DO169">
        <v>381</v>
      </c>
      <c r="DP169" t="s">
        <v>956</v>
      </c>
      <c r="DV169" t="s">
        <v>164</v>
      </c>
      <c r="EA169">
        <v>74.400000000000006</v>
      </c>
      <c r="EM169">
        <v>25.6</v>
      </c>
      <c r="EQ169">
        <v>4.9000000000000004</v>
      </c>
      <c r="ET169">
        <v>3.3</v>
      </c>
    </row>
    <row r="170" spans="1:150" x14ac:dyDescent="0.25">
      <c r="A170" t="s">
        <v>338</v>
      </c>
      <c r="B170" t="s">
        <v>385</v>
      </c>
      <c r="C170" t="s">
        <v>154</v>
      </c>
      <c r="D170" s="1">
        <v>43082.427777777775</v>
      </c>
      <c r="E170" t="s">
        <v>2169</v>
      </c>
      <c r="F170" t="s">
        <v>2169</v>
      </c>
      <c r="G170" t="s">
        <v>2023</v>
      </c>
      <c r="P170">
        <v>18.719000000000001</v>
      </c>
      <c r="Q170">
        <v>26.298999999999999</v>
      </c>
      <c r="R170">
        <v>47.899000000000001</v>
      </c>
      <c r="S170">
        <v>1.333</v>
      </c>
      <c r="T170">
        <v>5.4880000000000004</v>
      </c>
      <c r="U170">
        <v>0</v>
      </c>
      <c r="DY170">
        <v>1.2E-2</v>
      </c>
      <c r="EL170">
        <v>0.36</v>
      </c>
    </row>
    <row r="171" spans="1:150" x14ac:dyDescent="0.25">
      <c r="A171" t="s">
        <v>338</v>
      </c>
      <c r="B171" t="s">
        <v>385</v>
      </c>
      <c r="C171" t="s">
        <v>154</v>
      </c>
      <c r="D171" s="1">
        <v>43082.427777777775</v>
      </c>
      <c r="E171" t="s">
        <v>2170</v>
      </c>
      <c r="F171" t="s">
        <v>2170</v>
      </c>
      <c r="G171" t="s">
        <v>2023</v>
      </c>
      <c r="V171" t="s">
        <v>1322</v>
      </c>
    </row>
    <row r="172" spans="1:150" x14ac:dyDescent="0.25">
      <c r="A172" t="s">
        <v>338</v>
      </c>
      <c r="B172" t="s">
        <v>385</v>
      </c>
      <c r="C172" t="s">
        <v>187</v>
      </c>
      <c r="D172" s="1">
        <v>43082.427777777775</v>
      </c>
      <c r="E172" t="s">
        <v>2168</v>
      </c>
      <c r="F172" t="s">
        <v>2168</v>
      </c>
      <c r="G172" t="s">
        <v>2023</v>
      </c>
      <c r="BW172">
        <v>1</v>
      </c>
    </row>
    <row r="173" spans="1:150" x14ac:dyDescent="0.25">
      <c r="A173" t="s">
        <v>338</v>
      </c>
      <c r="B173" t="s">
        <v>386</v>
      </c>
      <c r="C173" t="s">
        <v>154</v>
      </c>
      <c r="D173" s="1">
        <v>42968.423611111109</v>
      </c>
      <c r="E173" t="s">
        <v>2171</v>
      </c>
      <c r="F173" t="s">
        <v>2171</v>
      </c>
      <c r="G173" t="s">
        <v>2023</v>
      </c>
      <c r="J173">
        <v>552</v>
      </c>
      <c r="M173" t="s">
        <v>158</v>
      </c>
      <c r="W173">
        <v>2</v>
      </c>
      <c r="Z173" t="s">
        <v>2172</v>
      </c>
      <c r="AC173" t="s">
        <v>158</v>
      </c>
      <c r="AH173" t="s">
        <v>2173</v>
      </c>
      <c r="AK173" t="s">
        <v>158</v>
      </c>
      <c r="AP173" t="s">
        <v>956</v>
      </c>
      <c r="AR173">
        <v>0.62</v>
      </c>
      <c r="AY173">
        <v>0.71</v>
      </c>
      <c r="BB173" t="s">
        <v>1036</v>
      </c>
      <c r="BG173">
        <v>2.7</v>
      </c>
      <c r="BX173" t="s">
        <v>2174</v>
      </c>
      <c r="CA173">
        <v>2809</v>
      </c>
      <c r="CG173">
        <v>36</v>
      </c>
      <c r="CO173">
        <v>41</v>
      </c>
      <c r="CR173" t="s">
        <v>161</v>
      </c>
      <c r="CW173" t="s">
        <v>2175</v>
      </c>
      <c r="CZ173">
        <v>1.2</v>
      </c>
      <c r="DF173">
        <v>163.19999999999999</v>
      </c>
      <c r="DM173">
        <v>6.5</v>
      </c>
      <c r="DO173">
        <v>70</v>
      </c>
      <c r="DP173" t="s">
        <v>1365</v>
      </c>
      <c r="DV173" t="s">
        <v>1066</v>
      </c>
      <c r="EA173">
        <v>71.8</v>
      </c>
      <c r="EM173">
        <v>28.2</v>
      </c>
      <c r="EQ173">
        <v>4.2</v>
      </c>
      <c r="ET173" t="s">
        <v>2174</v>
      </c>
    </row>
    <row r="174" spans="1:150" x14ac:dyDescent="0.25">
      <c r="A174" t="s">
        <v>338</v>
      </c>
      <c r="B174" t="s">
        <v>386</v>
      </c>
      <c r="C174" t="s">
        <v>187</v>
      </c>
      <c r="D174" s="1">
        <v>42968.423611111109</v>
      </c>
      <c r="E174" t="s">
        <v>2171</v>
      </c>
      <c r="F174" t="s">
        <v>2171</v>
      </c>
      <c r="G174" t="s">
        <v>2023</v>
      </c>
      <c r="BW174">
        <v>0</v>
      </c>
    </row>
    <row r="175" spans="1:150" x14ac:dyDescent="0.25">
      <c r="A175" t="s">
        <v>338</v>
      </c>
      <c r="B175" t="s">
        <v>388</v>
      </c>
      <c r="C175" t="s">
        <v>154</v>
      </c>
      <c r="D175" s="1">
        <v>42998.531944444447</v>
      </c>
      <c r="E175" t="s">
        <v>2176</v>
      </c>
      <c r="F175" t="s">
        <v>2176</v>
      </c>
      <c r="G175" t="s">
        <v>2023</v>
      </c>
      <c r="P175">
        <v>0.42899999999999999</v>
      </c>
      <c r="Q175">
        <v>0.109</v>
      </c>
      <c r="R175">
        <v>8.4000000000000005E-2</v>
      </c>
      <c r="S175">
        <v>1.748</v>
      </c>
      <c r="T175">
        <v>7.5999999999999998E-2</v>
      </c>
      <c r="U175">
        <v>22.696999999999999</v>
      </c>
      <c r="DY175">
        <v>74.856999999999999</v>
      </c>
      <c r="EL175">
        <v>48.79</v>
      </c>
    </row>
    <row r="176" spans="1:150" x14ac:dyDescent="0.25">
      <c r="A176" t="s">
        <v>338</v>
      </c>
      <c r="B176" t="s">
        <v>388</v>
      </c>
      <c r="C176" t="s">
        <v>154</v>
      </c>
      <c r="D176" s="1">
        <v>42998.531944444447</v>
      </c>
      <c r="E176" t="s">
        <v>2177</v>
      </c>
      <c r="F176" t="s">
        <v>2177</v>
      </c>
      <c r="G176" t="s">
        <v>2023</v>
      </c>
      <c r="V176" t="s">
        <v>1322</v>
      </c>
    </row>
    <row r="177" spans="1:150" x14ac:dyDescent="0.25">
      <c r="A177" t="s">
        <v>338</v>
      </c>
      <c r="B177" t="s">
        <v>388</v>
      </c>
      <c r="C177" t="s">
        <v>154</v>
      </c>
      <c r="D177" s="1">
        <v>43063.465277777781</v>
      </c>
      <c r="E177" t="s">
        <v>2178</v>
      </c>
      <c r="F177" t="s">
        <v>2178</v>
      </c>
      <c r="G177" t="s">
        <v>2023</v>
      </c>
      <c r="J177">
        <v>8916</v>
      </c>
      <c r="M177" t="s">
        <v>956</v>
      </c>
      <c r="W177">
        <v>24</v>
      </c>
      <c r="Z177">
        <v>13</v>
      </c>
      <c r="AC177">
        <v>0.44</v>
      </c>
      <c r="AH177">
        <v>20</v>
      </c>
      <c r="AK177" t="s">
        <v>956</v>
      </c>
      <c r="AP177">
        <v>1.3</v>
      </c>
      <c r="AR177">
        <v>8.5</v>
      </c>
      <c r="AY177">
        <v>4.2</v>
      </c>
      <c r="BB177">
        <v>3</v>
      </c>
      <c r="BG177">
        <v>25</v>
      </c>
      <c r="BX177">
        <v>380</v>
      </c>
      <c r="CA177">
        <v>20748</v>
      </c>
      <c r="CG177">
        <v>374</v>
      </c>
      <c r="CO177">
        <v>325</v>
      </c>
      <c r="CR177" t="s">
        <v>950</v>
      </c>
      <c r="CW177" t="s">
        <v>973</v>
      </c>
      <c r="CZ177">
        <v>6.1</v>
      </c>
      <c r="DF177">
        <v>1057.3</v>
      </c>
      <c r="DM177">
        <v>7.7</v>
      </c>
      <c r="DO177">
        <v>190</v>
      </c>
      <c r="DP177" t="s">
        <v>956</v>
      </c>
      <c r="DV177" t="s">
        <v>164</v>
      </c>
      <c r="EA177">
        <v>63.2</v>
      </c>
      <c r="EM177">
        <v>36.799999999999997</v>
      </c>
      <c r="EQ177">
        <v>41</v>
      </c>
      <c r="ET177">
        <v>18</v>
      </c>
    </row>
    <row r="178" spans="1:150" x14ac:dyDescent="0.25">
      <c r="A178" t="s">
        <v>338</v>
      </c>
      <c r="B178" t="s">
        <v>388</v>
      </c>
      <c r="C178" t="s">
        <v>154</v>
      </c>
      <c r="D178" s="1">
        <v>43063.465277777781</v>
      </c>
      <c r="E178" t="s">
        <v>1954</v>
      </c>
      <c r="F178" t="s">
        <v>1954</v>
      </c>
      <c r="G178" t="s">
        <v>2023</v>
      </c>
      <c r="P178">
        <v>31.812999999999999</v>
      </c>
      <c r="Q178">
        <v>3.2818000000000001</v>
      </c>
      <c r="R178">
        <v>5.867</v>
      </c>
      <c r="S178">
        <v>22.644200000000001</v>
      </c>
      <c r="T178">
        <v>2.9468999999999999</v>
      </c>
      <c r="U178">
        <v>5.6928999999999998</v>
      </c>
      <c r="DY178">
        <v>17.286200000000001</v>
      </c>
      <c r="EL178">
        <v>22.9</v>
      </c>
    </row>
    <row r="179" spans="1:150" x14ac:dyDescent="0.25">
      <c r="A179" t="s">
        <v>338</v>
      </c>
      <c r="B179" t="s">
        <v>388</v>
      </c>
      <c r="C179" t="s">
        <v>154</v>
      </c>
      <c r="D179" s="1">
        <v>43063.465277777781</v>
      </c>
      <c r="E179" t="s">
        <v>2179</v>
      </c>
      <c r="F179" t="s">
        <v>2179</v>
      </c>
      <c r="G179" t="s">
        <v>2023</v>
      </c>
      <c r="V179" t="s">
        <v>1322</v>
      </c>
    </row>
    <row r="180" spans="1:150" x14ac:dyDescent="0.25">
      <c r="A180" t="s">
        <v>338</v>
      </c>
      <c r="B180" t="s">
        <v>388</v>
      </c>
      <c r="C180" t="s">
        <v>187</v>
      </c>
      <c r="D180" s="1">
        <v>43063.465277777781</v>
      </c>
      <c r="E180" t="s">
        <v>2178</v>
      </c>
      <c r="F180" t="s">
        <v>2178</v>
      </c>
      <c r="G180" t="s">
        <v>2023</v>
      </c>
      <c r="BW180">
        <v>0</v>
      </c>
    </row>
    <row r="181" spans="1:150" x14ac:dyDescent="0.25">
      <c r="A181" t="s">
        <v>338</v>
      </c>
      <c r="B181" t="s">
        <v>391</v>
      </c>
      <c r="C181" t="s">
        <v>154</v>
      </c>
      <c r="D181" s="1">
        <v>43026.361111111109</v>
      </c>
      <c r="E181" t="s">
        <v>2180</v>
      </c>
      <c r="F181" t="s">
        <v>2180</v>
      </c>
      <c r="G181" t="s">
        <v>2023</v>
      </c>
      <c r="J181">
        <v>2118</v>
      </c>
      <c r="M181" t="s">
        <v>982</v>
      </c>
      <c r="W181">
        <v>28</v>
      </c>
      <c r="Z181">
        <v>6.5</v>
      </c>
      <c r="AC181" t="s">
        <v>982</v>
      </c>
      <c r="AH181">
        <v>45</v>
      </c>
      <c r="AK181" t="s">
        <v>982</v>
      </c>
      <c r="AP181">
        <v>0.77</v>
      </c>
      <c r="AR181">
        <v>3.4</v>
      </c>
      <c r="AY181">
        <v>0.96</v>
      </c>
      <c r="BB181" t="s">
        <v>970</v>
      </c>
      <c r="BG181">
        <v>10</v>
      </c>
      <c r="BX181">
        <v>2839</v>
      </c>
      <c r="CA181">
        <v>9241</v>
      </c>
      <c r="CG181">
        <v>381</v>
      </c>
      <c r="CO181">
        <v>211</v>
      </c>
      <c r="CR181" t="s">
        <v>946</v>
      </c>
      <c r="CW181" t="s">
        <v>973</v>
      </c>
      <c r="CZ181">
        <v>1.6</v>
      </c>
      <c r="DF181">
        <v>311.7</v>
      </c>
      <c r="DM181">
        <v>7.5</v>
      </c>
      <c r="DO181">
        <v>82</v>
      </c>
      <c r="DP181" t="s">
        <v>982</v>
      </c>
      <c r="DV181" t="s">
        <v>164</v>
      </c>
      <c r="EA181">
        <v>72.599999999999994</v>
      </c>
      <c r="EM181">
        <v>27.4</v>
      </c>
      <c r="EQ181">
        <v>21</v>
      </c>
      <c r="ET181">
        <v>8.3000000000000007</v>
      </c>
    </row>
    <row r="182" spans="1:150" x14ac:dyDescent="0.25">
      <c r="A182" t="s">
        <v>338</v>
      </c>
      <c r="B182" t="s">
        <v>391</v>
      </c>
      <c r="C182" t="s">
        <v>154</v>
      </c>
      <c r="D182" s="1">
        <v>43026.361111111109</v>
      </c>
      <c r="E182" t="s">
        <v>2181</v>
      </c>
      <c r="F182" t="s">
        <v>2181</v>
      </c>
      <c r="G182" t="s">
        <v>2023</v>
      </c>
      <c r="P182">
        <v>30.207999999999998</v>
      </c>
      <c r="Q182">
        <v>18.46</v>
      </c>
      <c r="R182">
        <v>28.917999999999999</v>
      </c>
      <c r="S182">
        <v>9.1660000000000004</v>
      </c>
      <c r="T182">
        <v>7.1950000000000003</v>
      </c>
      <c r="U182">
        <v>0</v>
      </c>
      <c r="DY182">
        <v>4.819</v>
      </c>
      <c r="EL182">
        <v>73.81</v>
      </c>
    </row>
    <row r="183" spans="1:150" x14ac:dyDescent="0.25">
      <c r="A183" t="s">
        <v>338</v>
      </c>
      <c r="B183" t="s">
        <v>391</v>
      </c>
      <c r="C183" t="s">
        <v>154</v>
      </c>
      <c r="D183" s="1">
        <v>43026.361111111109</v>
      </c>
      <c r="E183" t="s">
        <v>2182</v>
      </c>
      <c r="F183" t="s">
        <v>2182</v>
      </c>
      <c r="G183" t="s">
        <v>2023</v>
      </c>
      <c r="V183" t="s">
        <v>1322</v>
      </c>
    </row>
    <row r="184" spans="1:150" x14ac:dyDescent="0.25">
      <c r="A184" t="s">
        <v>338</v>
      </c>
      <c r="B184" t="s">
        <v>391</v>
      </c>
      <c r="C184" t="s">
        <v>154</v>
      </c>
      <c r="D184" s="1">
        <v>43075.455555555556</v>
      </c>
      <c r="E184" t="s">
        <v>2183</v>
      </c>
      <c r="F184" t="s">
        <v>2183</v>
      </c>
      <c r="G184" t="s">
        <v>2023</v>
      </c>
      <c r="P184">
        <v>17.242999999999999</v>
      </c>
      <c r="Q184">
        <v>24.048999999999999</v>
      </c>
      <c r="R184">
        <v>50.305999999999997</v>
      </c>
      <c r="S184">
        <v>0.94799999999999995</v>
      </c>
      <c r="T184">
        <v>5.6020000000000003</v>
      </c>
      <c r="U184">
        <v>0</v>
      </c>
      <c r="DY184">
        <v>1.333</v>
      </c>
      <c r="EL184">
        <v>70.58</v>
      </c>
    </row>
    <row r="185" spans="1:150" x14ac:dyDescent="0.25">
      <c r="A185" t="s">
        <v>338</v>
      </c>
      <c r="B185" t="s">
        <v>391</v>
      </c>
      <c r="C185" t="s">
        <v>154</v>
      </c>
      <c r="D185" s="1">
        <v>43075.455555555556</v>
      </c>
      <c r="E185" t="s">
        <v>2184</v>
      </c>
      <c r="F185" t="s">
        <v>2184</v>
      </c>
      <c r="G185" t="s">
        <v>2023</v>
      </c>
      <c r="V185" t="s">
        <v>1322</v>
      </c>
    </row>
    <row r="186" spans="1:150" x14ac:dyDescent="0.25">
      <c r="A186" t="s">
        <v>338</v>
      </c>
      <c r="B186" t="s">
        <v>391</v>
      </c>
      <c r="C186" t="s">
        <v>154</v>
      </c>
      <c r="D186" s="1">
        <v>43104.263888888891</v>
      </c>
      <c r="E186" t="s">
        <v>2185</v>
      </c>
      <c r="F186" t="s">
        <v>2185</v>
      </c>
      <c r="G186" t="s">
        <v>2023</v>
      </c>
      <c r="J186">
        <v>1269</v>
      </c>
      <c r="M186" t="s">
        <v>956</v>
      </c>
      <c r="W186">
        <v>40</v>
      </c>
      <c r="Z186" t="s">
        <v>178</v>
      </c>
      <c r="AC186" t="s">
        <v>956</v>
      </c>
      <c r="AH186">
        <v>18</v>
      </c>
      <c r="AK186" t="s">
        <v>956</v>
      </c>
      <c r="AP186">
        <v>1.5</v>
      </c>
      <c r="AR186">
        <v>4.3</v>
      </c>
      <c r="AY186">
        <v>0.63</v>
      </c>
      <c r="BB186" t="s">
        <v>970</v>
      </c>
      <c r="BG186">
        <v>13</v>
      </c>
      <c r="BX186">
        <v>1064</v>
      </c>
      <c r="CA186">
        <v>9332</v>
      </c>
      <c r="CG186">
        <v>414</v>
      </c>
      <c r="CO186">
        <v>206</v>
      </c>
      <c r="CR186" t="s">
        <v>950</v>
      </c>
      <c r="CW186" t="s">
        <v>226</v>
      </c>
      <c r="CZ186">
        <v>1.8</v>
      </c>
      <c r="DF186">
        <v>78.7</v>
      </c>
      <c r="DM186">
        <v>6.7</v>
      </c>
      <c r="DO186">
        <v>268</v>
      </c>
      <c r="DP186" t="s">
        <v>956</v>
      </c>
      <c r="DV186" t="s">
        <v>164</v>
      </c>
      <c r="EA186">
        <v>76.7</v>
      </c>
      <c r="EM186">
        <v>23.3</v>
      </c>
      <c r="EQ186">
        <v>28</v>
      </c>
      <c r="ET186">
        <v>4.0999999999999996</v>
      </c>
    </row>
    <row r="187" spans="1:150" x14ac:dyDescent="0.25">
      <c r="A187" t="s">
        <v>338</v>
      </c>
      <c r="B187" t="s">
        <v>391</v>
      </c>
      <c r="C187" t="s">
        <v>154</v>
      </c>
      <c r="D187" s="1">
        <v>43104.263888888891</v>
      </c>
      <c r="E187" t="s">
        <v>2021</v>
      </c>
      <c r="F187" t="s">
        <v>2021</v>
      </c>
      <c r="G187" t="s">
        <v>2023</v>
      </c>
      <c r="P187">
        <v>1.905</v>
      </c>
      <c r="Q187">
        <v>37.412999999999997</v>
      </c>
      <c r="R187">
        <v>31.271000000000001</v>
      </c>
      <c r="S187">
        <v>0.41799999999999998</v>
      </c>
      <c r="T187">
        <v>26.324000000000002</v>
      </c>
      <c r="U187">
        <v>0</v>
      </c>
      <c r="DY187">
        <v>0.191</v>
      </c>
      <c r="EL187">
        <v>49.03</v>
      </c>
    </row>
    <row r="188" spans="1:150" x14ac:dyDescent="0.25">
      <c r="A188" t="s">
        <v>338</v>
      </c>
      <c r="B188" t="s">
        <v>391</v>
      </c>
      <c r="C188" t="s">
        <v>154</v>
      </c>
      <c r="D188" s="1">
        <v>43104.263888888891</v>
      </c>
      <c r="E188" t="s">
        <v>2186</v>
      </c>
      <c r="F188" t="s">
        <v>2186</v>
      </c>
      <c r="G188" t="s">
        <v>2023</v>
      </c>
      <c r="V188" t="s">
        <v>1322</v>
      </c>
    </row>
    <row r="189" spans="1:150" x14ac:dyDescent="0.25">
      <c r="A189" t="s">
        <v>338</v>
      </c>
      <c r="B189" t="s">
        <v>391</v>
      </c>
      <c r="C189" t="s">
        <v>187</v>
      </c>
      <c r="D189" s="1">
        <v>43026.361111111109</v>
      </c>
      <c r="E189" t="s">
        <v>2180</v>
      </c>
      <c r="F189" t="s">
        <v>2180</v>
      </c>
      <c r="G189" t="s">
        <v>2023</v>
      </c>
      <c r="BW189">
        <v>0</v>
      </c>
    </row>
    <row r="190" spans="1:150" x14ac:dyDescent="0.25">
      <c r="A190" t="s">
        <v>338</v>
      </c>
      <c r="B190" t="s">
        <v>391</v>
      </c>
      <c r="C190" t="s">
        <v>187</v>
      </c>
      <c r="D190" s="1">
        <v>43104.263888888891</v>
      </c>
      <c r="E190" t="s">
        <v>2185</v>
      </c>
      <c r="F190" t="s">
        <v>2185</v>
      </c>
      <c r="G190" t="s">
        <v>2023</v>
      </c>
      <c r="BW190">
        <v>0</v>
      </c>
    </row>
    <row r="192" spans="1:150" x14ac:dyDescent="0.25">
      <c r="A192" t="s">
        <v>152</v>
      </c>
      <c r="B192" t="s">
        <v>153</v>
      </c>
      <c r="C192" t="s">
        <v>154</v>
      </c>
      <c r="D192" s="1">
        <v>43014.520833333336</v>
      </c>
      <c r="E192" t="s">
        <v>943</v>
      </c>
      <c r="F192" t="s">
        <v>943</v>
      </c>
      <c r="G192" t="s">
        <v>944</v>
      </c>
      <c r="H192" t="s">
        <v>945</v>
      </c>
      <c r="I192">
        <v>976</v>
      </c>
      <c r="J192" t="s">
        <v>946</v>
      </c>
      <c r="R192">
        <v>216</v>
      </c>
      <c r="S192">
        <v>95</v>
      </c>
      <c r="T192" t="s">
        <v>946</v>
      </c>
      <c r="U192" t="s">
        <v>947</v>
      </c>
      <c r="V192" t="s">
        <v>946</v>
      </c>
      <c r="W192">
        <v>0.52</v>
      </c>
      <c r="X192">
        <v>4.8</v>
      </c>
      <c r="Y192">
        <v>15</v>
      </c>
      <c r="Z192">
        <v>9.4</v>
      </c>
      <c r="AA192">
        <v>51</v>
      </c>
      <c r="AB192" t="s">
        <v>945</v>
      </c>
      <c r="AC192" t="s">
        <v>945</v>
      </c>
      <c r="AD192" t="s">
        <v>945</v>
      </c>
      <c r="AE192" t="s">
        <v>945</v>
      </c>
      <c r="AF192" t="s">
        <v>945</v>
      </c>
      <c r="AG192" t="s">
        <v>948</v>
      </c>
      <c r="AH192" t="s">
        <v>949</v>
      </c>
      <c r="AI192">
        <v>59136</v>
      </c>
      <c r="AJ192">
        <v>172</v>
      </c>
      <c r="AK192" t="s">
        <v>945</v>
      </c>
      <c r="AM192" t="s">
        <v>945</v>
      </c>
      <c r="AN192" t="s">
        <v>945</v>
      </c>
      <c r="AO192" t="s">
        <v>945</v>
      </c>
      <c r="AP192" t="s">
        <v>945</v>
      </c>
      <c r="AQ192">
        <v>1697</v>
      </c>
      <c r="AR192" t="s">
        <v>950</v>
      </c>
      <c r="AS192" t="s">
        <v>951</v>
      </c>
      <c r="AT192">
        <v>13</v>
      </c>
      <c r="AU192">
        <v>312</v>
      </c>
      <c r="AV192">
        <v>6.2</v>
      </c>
      <c r="AW192">
        <v>335</v>
      </c>
      <c r="AX192" t="s">
        <v>946</v>
      </c>
      <c r="AY192" t="s">
        <v>703</v>
      </c>
      <c r="BA192">
        <v>87</v>
      </c>
      <c r="BB192" t="s">
        <v>303</v>
      </c>
      <c r="BC192" t="s">
        <v>952</v>
      </c>
      <c r="BE192">
        <v>13</v>
      </c>
      <c r="BF192" t="s">
        <v>953</v>
      </c>
      <c r="BG192">
        <v>14</v>
      </c>
      <c r="BH192">
        <v>15</v>
      </c>
    </row>
    <row r="193" spans="1:60" x14ac:dyDescent="0.25">
      <c r="A193" t="s">
        <v>152</v>
      </c>
      <c r="B193" t="s">
        <v>153</v>
      </c>
      <c r="C193" t="s">
        <v>154</v>
      </c>
      <c r="D193" s="1">
        <v>43014.520833333336</v>
      </c>
      <c r="E193" t="s">
        <v>954</v>
      </c>
      <c r="F193" t="s">
        <v>954</v>
      </c>
      <c r="G193" t="s">
        <v>944</v>
      </c>
      <c r="K193">
        <v>6.327</v>
      </c>
      <c r="L193">
        <v>23.184000000000001</v>
      </c>
      <c r="M193">
        <v>21.309000000000001</v>
      </c>
      <c r="N193">
        <v>0.96899999999999997</v>
      </c>
      <c r="O193">
        <v>19.3</v>
      </c>
      <c r="P193">
        <v>0</v>
      </c>
      <c r="AL193">
        <v>28.855</v>
      </c>
      <c r="AZ193">
        <v>5.5E-2</v>
      </c>
    </row>
    <row r="194" spans="1:60" x14ac:dyDescent="0.25">
      <c r="A194" t="s">
        <v>152</v>
      </c>
      <c r="B194" t="s">
        <v>153</v>
      </c>
      <c r="C194" t="s">
        <v>154</v>
      </c>
      <c r="D194" s="1">
        <v>43110.611111111109</v>
      </c>
      <c r="E194" t="s">
        <v>955</v>
      </c>
      <c r="F194" t="s">
        <v>955</v>
      </c>
      <c r="G194" t="s">
        <v>944</v>
      </c>
      <c r="H194" t="s">
        <v>945</v>
      </c>
      <c r="I194">
        <v>5219</v>
      </c>
      <c r="J194" t="s">
        <v>956</v>
      </c>
      <c r="R194">
        <v>74</v>
      </c>
      <c r="S194">
        <v>77</v>
      </c>
      <c r="T194" t="s">
        <v>956</v>
      </c>
      <c r="U194" t="s">
        <v>174</v>
      </c>
      <c r="V194" t="s">
        <v>956</v>
      </c>
      <c r="W194">
        <v>1.1000000000000001</v>
      </c>
      <c r="X194">
        <v>5.8</v>
      </c>
      <c r="Y194">
        <v>8.1</v>
      </c>
      <c r="Z194">
        <v>11</v>
      </c>
      <c r="AA194">
        <v>35</v>
      </c>
      <c r="AB194" t="s">
        <v>945</v>
      </c>
      <c r="AC194" t="s">
        <v>945</v>
      </c>
      <c r="AD194" t="s">
        <v>945</v>
      </c>
      <c r="AE194" t="s">
        <v>945</v>
      </c>
      <c r="AF194" t="s">
        <v>945</v>
      </c>
      <c r="AG194" t="s">
        <v>699</v>
      </c>
      <c r="AH194" t="s">
        <v>183</v>
      </c>
      <c r="AI194">
        <v>39909</v>
      </c>
      <c r="AJ194">
        <v>179</v>
      </c>
      <c r="AK194" t="s">
        <v>945</v>
      </c>
      <c r="AM194" t="s">
        <v>945</v>
      </c>
      <c r="AN194" t="s">
        <v>945</v>
      </c>
      <c r="AO194" t="s">
        <v>945</v>
      </c>
      <c r="AP194" t="s">
        <v>945</v>
      </c>
      <c r="AQ194">
        <v>1464</v>
      </c>
      <c r="AR194" t="s">
        <v>950</v>
      </c>
      <c r="AS194" t="s">
        <v>226</v>
      </c>
      <c r="AT194">
        <v>15</v>
      </c>
      <c r="AU194">
        <v>475.7</v>
      </c>
      <c r="AV194">
        <v>8</v>
      </c>
      <c r="AW194">
        <v>275</v>
      </c>
      <c r="AX194" t="s">
        <v>956</v>
      </c>
      <c r="AY194" t="s">
        <v>164</v>
      </c>
      <c r="BA194">
        <v>79.8</v>
      </c>
      <c r="BB194" t="s">
        <v>303</v>
      </c>
      <c r="BC194" t="s">
        <v>952</v>
      </c>
      <c r="BE194">
        <v>20.2</v>
      </c>
      <c r="BF194" t="s">
        <v>957</v>
      </c>
      <c r="BG194">
        <v>22</v>
      </c>
      <c r="BH194">
        <v>19</v>
      </c>
    </row>
    <row r="195" spans="1:60" x14ac:dyDescent="0.25">
      <c r="A195" t="s">
        <v>152</v>
      </c>
      <c r="B195" t="s">
        <v>153</v>
      </c>
      <c r="C195" t="s">
        <v>154</v>
      </c>
      <c r="D195" s="1">
        <v>43110.611111111109</v>
      </c>
      <c r="E195" t="s">
        <v>958</v>
      </c>
      <c r="F195" t="s">
        <v>958</v>
      </c>
      <c r="G195" t="s">
        <v>944</v>
      </c>
      <c r="K195">
        <v>41.466999999999999</v>
      </c>
      <c r="L195">
        <v>1.0049999999999999</v>
      </c>
      <c r="M195">
        <v>8.9160000000000004</v>
      </c>
      <c r="N195">
        <v>21.15</v>
      </c>
      <c r="O195">
        <v>0.29699999999999999</v>
      </c>
      <c r="P195">
        <v>4.2960000000000003</v>
      </c>
      <c r="AL195">
        <v>0</v>
      </c>
      <c r="AZ195">
        <v>22.867999999999999</v>
      </c>
    </row>
    <row r="196" spans="1:60" x14ac:dyDescent="0.25">
      <c r="A196" t="s">
        <v>152</v>
      </c>
      <c r="B196" t="s">
        <v>203</v>
      </c>
      <c r="C196" t="s">
        <v>154</v>
      </c>
      <c r="D196" s="1">
        <v>43014.587500000001</v>
      </c>
      <c r="E196" t="s">
        <v>959</v>
      </c>
      <c r="F196" t="s">
        <v>959</v>
      </c>
      <c r="G196" t="s">
        <v>944</v>
      </c>
      <c r="H196" t="s">
        <v>945</v>
      </c>
      <c r="I196">
        <v>741</v>
      </c>
      <c r="J196" t="s">
        <v>960</v>
      </c>
      <c r="R196" t="s">
        <v>961</v>
      </c>
      <c r="S196">
        <v>9.6999999999999993</v>
      </c>
      <c r="T196" t="s">
        <v>960</v>
      </c>
      <c r="U196" t="s">
        <v>962</v>
      </c>
      <c r="V196" t="s">
        <v>960</v>
      </c>
      <c r="W196">
        <v>2.2000000000000002</v>
      </c>
      <c r="X196">
        <v>8.3000000000000007</v>
      </c>
      <c r="Y196">
        <v>4</v>
      </c>
      <c r="Z196" t="s">
        <v>961</v>
      </c>
      <c r="AA196">
        <v>4.7</v>
      </c>
      <c r="AB196" t="s">
        <v>945</v>
      </c>
      <c r="AC196" t="s">
        <v>945</v>
      </c>
      <c r="AD196" t="s">
        <v>945</v>
      </c>
      <c r="AE196" t="s">
        <v>945</v>
      </c>
      <c r="AF196" t="s">
        <v>945</v>
      </c>
      <c r="AG196" t="s">
        <v>963</v>
      </c>
      <c r="AH196" t="s">
        <v>964</v>
      </c>
      <c r="AI196">
        <v>2672</v>
      </c>
      <c r="AJ196">
        <v>21</v>
      </c>
      <c r="AK196" t="s">
        <v>945</v>
      </c>
      <c r="AM196" t="s">
        <v>945</v>
      </c>
      <c r="AN196" t="s">
        <v>945</v>
      </c>
      <c r="AO196" t="s">
        <v>945</v>
      </c>
      <c r="AP196" t="s">
        <v>945</v>
      </c>
      <c r="AQ196">
        <v>84</v>
      </c>
      <c r="AR196" t="s">
        <v>965</v>
      </c>
      <c r="AS196" t="s">
        <v>966</v>
      </c>
      <c r="AT196">
        <v>0.91</v>
      </c>
      <c r="AU196">
        <v>677.1</v>
      </c>
      <c r="AV196">
        <v>5.8</v>
      </c>
      <c r="AW196">
        <v>-8.8000000000000007</v>
      </c>
      <c r="AX196" t="s">
        <v>960</v>
      </c>
      <c r="AY196" t="s">
        <v>570</v>
      </c>
      <c r="BA196">
        <v>70</v>
      </c>
      <c r="BB196" t="s">
        <v>303</v>
      </c>
      <c r="BC196" t="s">
        <v>952</v>
      </c>
      <c r="BE196">
        <v>30</v>
      </c>
      <c r="BF196" t="s">
        <v>967</v>
      </c>
      <c r="BG196">
        <v>3.9</v>
      </c>
      <c r="BH196">
        <v>3.8</v>
      </c>
    </row>
    <row r="197" spans="1:60" x14ac:dyDescent="0.25">
      <c r="A197" t="s">
        <v>152</v>
      </c>
      <c r="B197" t="s">
        <v>203</v>
      </c>
      <c r="C197" t="s">
        <v>154</v>
      </c>
      <c r="D197" s="1">
        <v>43014.587500000001</v>
      </c>
      <c r="E197" t="s">
        <v>968</v>
      </c>
      <c r="F197" t="s">
        <v>968</v>
      </c>
      <c r="G197" t="s">
        <v>944</v>
      </c>
      <c r="K197">
        <v>7.5220000000000002</v>
      </c>
      <c r="L197">
        <v>28.722000000000001</v>
      </c>
      <c r="M197">
        <v>11.632</v>
      </c>
      <c r="N197">
        <v>9.5269999999999992</v>
      </c>
      <c r="O197">
        <v>23.029</v>
      </c>
      <c r="P197">
        <v>1.607</v>
      </c>
      <c r="AL197">
        <v>5.9660000000000002</v>
      </c>
      <c r="AZ197">
        <v>11.994</v>
      </c>
    </row>
    <row r="198" spans="1:60" x14ac:dyDescent="0.25">
      <c r="A198" t="s">
        <v>152</v>
      </c>
      <c r="B198" t="s">
        <v>203</v>
      </c>
      <c r="C198" t="s">
        <v>154</v>
      </c>
      <c r="D198" s="1">
        <v>43109.4375</v>
      </c>
      <c r="E198" t="s">
        <v>969</v>
      </c>
      <c r="F198" t="s">
        <v>969</v>
      </c>
      <c r="G198" t="s">
        <v>944</v>
      </c>
      <c r="H198" t="s">
        <v>945</v>
      </c>
      <c r="I198">
        <v>4824</v>
      </c>
      <c r="J198" t="s">
        <v>956</v>
      </c>
      <c r="R198" t="s">
        <v>970</v>
      </c>
      <c r="S198">
        <v>48</v>
      </c>
      <c r="T198" t="s">
        <v>956</v>
      </c>
      <c r="U198" t="s">
        <v>971</v>
      </c>
      <c r="V198" t="s">
        <v>956</v>
      </c>
      <c r="W198">
        <v>2.6</v>
      </c>
      <c r="X198">
        <v>3.4</v>
      </c>
      <c r="Y198">
        <v>3.1</v>
      </c>
      <c r="Z198">
        <v>3.1</v>
      </c>
      <c r="AA198">
        <v>12</v>
      </c>
      <c r="AB198" t="s">
        <v>945</v>
      </c>
      <c r="AC198" t="s">
        <v>945</v>
      </c>
      <c r="AD198" t="s">
        <v>945</v>
      </c>
      <c r="AE198" t="s">
        <v>945</v>
      </c>
      <c r="AF198" t="s">
        <v>945</v>
      </c>
      <c r="AG198" t="s">
        <v>699</v>
      </c>
      <c r="AH198" t="s">
        <v>972</v>
      </c>
      <c r="AI198">
        <v>10374</v>
      </c>
      <c r="AJ198">
        <v>87</v>
      </c>
      <c r="AK198" t="s">
        <v>945</v>
      </c>
      <c r="AM198" t="s">
        <v>945</v>
      </c>
      <c r="AN198" t="s">
        <v>945</v>
      </c>
      <c r="AO198" t="s">
        <v>945</v>
      </c>
      <c r="AP198" t="s">
        <v>945</v>
      </c>
      <c r="AQ198">
        <v>90</v>
      </c>
      <c r="AR198" t="s">
        <v>950</v>
      </c>
      <c r="AS198" t="s">
        <v>973</v>
      </c>
      <c r="AT198">
        <v>3.8</v>
      </c>
      <c r="AU198">
        <v>420.1</v>
      </c>
      <c r="AV198">
        <v>7</v>
      </c>
      <c r="AW198">
        <v>238</v>
      </c>
      <c r="AX198" t="s">
        <v>956</v>
      </c>
      <c r="AY198" t="s">
        <v>164</v>
      </c>
      <c r="BA198">
        <v>75.2</v>
      </c>
      <c r="BB198" t="s">
        <v>303</v>
      </c>
      <c r="BC198" t="s">
        <v>952</v>
      </c>
      <c r="BE198">
        <v>24.8</v>
      </c>
      <c r="BF198" t="s">
        <v>974</v>
      </c>
      <c r="BG198">
        <v>16</v>
      </c>
      <c r="BH198">
        <v>14</v>
      </c>
    </row>
    <row r="199" spans="1:60" x14ac:dyDescent="0.25">
      <c r="A199" t="s">
        <v>152</v>
      </c>
      <c r="B199" t="s">
        <v>203</v>
      </c>
      <c r="C199" t="s">
        <v>154</v>
      </c>
      <c r="D199" s="1">
        <v>43109.4375</v>
      </c>
      <c r="E199" t="s">
        <v>975</v>
      </c>
      <c r="F199" t="s">
        <v>975</v>
      </c>
      <c r="G199" t="s">
        <v>944</v>
      </c>
      <c r="K199">
        <v>0.28299999999999997</v>
      </c>
      <c r="L199">
        <v>9.1999999999999998E-2</v>
      </c>
      <c r="M199">
        <v>0.153</v>
      </c>
      <c r="N199">
        <v>0.30499999999999999</v>
      </c>
      <c r="O199">
        <v>0.13700000000000001</v>
      </c>
      <c r="P199">
        <v>3.819</v>
      </c>
      <c r="AL199">
        <v>0</v>
      </c>
      <c r="AZ199">
        <v>95.212000000000003</v>
      </c>
    </row>
    <row r="200" spans="1:60" x14ac:dyDescent="0.25">
      <c r="A200" t="s">
        <v>152</v>
      </c>
      <c r="B200" t="s">
        <v>205</v>
      </c>
      <c r="C200" t="s">
        <v>154</v>
      </c>
      <c r="D200" s="1">
        <v>43018.583333333336</v>
      </c>
      <c r="E200" t="s">
        <v>976</v>
      </c>
      <c r="F200" t="s">
        <v>976</v>
      </c>
      <c r="G200" t="s">
        <v>944</v>
      </c>
      <c r="H200" t="s">
        <v>945</v>
      </c>
      <c r="I200">
        <v>2211</v>
      </c>
      <c r="J200" t="s">
        <v>956</v>
      </c>
      <c r="R200">
        <v>2</v>
      </c>
      <c r="S200">
        <v>18</v>
      </c>
      <c r="T200" t="s">
        <v>956</v>
      </c>
      <c r="U200" t="s">
        <v>977</v>
      </c>
      <c r="V200" t="s">
        <v>956</v>
      </c>
      <c r="W200">
        <v>1.1000000000000001</v>
      </c>
      <c r="X200">
        <v>1.8</v>
      </c>
      <c r="Y200">
        <v>1.9</v>
      </c>
      <c r="Z200" t="s">
        <v>970</v>
      </c>
      <c r="AA200">
        <v>8.4</v>
      </c>
      <c r="AB200" t="s">
        <v>945</v>
      </c>
      <c r="AC200" t="s">
        <v>945</v>
      </c>
      <c r="AD200" t="s">
        <v>945</v>
      </c>
      <c r="AE200" t="s">
        <v>945</v>
      </c>
      <c r="AF200" t="s">
        <v>945</v>
      </c>
      <c r="AG200" t="s">
        <v>699</v>
      </c>
      <c r="AH200" t="s">
        <v>978</v>
      </c>
      <c r="AI200">
        <v>7426</v>
      </c>
      <c r="AJ200">
        <v>65</v>
      </c>
      <c r="AK200" t="s">
        <v>945</v>
      </c>
      <c r="AM200" t="s">
        <v>945</v>
      </c>
      <c r="AN200" t="s">
        <v>945</v>
      </c>
      <c r="AO200" t="s">
        <v>945</v>
      </c>
      <c r="AP200" t="s">
        <v>945</v>
      </c>
      <c r="AQ200">
        <v>69</v>
      </c>
      <c r="AR200" t="s">
        <v>965</v>
      </c>
      <c r="AS200" t="s">
        <v>973</v>
      </c>
      <c r="AT200">
        <v>2.4</v>
      </c>
      <c r="AU200">
        <v>279.2</v>
      </c>
      <c r="AV200">
        <v>6.7</v>
      </c>
      <c r="AW200">
        <v>403</v>
      </c>
      <c r="AX200" t="s">
        <v>956</v>
      </c>
      <c r="AY200" t="s">
        <v>164</v>
      </c>
      <c r="BA200">
        <v>84.9</v>
      </c>
      <c r="BB200" t="s">
        <v>303</v>
      </c>
      <c r="BC200">
        <v>91</v>
      </c>
      <c r="BE200">
        <v>15.1</v>
      </c>
      <c r="BF200" t="s">
        <v>979</v>
      </c>
      <c r="BG200">
        <v>8.3000000000000007</v>
      </c>
      <c r="BH200">
        <v>8.4</v>
      </c>
    </row>
    <row r="201" spans="1:60" x14ac:dyDescent="0.25">
      <c r="A201" t="s">
        <v>152</v>
      </c>
      <c r="B201" t="s">
        <v>205</v>
      </c>
      <c r="C201" t="s">
        <v>154</v>
      </c>
      <c r="D201" s="1">
        <v>43018.583333333336</v>
      </c>
      <c r="E201" t="s">
        <v>980</v>
      </c>
      <c r="F201" t="s">
        <v>980</v>
      </c>
      <c r="G201" t="s">
        <v>944</v>
      </c>
      <c r="K201">
        <v>27.186</v>
      </c>
      <c r="L201">
        <v>27.393999999999998</v>
      </c>
      <c r="M201">
        <v>34.122999999999998</v>
      </c>
      <c r="N201">
        <v>7.5250000000000004</v>
      </c>
      <c r="O201">
        <v>3.242</v>
      </c>
      <c r="P201">
        <v>0</v>
      </c>
      <c r="AL201">
        <v>0.05</v>
      </c>
      <c r="AZ201">
        <v>0.48</v>
      </c>
    </row>
    <row r="202" spans="1:60" x14ac:dyDescent="0.25">
      <c r="A202" t="s">
        <v>152</v>
      </c>
      <c r="B202" t="s">
        <v>205</v>
      </c>
      <c r="C202" t="s">
        <v>154</v>
      </c>
      <c r="D202" s="1">
        <v>43110.506944444445</v>
      </c>
      <c r="E202" t="s">
        <v>981</v>
      </c>
      <c r="F202" t="s">
        <v>981</v>
      </c>
      <c r="G202" t="s">
        <v>944</v>
      </c>
      <c r="H202" t="s">
        <v>945</v>
      </c>
      <c r="I202">
        <v>2935</v>
      </c>
      <c r="J202" t="s">
        <v>982</v>
      </c>
      <c r="R202">
        <v>3.9</v>
      </c>
      <c r="S202">
        <v>25</v>
      </c>
      <c r="T202" t="s">
        <v>982</v>
      </c>
      <c r="U202" t="s">
        <v>983</v>
      </c>
      <c r="V202" t="s">
        <v>982</v>
      </c>
      <c r="W202">
        <v>2.2999999999999998</v>
      </c>
      <c r="X202">
        <v>2.5</v>
      </c>
      <c r="Y202">
        <v>2.6</v>
      </c>
      <c r="Z202">
        <v>2.2000000000000002</v>
      </c>
      <c r="AA202">
        <v>12</v>
      </c>
      <c r="AB202" t="s">
        <v>945</v>
      </c>
      <c r="AC202" t="s">
        <v>945</v>
      </c>
      <c r="AD202" t="s">
        <v>945</v>
      </c>
      <c r="AE202" t="s">
        <v>945</v>
      </c>
      <c r="AF202" t="s">
        <v>945</v>
      </c>
      <c r="AG202" t="s">
        <v>984</v>
      </c>
      <c r="AH202" t="s">
        <v>985</v>
      </c>
      <c r="AI202">
        <v>9299</v>
      </c>
      <c r="AJ202">
        <v>65</v>
      </c>
      <c r="AK202" t="s">
        <v>945</v>
      </c>
      <c r="AM202" t="s">
        <v>945</v>
      </c>
      <c r="AN202" t="s">
        <v>945</v>
      </c>
      <c r="AO202" t="s">
        <v>945</v>
      </c>
      <c r="AP202" t="s">
        <v>945</v>
      </c>
      <c r="AQ202">
        <v>100</v>
      </c>
      <c r="AR202" t="s">
        <v>965</v>
      </c>
      <c r="AS202" t="s">
        <v>986</v>
      </c>
      <c r="AT202">
        <v>3.6</v>
      </c>
      <c r="AU202" t="s">
        <v>987</v>
      </c>
      <c r="AV202">
        <v>7.8</v>
      </c>
      <c r="AW202">
        <v>273</v>
      </c>
      <c r="AX202" t="s">
        <v>982</v>
      </c>
      <c r="AY202" t="s">
        <v>988</v>
      </c>
      <c r="BA202">
        <v>76.7</v>
      </c>
      <c r="BB202" t="s">
        <v>303</v>
      </c>
      <c r="BC202" t="s">
        <v>952</v>
      </c>
      <c r="BE202">
        <v>23.3</v>
      </c>
      <c r="BF202" t="s">
        <v>974</v>
      </c>
      <c r="BG202">
        <v>11</v>
      </c>
      <c r="BH202">
        <v>10</v>
      </c>
    </row>
    <row r="203" spans="1:60" x14ac:dyDescent="0.25">
      <c r="A203" t="s">
        <v>152</v>
      </c>
      <c r="B203" t="s">
        <v>205</v>
      </c>
      <c r="C203" t="s">
        <v>154</v>
      </c>
      <c r="D203" s="1">
        <v>43110.506944444445</v>
      </c>
      <c r="E203" t="s">
        <v>989</v>
      </c>
      <c r="F203" t="s">
        <v>989</v>
      </c>
      <c r="G203" t="s">
        <v>944</v>
      </c>
      <c r="K203">
        <v>26.885000000000002</v>
      </c>
      <c r="L203">
        <v>10.516</v>
      </c>
      <c r="M203">
        <v>37.668999999999997</v>
      </c>
      <c r="N203">
        <v>4.7779999999999996</v>
      </c>
      <c r="O203">
        <v>0.879</v>
      </c>
      <c r="P203">
        <v>1.365</v>
      </c>
      <c r="AL203">
        <v>0</v>
      </c>
      <c r="AZ203">
        <v>17.908999999999999</v>
      </c>
    </row>
    <row r="204" spans="1:60" x14ac:dyDescent="0.25">
      <c r="A204" t="s">
        <v>152</v>
      </c>
      <c r="B204" t="s">
        <v>249</v>
      </c>
      <c r="C204" t="s">
        <v>154</v>
      </c>
      <c r="D204" s="1">
        <v>43014.444444444445</v>
      </c>
      <c r="E204" t="s">
        <v>990</v>
      </c>
      <c r="F204" t="s">
        <v>990</v>
      </c>
      <c r="G204" t="s">
        <v>944</v>
      </c>
      <c r="H204" t="s">
        <v>945</v>
      </c>
      <c r="I204">
        <v>2096</v>
      </c>
      <c r="J204" t="s">
        <v>991</v>
      </c>
      <c r="R204" t="s">
        <v>992</v>
      </c>
      <c r="S204">
        <v>34</v>
      </c>
      <c r="T204" t="s">
        <v>991</v>
      </c>
      <c r="U204" t="s">
        <v>947</v>
      </c>
      <c r="V204" t="s">
        <v>991</v>
      </c>
      <c r="W204">
        <v>0.6</v>
      </c>
      <c r="X204">
        <v>1.9</v>
      </c>
      <c r="Y204">
        <v>1.8</v>
      </c>
      <c r="Z204">
        <v>2.1</v>
      </c>
      <c r="AA204">
        <v>9</v>
      </c>
      <c r="AB204" t="s">
        <v>945</v>
      </c>
      <c r="AC204" t="s">
        <v>945</v>
      </c>
      <c r="AD204" t="s">
        <v>945</v>
      </c>
      <c r="AE204" t="s">
        <v>945</v>
      </c>
      <c r="AF204" t="s">
        <v>945</v>
      </c>
      <c r="AG204" t="s">
        <v>993</v>
      </c>
      <c r="AH204" t="s">
        <v>994</v>
      </c>
      <c r="AI204">
        <v>4836</v>
      </c>
      <c r="AJ204">
        <v>61</v>
      </c>
      <c r="AK204" t="s">
        <v>945</v>
      </c>
      <c r="AM204" t="s">
        <v>945</v>
      </c>
      <c r="AN204" t="s">
        <v>945</v>
      </c>
      <c r="AO204" t="s">
        <v>945</v>
      </c>
      <c r="AP204" t="s">
        <v>945</v>
      </c>
      <c r="AQ204">
        <v>25</v>
      </c>
      <c r="AR204" t="s">
        <v>950</v>
      </c>
      <c r="AS204" t="s">
        <v>995</v>
      </c>
      <c r="AT204">
        <v>2.7</v>
      </c>
      <c r="AU204">
        <v>243.6</v>
      </c>
      <c r="AV204">
        <v>5.6</v>
      </c>
      <c r="AW204">
        <v>278</v>
      </c>
      <c r="AX204" t="s">
        <v>991</v>
      </c>
      <c r="AY204" t="s">
        <v>303</v>
      </c>
      <c r="BA204">
        <v>91.4</v>
      </c>
      <c r="BB204" t="s">
        <v>303</v>
      </c>
      <c r="BC204" t="s">
        <v>952</v>
      </c>
      <c r="BE204">
        <v>8.6</v>
      </c>
      <c r="BF204" t="s">
        <v>953</v>
      </c>
      <c r="BG204">
        <v>11</v>
      </c>
      <c r="BH204">
        <v>8.8000000000000007</v>
      </c>
    </row>
    <row r="205" spans="1:60" x14ac:dyDescent="0.25">
      <c r="A205" t="s">
        <v>152</v>
      </c>
      <c r="B205" t="s">
        <v>249</v>
      </c>
      <c r="C205" t="s">
        <v>154</v>
      </c>
      <c r="D205" s="1">
        <v>43014.444444444445</v>
      </c>
      <c r="E205" t="s">
        <v>996</v>
      </c>
      <c r="F205" t="s">
        <v>996</v>
      </c>
      <c r="G205" t="s">
        <v>944</v>
      </c>
      <c r="K205">
        <v>12.038</v>
      </c>
      <c r="L205">
        <v>32.770000000000003</v>
      </c>
      <c r="M205">
        <v>23.474</v>
      </c>
      <c r="N205">
        <v>9.6189999999999998</v>
      </c>
      <c r="O205">
        <v>11.653</v>
      </c>
      <c r="P205">
        <v>0.57799999999999996</v>
      </c>
      <c r="AL205">
        <v>1.256</v>
      </c>
      <c r="AZ205">
        <v>8.6120000000000001</v>
      </c>
    </row>
    <row r="206" spans="1:60" x14ac:dyDescent="0.25">
      <c r="A206" t="s">
        <v>152</v>
      </c>
      <c r="B206" t="s">
        <v>249</v>
      </c>
      <c r="C206" t="s">
        <v>154</v>
      </c>
      <c r="D206" s="1">
        <v>43110.439583333333</v>
      </c>
      <c r="E206" t="s">
        <v>997</v>
      </c>
      <c r="F206" t="s">
        <v>997</v>
      </c>
      <c r="G206" t="s">
        <v>944</v>
      </c>
      <c r="H206" t="s">
        <v>945</v>
      </c>
      <c r="I206">
        <v>742</v>
      </c>
      <c r="J206" t="s">
        <v>982</v>
      </c>
      <c r="R206" t="s">
        <v>970</v>
      </c>
      <c r="S206">
        <v>13</v>
      </c>
      <c r="T206" t="s">
        <v>982</v>
      </c>
      <c r="U206" t="s">
        <v>977</v>
      </c>
      <c r="V206" t="s">
        <v>982</v>
      </c>
      <c r="W206">
        <v>0.39</v>
      </c>
      <c r="X206">
        <v>1.3</v>
      </c>
      <c r="Y206">
        <v>0.95</v>
      </c>
      <c r="Z206" t="s">
        <v>970</v>
      </c>
      <c r="AA206">
        <v>7.9</v>
      </c>
      <c r="AB206" t="s">
        <v>945</v>
      </c>
      <c r="AC206" t="s">
        <v>945</v>
      </c>
      <c r="AD206" t="s">
        <v>945</v>
      </c>
      <c r="AE206" t="s">
        <v>945</v>
      </c>
      <c r="AF206" t="s">
        <v>945</v>
      </c>
      <c r="AG206" t="s">
        <v>984</v>
      </c>
      <c r="AH206" t="s">
        <v>978</v>
      </c>
      <c r="AI206">
        <v>2733</v>
      </c>
      <c r="AJ206">
        <v>41</v>
      </c>
      <c r="AK206" t="s">
        <v>945</v>
      </c>
      <c r="AM206" t="s">
        <v>945</v>
      </c>
      <c r="AN206" t="s">
        <v>945</v>
      </c>
      <c r="AO206" t="s">
        <v>945</v>
      </c>
      <c r="AP206" t="s">
        <v>945</v>
      </c>
      <c r="AQ206">
        <v>46</v>
      </c>
      <c r="AR206" t="s">
        <v>998</v>
      </c>
      <c r="AS206" t="s">
        <v>973</v>
      </c>
      <c r="AT206">
        <v>1.4</v>
      </c>
      <c r="AU206" t="s">
        <v>999</v>
      </c>
      <c r="AV206">
        <v>7.5</v>
      </c>
      <c r="AW206">
        <v>199</v>
      </c>
      <c r="AX206" t="s">
        <v>982</v>
      </c>
      <c r="AY206" t="s">
        <v>164</v>
      </c>
      <c r="BA206">
        <v>82.9</v>
      </c>
      <c r="BB206" t="s">
        <v>303</v>
      </c>
      <c r="BC206" t="s">
        <v>952</v>
      </c>
      <c r="BE206">
        <v>17.100000000000001</v>
      </c>
      <c r="BF206" t="s">
        <v>979</v>
      </c>
      <c r="BG206">
        <v>5</v>
      </c>
      <c r="BH206">
        <v>3.3</v>
      </c>
    </row>
    <row r="207" spans="1:60" x14ac:dyDescent="0.25">
      <c r="A207" t="s">
        <v>152</v>
      </c>
      <c r="B207" t="s">
        <v>249</v>
      </c>
      <c r="C207" t="s">
        <v>154</v>
      </c>
      <c r="D207" s="1">
        <v>43110.439583333333</v>
      </c>
      <c r="E207" t="s">
        <v>1000</v>
      </c>
      <c r="F207" t="s">
        <v>1000</v>
      </c>
      <c r="G207" t="s">
        <v>944</v>
      </c>
      <c r="K207">
        <v>14.707000000000001</v>
      </c>
      <c r="L207">
        <v>13.662000000000001</v>
      </c>
      <c r="M207">
        <v>11.372999999999999</v>
      </c>
      <c r="N207">
        <v>0.28100000000000003</v>
      </c>
      <c r="O207">
        <v>47.01</v>
      </c>
      <c r="P207">
        <v>0</v>
      </c>
      <c r="AL207">
        <v>12.898999999999999</v>
      </c>
      <c r="AZ207">
        <v>6.9000000000000006E-2</v>
      </c>
    </row>
    <row r="208" spans="1:60" x14ac:dyDescent="0.25">
      <c r="A208" t="s">
        <v>152</v>
      </c>
      <c r="B208" t="s">
        <v>250</v>
      </c>
      <c r="C208" t="s">
        <v>154</v>
      </c>
      <c r="D208" s="1">
        <v>43017.384027777778</v>
      </c>
      <c r="E208" t="s">
        <v>1001</v>
      </c>
      <c r="F208" t="s">
        <v>1001</v>
      </c>
      <c r="G208" t="s">
        <v>944</v>
      </c>
      <c r="H208" t="s">
        <v>945</v>
      </c>
      <c r="I208">
        <v>1129</v>
      </c>
      <c r="J208" t="s">
        <v>945</v>
      </c>
      <c r="R208">
        <v>4.5</v>
      </c>
      <c r="S208">
        <v>31</v>
      </c>
      <c r="T208" t="s">
        <v>945</v>
      </c>
      <c r="U208" t="s">
        <v>1002</v>
      </c>
      <c r="V208" t="s">
        <v>945</v>
      </c>
      <c r="W208">
        <v>0.46</v>
      </c>
      <c r="X208">
        <v>2.5</v>
      </c>
      <c r="Y208">
        <v>2</v>
      </c>
      <c r="Z208">
        <v>2.7</v>
      </c>
      <c r="AA208">
        <v>8.9</v>
      </c>
      <c r="AB208" t="s">
        <v>945</v>
      </c>
      <c r="AC208" t="s">
        <v>945</v>
      </c>
      <c r="AD208" t="s">
        <v>945</v>
      </c>
      <c r="AE208" t="s">
        <v>945</v>
      </c>
      <c r="AF208" t="s">
        <v>945</v>
      </c>
      <c r="AG208" t="s">
        <v>1003</v>
      </c>
      <c r="AH208" t="s">
        <v>972</v>
      </c>
      <c r="AI208">
        <v>34570</v>
      </c>
      <c r="AJ208">
        <v>68</v>
      </c>
      <c r="AK208" t="s">
        <v>945</v>
      </c>
      <c r="AM208" t="s">
        <v>945</v>
      </c>
      <c r="AN208" t="s">
        <v>945</v>
      </c>
      <c r="AO208" t="s">
        <v>945</v>
      </c>
      <c r="AP208" t="s">
        <v>945</v>
      </c>
      <c r="AQ208">
        <v>451</v>
      </c>
      <c r="AR208" t="s">
        <v>950</v>
      </c>
      <c r="AS208" t="s">
        <v>1004</v>
      </c>
      <c r="AT208">
        <v>3.3</v>
      </c>
      <c r="AU208">
        <v>154.4</v>
      </c>
      <c r="AV208">
        <v>7.3</v>
      </c>
      <c r="AW208">
        <v>121</v>
      </c>
      <c r="AX208" t="s">
        <v>945</v>
      </c>
      <c r="AY208" t="s">
        <v>1005</v>
      </c>
      <c r="BA208">
        <v>75.099999999999994</v>
      </c>
      <c r="BB208" t="s">
        <v>303</v>
      </c>
      <c r="BC208" t="s">
        <v>952</v>
      </c>
      <c r="BE208">
        <v>24.9</v>
      </c>
      <c r="BF208" t="s">
        <v>957</v>
      </c>
      <c r="BG208">
        <v>8</v>
      </c>
      <c r="BH208">
        <v>8.4</v>
      </c>
    </row>
    <row r="209" spans="1:60" x14ac:dyDescent="0.25">
      <c r="A209" t="s">
        <v>152</v>
      </c>
      <c r="B209" t="s">
        <v>250</v>
      </c>
      <c r="C209" t="s">
        <v>154</v>
      </c>
      <c r="D209" s="1">
        <v>43017.438888888886</v>
      </c>
      <c r="E209" t="s">
        <v>1006</v>
      </c>
      <c r="F209" t="s">
        <v>1006</v>
      </c>
      <c r="G209" t="s">
        <v>944</v>
      </c>
      <c r="K209">
        <v>33.348999999999997</v>
      </c>
      <c r="L209">
        <v>0.19400000000000001</v>
      </c>
      <c r="M209">
        <v>1.236</v>
      </c>
      <c r="N209">
        <v>61.258000000000003</v>
      </c>
      <c r="O209">
        <v>0.17599999999999999</v>
      </c>
      <c r="P209">
        <v>0</v>
      </c>
      <c r="AL209">
        <v>6.2E-2</v>
      </c>
      <c r="AZ209">
        <v>3.7250000000000001</v>
      </c>
    </row>
    <row r="210" spans="1:60" x14ac:dyDescent="0.25">
      <c r="A210" t="s">
        <v>152</v>
      </c>
      <c r="B210" t="s">
        <v>250</v>
      </c>
      <c r="C210" t="s">
        <v>154</v>
      </c>
      <c r="D210" s="1">
        <v>43110.454861111109</v>
      </c>
      <c r="E210" t="s">
        <v>1007</v>
      </c>
      <c r="F210" t="s">
        <v>1007</v>
      </c>
      <c r="G210" t="s">
        <v>944</v>
      </c>
      <c r="H210" t="s">
        <v>945</v>
      </c>
      <c r="I210">
        <v>660</v>
      </c>
      <c r="J210" t="s">
        <v>956</v>
      </c>
      <c r="R210">
        <v>3.3</v>
      </c>
      <c r="S210">
        <v>25</v>
      </c>
      <c r="T210" t="s">
        <v>956</v>
      </c>
      <c r="U210" t="s">
        <v>1008</v>
      </c>
      <c r="V210" t="s">
        <v>956</v>
      </c>
      <c r="W210">
        <v>0.6</v>
      </c>
      <c r="X210">
        <v>1.6</v>
      </c>
      <c r="Y210">
        <v>1.4</v>
      </c>
      <c r="Z210" t="s">
        <v>970</v>
      </c>
      <c r="AA210">
        <v>4.8</v>
      </c>
      <c r="AB210" t="s">
        <v>945</v>
      </c>
      <c r="AC210" t="s">
        <v>945</v>
      </c>
      <c r="AD210" t="s">
        <v>945</v>
      </c>
      <c r="AE210" t="s">
        <v>945</v>
      </c>
      <c r="AF210" t="s">
        <v>945</v>
      </c>
      <c r="AG210" t="s">
        <v>699</v>
      </c>
      <c r="AH210" t="s">
        <v>183</v>
      </c>
      <c r="AI210">
        <v>18591</v>
      </c>
      <c r="AJ210">
        <v>51</v>
      </c>
      <c r="AK210" t="s">
        <v>945</v>
      </c>
      <c r="AM210" t="s">
        <v>945</v>
      </c>
      <c r="AN210" t="s">
        <v>945</v>
      </c>
      <c r="AO210" t="s">
        <v>945</v>
      </c>
      <c r="AP210" t="s">
        <v>945</v>
      </c>
      <c r="AQ210">
        <v>337</v>
      </c>
      <c r="AR210" t="s">
        <v>965</v>
      </c>
      <c r="AS210" t="s">
        <v>226</v>
      </c>
      <c r="AT210">
        <v>2.7</v>
      </c>
      <c r="AU210">
        <v>153.19999999999999</v>
      </c>
      <c r="AV210">
        <v>7</v>
      </c>
      <c r="AW210">
        <v>253</v>
      </c>
      <c r="AX210" t="s">
        <v>956</v>
      </c>
      <c r="AY210" t="s">
        <v>164</v>
      </c>
      <c r="BA210">
        <v>80.5</v>
      </c>
      <c r="BB210" t="s">
        <v>303</v>
      </c>
      <c r="BC210" t="s">
        <v>952</v>
      </c>
      <c r="BE210">
        <v>19.5</v>
      </c>
      <c r="BF210" t="s">
        <v>979</v>
      </c>
      <c r="BG210">
        <v>3.8</v>
      </c>
      <c r="BH210">
        <v>4.0999999999999996</v>
      </c>
    </row>
    <row r="211" spans="1:60" x14ac:dyDescent="0.25">
      <c r="A211" t="s">
        <v>152</v>
      </c>
      <c r="B211" t="s">
        <v>250</v>
      </c>
      <c r="C211" t="s">
        <v>154</v>
      </c>
      <c r="D211" s="1">
        <v>43110.454861111109</v>
      </c>
      <c r="E211" t="s">
        <v>1009</v>
      </c>
      <c r="F211" t="s">
        <v>1009</v>
      </c>
      <c r="G211" t="s">
        <v>944</v>
      </c>
      <c r="K211">
        <v>55.45</v>
      </c>
      <c r="L211">
        <v>0.32900000000000001</v>
      </c>
      <c r="M211">
        <v>1.5960000000000001</v>
      </c>
      <c r="N211">
        <v>37.155000000000001</v>
      </c>
      <c r="O211">
        <v>4.0000000000000001E-3</v>
      </c>
      <c r="P211">
        <v>0</v>
      </c>
      <c r="AL211">
        <v>0</v>
      </c>
      <c r="AZ211">
        <v>5.4649999999999999</v>
      </c>
    </row>
    <row r="212" spans="1:60" x14ac:dyDescent="0.25">
      <c r="A212" t="s">
        <v>152</v>
      </c>
      <c r="B212" t="s">
        <v>211</v>
      </c>
      <c r="C212" t="s">
        <v>154</v>
      </c>
      <c r="D212" s="1">
        <v>43014.422222222223</v>
      </c>
      <c r="E212" t="s">
        <v>1010</v>
      </c>
      <c r="F212" t="s">
        <v>1010</v>
      </c>
      <c r="G212" t="s">
        <v>944</v>
      </c>
      <c r="H212" t="s">
        <v>945</v>
      </c>
      <c r="I212">
        <v>1868</v>
      </c>
      <c r="J212" t="s">
        <v>945</v>
      </c>
      <c r="R212">
        <v>16</v>
      </c>
      <c r="S212">
        <v>252</v>
      </c>
      <c r="T212" t="s">
        <v>945</v>
      </c>
      <c r="U212" t="s">
        <v>1002</v>
      </c>
      <c r="V212" t="s">
        <v>945</v>
      </c>
      <c r="W212" t="s">
        <v>956</v>
      </c>
      <c r="X212">
        <v>5.4</v>
      </c>
      <c r="Y212">
        <v>3.6</v>
      </c>
      <c r="Z212">
        <v>3.2</v>
      </c>
      <c r="AA212">
        <v>13</v>
      </c>
      <c r="AB212" t="s">
        <v>945</v>
      </c>
      <c r="AC212" t="s">
        <v>945</v>
      </c>
      <c r="AD212" t="s">
        <v>945</v>
      </c>
      <c r="AE212" t="s">
        <v>945</v>
      </c>
      <c r="AF212" t="s">
        <v>945</v>
      </c>
      <c r="AG212" t="s">
        <v>1003</v>
      </c>
      <c r="AH212" t="s">
        <v>183</v>
      </c>
      <c r="AI212">
        <v>70635</v>
      </c>
      <c r="AJ212">
        <v>84</v>
      </c>
      <c r="AK212" t="s">
        <v>945</v>
      </c>
      <c r="AM212" t="s">
        <v>945</v>
      </c>
      <c r="AN212" t="s">
        <v>945</v>
      </c>
      <c r="AO212" t="s">
        <v>945</v>
      </c>
      <c r="AP212" t="s">
        <v>945</v>
      </c>
      <c r="AQ212">
        <v>2321</v>
      </c>
      <c r="AR212" t="s">
        <v>950</v>
      </c>
      <c r="AS212" t="s">
        <v>1011</v>
      </c>
      <c r="AT212">
        <v>6</v>
      </c>
      <c r="AU212">
        <v>271.39999999999998</v>
      </c>
      <c r="AV212">
        <v>5.6</v>
      </c>
      <c r="AW212">
        <v>356</v>
      </c>
      <c r="AX212" t="s">
        <v>945</v>
      </c>
      <c r="AY212" t="s">
        <v>699</v>
      </c>
      <c r="BA212">
        <v>78.8</v>
      </c>
      <c r="BB212" t="s">
        <v>303</v>
      </c>
      <c r="BC212" t="s">
        <v>952</v>
      </c>
      <c r="BE212">
        <v>21.2</v>
      </c>
      <c r="BF212" t="s">
        <v>1012</v>
      </c>
      <c r="BG212">
        <v>9.9</v>
      </c>
      <c r="BH212">
        <v>11</v>
      </c>
    </row>
    <row r="213" spans="1:60" x14ac:dyDescent="0.25">
      <c r="A213" t="s">
        <v>152</v>
      </c>
      <c r="B213" t="s">
        <v>211</v>
      </c>
      <c r="C213" t="s">
        <v>154</v>
      </c>
      <c r="D213" s="1">
        <v>43014.42291666667</v>
      </c>
      <c r="E213" t="s">
        <v>1013</v>
      </c>
      <c r="F213" t="s">
        <v>1013</v>
      </c>
      <c r="G213" t="s">
        <v>944</v>
      </c>
      <c r="K213">
        <v>39.944000000000003</v>
      </c>
      <c r="L213">
        <v>7.8579999999999997</v>
      </c>
      <c r="M213">
        <v>18.119</v>
      </c>
      <c r="N213">
        <v>11.256</v>
      </c>
      <c r="O213">
        <v>8.625</v>
      </c>
      <c r="P213">
        <v>0</v>
      </c>
      <c r="AL213">
        <v>13.648999999999999</v>
      </c>
      <c r="AZ213">
        <v>0.55000000000000004</v>
      </c>
    </row>
    <row r="214" spans="1:60" x14ac:dyDescent="0.25">
      <c r="A214" t="s">
        <v>152</v>
      </c>
      <c r="B214" t="s">
        <v>211</v>
      </c>
      <c r="C214" t="s">
        <v>154</v>
      </c>
      <c r="D214" s="1">
        <v>43124.611111111109</v>
      </c>
      <c r="E214" t="s">
        <v>1014</v>
      </c>
      <c r="F214" t="s">
        <v>1014</v>
      </c>
      <c r="G214" t="s">
        <v>944</v>
      </c>
      <c r="H214" t="s">
        <v>945</v>
      </c>
      <c r="I214">
        <v>2856</v>
      </c>
      <c r="J214" t="s">
        <v>956</v>
      </c>
      <c r="R214">
        <v>3.8</v>
      </c>
      <c r="S214">
        <v>50</v>
      </c>
      <c r="T214" t="s">
        <v>956</v>
      </c>
      <c r="U214" t="s">
        <v>977</v>
      </c>
      <c r="V214" t="s">
        <v>956</v>
      </c>
      <c r="W214">
        <v>0.86</v>
      </c>
      <c r="X214">
        <v>4.9000000000000004</v>
      </c>
      <c r="Y214">
        <v>2.8</v>
      </c>
      <c r="Z214">
        <v>4.2</v>
      </c>
      <c r="AA214">
        <v>11</v>
      </c>
      <c r="AB214" t="s">
        <v>945</v>
      </c>
      <c r="AC214" t="s">
        <v>945</v>
      </c>
      <c r="AD214" t="s">
        <v>945</v>
      </c>
      <c r="AE214" t="s">
        <v>945</v>
      </c>
      <c r="AF214" t="s">
        <v>945</v>
      </c>
      <c r="AG214" t="s">
        <v>699</v>
      </c>
      <c r="AH214" t="s">
        <v>972</v>
      </c>
      <c r="AI214">
        <v>39236</v>
      </c>
      <c r="AJ214">
        <v>108</v>
      </c>
      <c r="AK214" t="s">
        <v>945</v>
      </c>
      <c r="AM214" t="s">
        <v>945</v>
      </c>
      <c r="AN214" t="s">
        <v>945</v>
      </c>
      <c r="AO214" t="s">
        <v>945</v>
      </c>
      <c r="AP214" t="s">
        <v>945</v>
      </c>
      <c r="AQ214">
        <v>894</v>
      </c>
      <c r="AR214" t="s">
        <v>950</v>
      </c>
      <c r="AS214" t="s">
        <v>973</v>
      </c>
      <c r="AT214">
        <v>4.2</v>
      </c>
      <c r="AU214">
        <v>870.1</v>
      </c>
      <c r="AV214">
        <v>7.3</v>
      </c>
      <c r="AW214">
        <v>170</v>
      </c>
      <c r="AX214" t="s">
        <v>956</v>
      </c>
      <c r="AY214" t="s">
        <v>164</v>
      </c>
      <c r="BA214">
        <v>75.3</v>
      </c>
      <c r="BB214" t="s">
        <v>303</v>
      </c>
      <c r="BC214" t="s">
        <v>952</v>
      </c>
      <c r="BE214">
        <v>24.7</v>
      </c>
      <c r="BF214" t="s">
        <v>974</v>
      </c>
      <c r="BG214">
        <v>9.8000000000000007</v>
      </c>
      <c r="BH214">
        <v>15</v>
      </c>
    </row>
    <row r="215" spans="1:60" x14ac:dyDescent="0.25">
      <c r="A215" t="s">
        <v>152</v>
      </c>
      <c r="B215" t="s">
        <v>211</v>
      </c>
      <c r="C215" t="s">
        <v>154</v>
      </c>
      <c r="D215" s="1">
        <v>43124.611111111109</v>
      </c>
      <c r="E215" t="s">
        <v>1015</v>
      </c>
      <c r="F215" t="s">
        <v>1015</v>
      </c>
      <c r="G215" t="s">
        <v>944</v>
      </c>
      <c r="K215">
        <v>13.215</v>
      </c>
      <c r="L215">
        <v>8.1000000000000003E-2</v>
      </c>
      <c r="M215">
        <v>0.41299999999999998</v>
      </c>
      <c r="N215">
        <v>56.131</v>
      </c>
      <c r="O215">
        <v>5.1999999999999998E-2</v>
      </c>
      <c r="P215">
        <v>0.73799999999999999</v>
      </c>
      <c r="AL215">
        <v>1.0409999999999999</v>
      </c>
      <c r="AZ215">
        <v>28.327999999999999</v>
      </c>
    </row>
    <row r="216" spans="1:60" x14ac:dyDescent="0.25">
      <c r="A216" t="s">
        <v>152</v>
      </c>
      <c r="B216" t="s">
        <v>213</v>
      </c>
      <c r="C216" t="s">
        <v>154</v>
      </c>
      <c r="D216" s="1">
        <v>43027.711805555555</v>
      </c>
      <c r="E216" t="s">
        <v>1016</v>
      </c>
      <c r="F216" t="s">
        <v>1016</v>
      </c>
      <c r="G216" t="s">
        <v>944</v>
      </c>
      <c r="K216">
        <v>4.1070000000000002</v>
      </c>
      <c r="L216">
        <v>35.033000000000001</v>
      </c>
      <c r="M216">
        <v>51.558</v>
      </c>
      <c r="N216">
        <v>0.05</v>
      </c>
      <c r="O216">
        <v>6.883</v>
      </c>
      <c r="P216">
        <v>0</v>
      </c>
      <c r="AL216">
        <v>2.2090000000000001</v>
      </c>
      <c r="AZ216">
        <v>0.161</v>
      </c>
    </row>
    <row r="217" spans="1:60" x14ac:dyDescent="0.25">
      <c r="A217" t="s">
        <v>152</v>
      </c>
      <c r="B217" t="s">
        <v>213</v>
      </c>
      <c r="C217" t="s">
        <v>154</v>
      </c>
      <c r="D217" s="1">
        <v>43027.713888888888</v>
      </c>
      <c r="E217" t="s">
        <v>1017</v>
      </c>
      <c r="F217" t="s">
        <v>1017</v>
      </c>
      <c r="G217" t="s">
        <v>944</v>
      </c>
      <c r="H217" t="s">
        <v>945</v>
      </c>
      <c r="I217">
        <v>23900</v>
      </c>
      <c r="J217" t="s">
        <v>956</v>
      </c>
      <c r="R217">
        <v>5.8</v>
      </c>
      <c r="S217">
        <v>92</v>
      </c>
      <c r="T217">
        <v>1</v>
      </c>
      <c r="U217" t="s">
        <v>174</v>
      </c>
      <c r="V217" t="s">
        <v>956</v>
      </c>
      <c r="W217" t="s">
        <v>956</v>
      </c>
      <c r="X217">
        <v>29</v>
      </c>
      <c r="Y217">
        <v>8</v>
      </c>
      <c r="Z217">
        <v>12</v>
      </c>
      <c r="AA217">
        <v>62</v>
      </c>
      <c r="AB217" t="s">
        <v>945</v>
      </c>
      <c r="AC217" t="s">
        <v>945</v>
      </c>
      <c r="AD217" t="s">
        <v>945</v>
      </c>
      <c r="AE217" t="s">
        <v>945</v>
      </c>
      <c r="AF217" t="s">
        <v>945</v>
      </c>
      <c r="AG217">
        <v>17</v>
      </c>
      <c r="AH217" t="s">
        <v>1018</v>
      </c>
      <c r="AI217">
        <v>43170</v>
      </c>
      <c r="AJ217">
        <v>397</v>
      </c>
      <c r="AK217" t="s">
        <v>945</v>
      </c>
      <c r="AM217" t="s">
        <v>945</v>
      </c>
      <c r="AN217" t="s">
        <v>945</v>
      </c>
      <c r="AO217" t="s">
        <v>945</v>
      </c>
      <c r="AP217" t="s">
        <v>945</v>
      </c>
      <c r="AQ217">
        <v>513</v>
      </c>
      <c r="AR217" t="s">
        <v>965</v>
      </c>
      <c r="AS217">
        <v>1.2</v>
      </c>
      <c r="AT217">
        <v>16</v>
      </c>
      <c r="AU217">
        <v>670.9</v>
      </c>
      <c r="AV217">
        <v>7</v>
      </c>
      <c r="AW217">
        <v>220</v>
      </c>
      <c r="AX217" t="s">
        <v>956</v>
      </c>
      <c r="AY217" t="s">
        <v>164</v>
      </c>
      <c r="BA217">
        <v>57.7</v>
      </c>
      <c r="BB217" t="s">
        <v>303</v>
      </c>
      <c r="BC217" t="s">
        <v>952</v>
      </c>
      <c r="BE217">
        <v>42.3</v>
      </c>
      <c r="BF217" t="s">
        <v>1019</v>
      </c>
      <c r="BG217">
        <v>37</v>
      </c>
      <c r="BH217">
        <v>76</v>
      </c>
    </row>
    <row r="218" spans="1:60" x14ac:dyDescent="0.25">
      <c r="A218" t="s">
        <v>152</v>
      </c>
      <c r="B218" t="s">
        <v>213</v>
      </c>
      <c r="C218" t="s">
        <v>154</v>
      </c>
      <c r="D218" s="1">
        <v>43122.604166666664</v>
      </c>
      <c r="E218" t="s">
        <v>1020</v>
      </c>
      <c r="F218" t="s">
        <v>1020</v>
      </c>
      <c r="G218" t="s">
        <v>944</v>
      </c>
      <c r="H218" t="s">
        <v>945</v>
      </c>
      <c r="I218">
        <v>1519</v>
      </c>
      <c r="J218" t="s">
        <v>956</v>
      </c>
      <c r="R218">
        <v>6.2</v>
      </c>
      <c r="S218">
        <v>17</v>
      </c>
      <c r="T218" t="s">
        <v>956</v>
      </c>
      <c r="U218" t="s">
        <v>977</v>
      </c>
      <c r="V218" t="s">
        <v>956</v>
      </c>
      <c r="W218">
        <v>0.88</v>
      </c>
      <c r="X218">
        <v>2.5</v>
      </c>
      <c r="Y218">
        <v>2.2999999999999998</v>
      </c>
      <c r="Z218">
        <v>2</v>
      </c>
      <c r="AA218">
        <v>13</v>
      </c>
      <c r="AB218" t="s">
        <v>945</v>
      </c>
      <c r="AC218" t="s">
        <v>945</v>
      </c>
      <c r="AD218" t="s">
        <v>945</v>
      </c>
      <c r="AE218" t="s">
        <v>945</v>
      </c>
      <c r="AF218" t="s">
        <v>945</v>
      </c>
      <c r="AG218" t="s">
        <v>699</v>
      </c>
      <c r="AH218" t="s">
        <v>183</v>
      </c>
      <c r="AI218">
        <v>7678</v>
      </c>
      <c r="AJ218">
        <v>61</v>
      </c>
      <c r="AK218" t="s">
        <v>945</v>
      </c>
      <c r="AM218" t="s">
        <v>945</v>
      </c>
      <c r="AN218" t="s">
        <v>945</v>
      </c>
      <c r="AO218" t="s">
        <v>945</v>
      </c>
      <c r="AP218" t="s">
        <v>945</v>
      </c>
      <c r="AQ218">
        <v>161</v>
      </c>
      <c r="AR218" t="s">
        <v>950</v>
      </c>
      <c r="AS218" t="s">
        <v>973</v>
      </c>
      <c r="AT218">
        <v>4.4000000000000004</v>
      </c>
      <c r="AU218">
        <v>247.8</v>
      </c>
      <c r="AV218">
        <v>7.2</v>
      </c>
      <c r="AW218">
        <v>24</v>
      </c>
      <c r="AX218" t="s">
        <v>956</v>
      </c>
      <c r="AY218" t="s">
        <v>164</v>
      </c>
      <c r="BA218">
        <v>78.599999999999994</v>
      </c>
      <c r="BB218" t="s">
        <v>303</v>
      </c>
      <c r="BC218" t="s">
        <v>952</v>
      </c>
      <c r="BE218">
        <v>21.4</v>
      </c>
      <c r="BF218" t="s">
        <v>957</v>
      </c>
      <c r="BG218">
        <v>6.6</v>
      </c>
      <c r="BH218">
        <v>13</v>
      </c>
    </row>
    <row r="219" spans="1:60" x14ac:dyDescent="0.25">
      <c r="A219" t="s">
        <v>152</v>
      </c>
      <c r="B219" t="s">
        <v>213</v>
      </c>
      <c r="C219" t="s">
        <v>154</v>
      </c>
      <c r="D219" s="1">
        <v>43122.604166666664</v>
      </c>
      <c r="E219" t="s">
        <v>1021</v>
      </c>
      <c r="F219" t="s">
        <v>1021</v>
      </c>
      <c r="G219" t="s">
        <v>944</v>
      </c>
      <c r="K219">
        <v>5.7370000000000001</v>
      </c>
      <c r="L219">
        <v>33.484000000000002</v>
      </c>
      <c r="M219">
        <v>51.963999999999999</v>
      </c>
      <c r="N219">
        <v>1.1359999999999999</v>
      </c>
      <c r="O219">
        <v>5.5730000000000004</v>
      </c>
      <c r="P219">
        <v>0</v>
      </c>
      <c r="AL219">
        <v>0.89500000000000002</v>
      </c>
      <c r="AZ219">
        <v>1.212</v>
      </c>
    </row>
    <row r="220" spans="1:60" x14ac:dyDescent="0.25">
      <c r="A220" t="s">
        <v>152</v>
      </c>
      <c r="B220" t="s">
        <v>263</v>
      </c>
      <c r="C220" t="s">
        <v>154</v>
      </c>
      <c r="D220" s="1">
        <v>43026.583333333336</v>
      </c>
      <c r="E220" t="s">
        <v>1022</v>
      </c>
      <c r="F220" t="s">
        <v>1022</v>
      </c>
      <c r="G220" t="s">
        <v>944</v>
      </c>
      <c r="K220">
        <v>3.9830000000000001</v>
      </c>
      <c r="L220">
        <v>7.3339999999999996</v>
      </c>
      <c r="M220">
        <v>11.24</v>
      </c>
      <c r="N220">
        <v>18.742999999999999</v>
      </c>
      <c r="O220">
        <v>1.236</v>
      </c>
      <c r="P220">
        <v>5.62</v>
      </c>
      <c r="AL220">
        <v>0.379</v>
      </c>
      <c r="AZ220">
        <v>51.465000000000003</v>
      </c>
    </row>
    <row r="221" spans="1:60" x14ac:dyDescent="0.25">
      <c r="A221" t="s">
        <v>152</v>
      </c>
      <c r="B221" t="s">
        <v>263</v>
      </c>
      <c r="C221" t="s">
        <v>154</v>
      </c>
      <c r="D221" s="1">
        <v>43026.672222222223</v>
      </c>
      <c r="E221" t="s">
        <v>1023</v>
      </c>
      <c r="F221" t="s">
        <v>1023</v>
      </c>
      <c r="G221" t="s">
        <v>944</v>
      </c>
      <c r="H221" t="s">
        <v>945</v>
      </c>
      <c r="I221">
        <v>3786</v>
      </c>
      <c r="J221" t="s">
        <v>956</v>
      </c>
      <c r="R221">
        <v>9.5</v>
      </c>
      <c r="S221">
        <v>44</v>
      </c>
      <c r="T221" t="s">
        <v>956</v>
      </c>
      <c r="U221" t="s">
        <v>1008</v>
      </c>
      <c r="V221" t="s">
        <v>956</v>
      </c>
      <c r="W221">
        <v>0.44</v>
      </c>
      <c r="X221">
        <v>5.7</v>
      </c>
      <c r="Y221">
        <v>5.0999999999999996</v>
      </c>
      <c r="Z221">
        <v>6.8</v>
      </c>
      <c r="AA221">
        <v>23</v>
      </c>
      <c r="AB221" t="s">
        <v>945</v>
      </c>
      <c r="AC221" t="s">
        <v>945</v>
      </c>
      <c r="AD221" t="s">
        <v>945</v>
      </c>
      <c r="AE221" t="s">
        <v>945</v>
      </c>
      <c r="AF221" t="s">
        <v>945</v>
      </c>
      <c r="AG221">
        <v>2.9</v>
      </c>
      <c r="AH221" t="s">
        <v>972</v>
      </c>
      <c r="AI221">
        <v>45813</v>
      </c>
      <c r="AJ221">
        <v>201</v>
      </c>
      <c r="AK221" t="s">
        <v>945</v>
      </c>
      <c r="AM221" t="s">
        <v>945</v>
      </c>
      <c r="AN221" t="s">
        <v>945</v>
      </c>
      <c r="AO221" t="s">
        <v>945</v>
      </c>
      <c r="AP221" t="s">
        <v>945</v>
      </c>
      <c r="AQ221">
        <v>526</v>
      </c>
      <c r="AR221" t="s">
        <v>950</v>
      </c>
      <c r="AS221" t="s">
        <v>226</v>
      </c>
      <c r="AT221">
        <v>6.3</v>
      </c>
      <c r="AU221">
        <v>474.3</v>
      </c>
      <c r="AV221">
        <v>7</v>
      </c>
      <c r="AW221">
        <v>266</v>
      </c>
      <c r="AX221" t="s">
        <v>956</v>
      </c>
      <c r="AY221" t="s">
        <v>164</v>
      </c>
      <c r="BA221">
        <v>75.400000000000006</v>
      </c>
      <c r="BB221" t="s">
        <v>303</v>
      </c>
      <c r="BC221" t="s">
        <v>952</v>
      </c>
      <c r="BE221">
        <v>24.6</v>
      </c>
      <c r="BF221" t="s">
        <v>957</v>
      </c>
      <c r="BG221">
        <v>23</v>
      </c>
      <c r="BH221">
        <v>18</v>
      </c>
    </row>
    <row r="222" spans="1:60" x14ac:dyDescent="0.25">
      <c r="A222" t="s">
        <v>152</v>
      </c>
      <c r="B222" t="s">
        <v>263</v>
      </c>
      <c r="C222" t="s">
        <v>154</v>
      </c>
      <c r="D222" s="1">
        <v>43118.604166666664</v>
      </c>
      <c r="E222" t="s">
        <v>1024</v>
      </c>
      <c r="F222" t="s">
        <v>1024</v>
      </c>
      <c r="G222" t="s">
        <v>944</v>
      </c>
      <c r="H222" t="s">
        <v>945</v>
      </c>
      <c r="I222">
        <v>1645</v>
      </c>
      <c r="J222" t="s">
        <v>956</v>
      </c>
      <c r="R222">
        <v>8.9</v>
      </c>
      <c r="S222">
        <v>28</v>
      </c>
      <c r="T222" t="s">
        <v>956</v>
      </c>
      <c r="U222" t="s">
        <v>971</v>
      </c>
      <c r="V222" t="s">
        <v>956</v>
      </c>
      <c r="W222">
        <v>0.56000000000000005</v>
      </c>
      <c r="X222">
        <v>1.9</v>
      </c>
      <c r="Y222">
        <v>3.2</v>
      </c>
      <c r="Z222">
        <v>3.9</v>
      </c>
      <c r="AA222">
        <v>13</v>
      </c>
      <c r="AB222" t="s">
        <v>945</v>
      </c>
      <c r="AC222" t="s">
        <v>945</v>
      </c>
      <c r="AD222" t="s">
        <v>945</v>
      </c>
      <c r="AE222" t="s">
        <v>945</v>
      </c>
      <c r="AF222" t="s">
        <v>945</v>
      </c>
      <c r="AG222" t="s">
        <v>699</v>
      </c>
      <c r="AH222" t="s">
        <v>978</v>
      </c>
      <c r="AI222">
        <v>16347</v>
      </c>
      <c r="AJ222">
        <v>62</v>
      </c>
      <c r="AK222" t="s">
        <v>945</v>
      </c>
      <c r="AM222" t="s">
        <v>945</v>
      </c>
      <c r="AN222" t="s">
        <v>945</v>
      </c>
      <c r="AO222" t="s">
        <v>945</v>
      </c>
      <c r="AP222" t="s">
        <v>945</v>
      </c>
      <c r="AQ222">
        <v>187</v>
      </c>
      <c r="AR222" t="s">
        <v>950</v>
      </c>
      <c r="AS222" t="s">
        <v>973</v>
      </c>
      <c r="AT222">
        <v>5</v>
      </c>
      <c r="AU222">
        <v>1309.4000000000001</v>
      </c>
      <c r="AV222">
        <v>7.8</v>
      </c>
      <c r="AW222">
        <v>66</v>
      </c>
      <c r="AX222" t="s">
        <v>956</v>
      </c>
      <c r="AY222" t="s">
        <v>164</v>
      </c>
      <c r="BA222">
        <v>83</v>
      </c>
      <c r="BB222" t="s">
        <v>303</v>
      </c>
      <c r="BC222" t="s">
        <v>952</v>
      </c>
      <c r="BE222">
        <v>17</v>
      </c>
      <c r="BF222" t="s">
        <v>979</v>
      </c>
      <c r="BG222">
        <v>10</v>
      </c>
      <c r="BH222">
        <v>9</v>
      </c>
    </row>
    <row r="223" spans="1:60" x14ac:dyDescent="0.25">
      <c r="A223" t="s">
        <v>152</v>
      </c>
      <c r="B223" t="s">
        <v>263</v>
      </c>
      <c r="C223" t="s">
        <v>154</v>
      </c>
      <c r="D223" s="1">
        <v>43118.604166666664</v>
      </c>
      <c r="E223" t="s">
        <v>1025</v>
      </c>
      <c r="F223" t="s">
        <v>1025</v>
      </c>
      <c r="G223" t="s">
        <v>944</v>
      </c>
      <c r="K223">
        <v>6.7450000000000001</v>
      </c>
      <c r="L223">
        <v>28.582999999999998</v>
      </c>
      <c r="M223">
        <v>19.167000000000002</v>
      </c>
      <c r="N223">
        <v>17.007000000000001</v>
      </c>
      <c r="O223">
        <v>15.022</v>
      </c>
      <c r="P223">
        <v>1.617</v>
      </c>
      <c r="AL223">
        <v>3.4729999999999999</v>
      </c>
      <c r="AZ223">
        <v>8.3870000000000005</v>
      </c>
    </row>
    <row r="224" spans="1:60" x14ac:dyDescent="0.25">
      <c r="A224" t="s">
        <v>152</v>
      </c>
      <c r="B224" t="s">
        <v>264</v>
      </c>
      <c r="C224" t="s">
        <v>154</v>
      </c>
      <c r="D224" s="1">
        <v>43018.423611111109</v>
      </c>
      <c r="E224" t="s">
        <v>1026</v>
      </c>
      <c r="F224" t="s">
        <v>1026</v>
      </c>
      <c r="G224" t="s">
        <v>944</v>
      </c>
      <c r="H224" t="s">
        <v>945</v>
      </c>
      <c r="I224">
        <v>25487</v>
      </c>
      <c r="J224" t="s">
        <v>1027</v>
      </c>
      <c r="R224">
        <v>7.2</v>
      </c>
      <c r="S224">
        <v>171</v>
      </c>
      <c r="T224">
        <v>1.2</v>
      </c>
      <c r="U224" t="s">
        <v>1028</v>
      </c>
      <c r="V224" t="s">
        <v>1027</v>
      </c>
      <c r="W224">
        <v>1.2</v>
      </c>
      <c r="X224">
        <v>26</v>
      </c>
      <c r="Y224">
        <v>16</v>
      </c>
      <c r="Z224">
        <v>26</v>
      </c>
      <c r="AA224">
        <v>71</v>
      </c>
      <c r="AB224" t="s">
        <v>945</v>
      </c>
      <c r="AC224" t="s">
        <v>945</v>
      </c>
      <c r="AD224" t="s">
        <v>945</v>
      </c>
      <c r="AE224" t="s">
        <v>945</v>
      </c>
      <c r="AF224" t="s">
        <v>945</v>
      </c>
      <c r="AG224">
        <v>7.7</v>
      </c>
      <c r="AH224" t="s">
        <v>1029</v>
      </c>
      <c r="AI224">
        <v>48330</v>
      </c>
      <c r="AJ224">
        <v>451</v>
      </c>
      <c r="AK224" t="s">
        <v>945</v>
      </c>
      <c r="AM224" t="s">
        <v>945</v>
      </c>
      <c r="AN224" t="s">
        <v>945</v>
      </c>
      <c r="AO224" t="s">
        <v>945</v>
      </c>
      <c r="AP224" t="s">
        <v>945</v>
      </c>
      <c r="AQ224">
        <v>548</v>
      </c>
      <c r="AR224" t="s">
        <v>965</v>
      </c>
      <c r="AS224" t="s">
        <v>1030</v>
      </c>
      <c r="AT224">
        <v>20</v>
      </c>
      <c r="AU224">
        <v>869.3</v>
      </c>
      <c r="AV224">
        <v>6.9</v>
      </c>
      <c r="AW224">
        <v>300</v>
      </c>
      <c r="AX224" t="s">
        <v>1027</v>
      </c>
      <c r="AY224" t="s">
        <v>1031</v>
      </c>
      <c r="BA224">
        <v>64.2</v>
      </c>
      <c r="BB224" t="s">
        <v>303</v>
      </c>
      <c r="BC224" t="s">
        <v>952</v>
      </c>
      <c r="BE224">
        <v>35.799999999999997</v>
      </c>
      <c r="BF224" t="s">
        <v>1032</v>
      </c>
      <c r="BG224">
        <v>96</v>
      </c>
      <c r="BH224">
        <v>75</v>
      </c>
    </row>
    <row r="225" spans="1:60" x14ac:dyDescent="0.25">
      <c r="A225" t="s">
        <v>152</v>
      </c>
      <c r="B225" t="s">
        <v>264</v>
      </c>
      <c r="C225" t="s">
        <v>154</v>
      </c>
      <c r="D225" s="1">
        <v>43018.675694444442</v>
      </c>
      <c r="E225" t="s">
        <v>1033</v>
      </c>
      <c r="F225" t="s">
        <v>1033</v>
      </c>
      <c r="G225" t="s">
        <v>944</v>
      </c>
      <c r="K225">
        <v>33.326000000000001</v>
      </c>
      <c r="L225">
        <v>0</v>
      </c>
      <c r="M225">
        <v>10.366</v>
      </c>
      <c r="N225">
        <v>35.137999999999998</v>
      </c>
      <c r="O225">
        <v>0</v>
      </c>
      <c r="P225">
        <v>5.7839999999999998</v>
      </c>
      <c r="AL225">
        <v>0</v>
      </c>
      <c r="AZ225">
        <v>15.385999999999999</v>
      </c>
    </row>
    <row r="226" spans="1:60" x14ac:dyDescent="0.25">
      <c r="A226" t="s">
        <v>152</v>
      </c>
      <c r="B226" t="s">
        <v>264</v>
      </c>
      <c r="C226" t="s">
        <v>154</v>
      </c>
      <c r="D226" s="1">
        <v>43111.381944444445</v>
      </c>
      <c r="E226" t="s">
        <v>1034</v>
      </c>
      <c r="F226" t="s">
        <v>1034</v>
      </c>
      <c r="G226" t="s">
        <v>944</v>
      </c>
      <c r="K226">
        <v>19.361000000000001</v>
      </c>
      <c r="L226">
        <v>0.59899999999999998</v>
      </c>
      <c r="M226">
        <v>1.859</v>
      </c>
      <c r="N226">
        <v>37.447000000000003</v>
      </c>
      <c r="O226">
        <v>0.65500000000000003</v>
      </c>
      <c r="P226">
        <v>7.3120000000000003</v>
      </c>
      <c r="AL226">
        <v>0</v>
      </c>
      <c r="AZ226">
        <v>32.767000000000003</v>
      </c>
    </row>
    <row r="227" spans="1:60" x14ac:dyDescent="0.25">
      <c r="A227" t="s">
        <v>152</v>
      </c>
      <c r="B227" t="s">
        <v>264</v>
      </c>
      <c r="C227" t="s">
        <v>154</v>
      </c>
      <c r="D227" s="1">
        <v>43111.381944444445</v>
      </c>
      <c r="E227" t="s">
        <v>1035</v>
      </c>
      <c r="F227" t="s">
        <v>1035</v>
      </c>
      <c r="G227" t="s">
        <v>944</v>
      </c>
      <c r="H227" t="s">
        <v>945</v>
      </c>
      <c r="I227">
        <v>16326</v>
      </c>
      <c r="J227" t="s">
        <v>982</v>
      </c>
      <c r="R227">
        <v>2.7</v>
      </c>
      <c r="S227">
        <v>117</v>
      </c>
      <c r="T227">
        <v>0.6</v>
      </c>
      <c r="U227" t="s">
        <v>999</v>
      </c>
      <c r="V227" t="s">
        <v>982</v>
      </c>
      <c r="W227">
        <v>0.61</v>
      </c>
      <c r="X227">
        <v>9</v>
      </c>
      <c r="Y227">
        <v>9.5</v>
      </c>
      <c r="Z227">
        <v>10</v>
      </c>
      <c r="AA227">
        <v>34</v>
      </c>
      <c r="AB227" t="s">
        <v>945</v>
      </c>
      <c r="AC227" t="s">
        <v>945</v>
      </c>
      <c r="AD227" t="s">
        <v>945</v>
      </c>
      <c r="AE227" t="s">
        <v>945</v>
      </c>
      <c r="AF227" t="s">
        <v>945</v>
      </c>
      <c r="AG227">
        <v>4.5</v>
      </c>
      <c r="AH227" t="s">
        <v>1036</v>
      </c>
      <c r="AI227">
        <v>29375</v>
      </c>
      <c r="AJ227">
        <v>216</v>
      </c>
      <c r="AK227" t="s">
        <v>945</v>
      </c>
      <c r="AM227" t="s">
        <v>945</v>
      </c>
      <c r="AN227" t="s">
        <v>945</v>
      </c>
      <c r="AO227" t="s">
        <v>945</v>
      </c>
      <c r="AP227" t="s">
        <v>945</v>
      </c>
      <c r="AQ227">
        <v>384</v>
      </c>
      <c r="AR227" t="s">
        <v>965</v>
      </c>
      <c r="AS227" t="s">
        <v>973</v>
      </c>
      <c r="AT227">
        <v>12</v>
      </c>
      <c r="AU227">
        <v>398.3</v>
      </c>
      <c r="AV227">
        <v>7.1</v>
      </c>
      <c r="AW227">
        <v>287</v>
      </c>
      <c r="AX227" t="s">
        <v>982</v>
      </c>
      <c r="AY227" t="s">
        <v>988</v>
      </c>
      <c r="BA227">
        <v>71.2</v>
      </c>
      <c r="BB227" t="s">
        <v>303</v>
      </c>
      <c r="BC227" t="s">
        <v>952</v>
      </c>
      <c r="BE227">
        <v>28.8</v>
      </c>
      <c r="BF227" t="s">
        <v>967</v>
      </c>
      <c r="BG227">
        <v>44</v>
      </c>
      <c r="BH227">
        <v>40</v>
      </c>
    </row>
    <row r="228" spans="1:60" x14ac:dyDescent="0.25">
      <c r="A228" t="s">
        <v>152</v>
      </c>
      <c r="B228" t="s">
        <v>264</v>
      </c>
      <c r="C228" t="s">
        <v>154</v>
      </c>
      <c r="D228" s="1">
        <v>43111.381944444445</v>
      </c>
      <c r="E228" t="s">
        <v>1037</v>
      </c>
      <c r="F228" t="s">
        <v>1037</v>
      </c>
      <c r="G228" t="s">
        <v>944</v>
      </c>
      <c r="K228">
        <v>24.544</v>
      </c>
      <c r="L228">
        <v>0.628</v>
      </c>
      <c r="M228">
        <v>4.4249999999999998</v>
      </c>
      <c r="N228">
        <v>32.728000000000002</v>
      </c>
      <c r="O228">
        <v>0.38900000000000001</v>
      </c>
      <c r="P228">
        <v>7.1</v>
      </c>
      <c r="AL228">
        <v>1.196</v>
      </c>
      <c r="AZ228">
        <v>28.991</v>
      </c>
    </row>
    <row r="229" spans="1:60" x14ac:dyDescent="0.25">
      <c r="A229" t="s">
        <v>152</v>
      </c>
      <c r="B229" t="s">
        <v>215</v>
      </c>
      <c r="C229" t="s">
        <v>154</v>
      </c>
      <c r="D229" s="1">
        <v>43019.461805555555</v>
      </c>
      <c r="E229" t="s">
        <v>1038</v>
      </c>
      <c r="F229" t="s">
        <v>1038</v>
      </c>
      <c r="G229" t="s">
        <v>944</v>
      </c>
      <c r="K229">
        <v>4.0860000000000003</v>
      </c>
      <c r="L229">
        <v>35.42</v>
      </c>
      <c r="M229">
        <v>32.790999999999997</v>
      </c>
      <c r="N229">
        <v>5.1999999999999998E-2</v>
      </c>
      <c r="O229">
        <v>21.870999999999999</v>
      </c>
      <c r="P229">
        <v>0</v>
      </c>
      <c r="AL229">
        <v>5.766</v>
      </c>
      <c r="AZ229">
        <v>1.4E-2</v>
      </c>
    </row>
    <row r="230" spans="1:60" x14ac:dyDescent="0.25">
      <c r="A230" t="s">
        <v>152</v>
      </c>
      <c r="B230" t="s">
        <v>215</v>
      </c>
      <c r="C230" t="s">
        <v>154</v>
      </c>
      <c r="D230" s="1">
        <v>43019.46875</v>
      </c>
      <c r="E230" t="s">
        <v>1039</v>
      </c>
      <c r="F230" t="s">
        <v>1039</v>
      </c>
      <c r="G230" t="s">
        <v>944</v>
      </c>
      <c r="H230" t="s">
        <v>945</v>
      </c>
      <c r="I230">
        <v>947</v>
      </c>
      <c r="J230" t="s">
        <v>1040</v>
      </c>
      <c r="R230" t="s">
        <v>1041</v>
      </c>
      <c r="S230">
        <v>7.7</v>
      </c>
      <c r="T230" t="s">
        <v>1040</v>
      </c>
      <c r="U230" t="s">
        <v>1042</v>
      </c>
      <c r="V230" t="s">
        <v>1040</v>
      </c>
      <c r="W230" t="s">
        <v>956</v>
      </c>
      <c r="X230">
        <v>1.2</v>
      </c>
      <c r="Y230">
        <v>1.4</v>
      </c>
      <c r="Z230" t="s">
        <v>1041</v>
      </c>
      <c r="AA230">
        <v>4.8</v>
      </c>
      <c r="AB230" t="s">
        <v>945</v>
      </c>
      <c r="AC230" t="s">
        <v>945</v>
      </c>
      <c r="AD230" t="s">
        <v>945</v>
      </c>
      <c r="AE230" t="s">
        <v>945</v>
      </c>
      <c r="AF230" t="s">
        <v>945</v>
      </c>
      <c r="AG230" t="s">
        <v>1031</v>
      </c>
      <c r="AH230" t="s">
        <v>183</v>
      </c>
      <c r="AI230">
        <v>3143</v>
      </c>
      <c r="AJ230">
        <v>34</v>
      </c>
      <c r="AK230" t="s">
        <v>945</v>
      </c>
      <c r="AM230" t="s">
        <v>945</v>
      </c>
      <c r="AN230" t="s">
        <v>945</v>
      </c>
      <c r="AO230" t="s">
        <v>945</v>
      </c>
      <c r="AP230" t="s">
        <v>945</v>
      </c>
      <c r="AQ230">
        <v>79</v>
      </c>
      <c r="AR230" t="s">
        <v>965</v>
      </c>
      <c r="AS230" t="s">
        <v>1043</v>
      </c>
      <c r="AT230">
        <v>1.8</v>
      </c>
      <c r="AU230">
        <v>71.099999999999994</v>
      </c>
      <c r="AV230">
        <v>7.3</v>
      </c>
      <c r="AW230">
        <v>90</v>
      </c>
      <c r="AX230" t="s">
        <v>1040</v>
      </c>
      <c r="AY230" t="s">
        <v>699</v>
      </c>
      <c r="BA230">
        <v>79.3</v>
      </c>
      <c r="BB230" t="s">
        <v>303</v>
      </c>
      <c r="BC230" t="s">
        <v>952</v>
      </c>
      <c r="BE230">
        <v>20.7</v>
      </c>
      <c r="BF230" t="s">
        <v>1012</v>
      </c>
      <c r="BG230">
        <v>4.3</v>
      </c>
      <c r="BH230">
        <v>4.2</v>
      </c>
    </row>
    <row r="231" spans="1:60" x14ac:dyDescent="0.25">
      <c r="A231" t="s">
        <v>152</v>
      </c>
      <c r="B231" t="s">
        <v>215</v>
      </c>
      <c r="C231" t="s">
        <v>154</v>
      </c>
      <c r="D231" s="1">
        <v>43116.625</v>
      </c>
      <c r="E231" t="s">
        <v>1044</v>
      </c>
      <c r="F231" t="s">
        <v>1044</v>
      </c>
      <c r="G231" t="s">
        <v>944</v>
      </c>
      <c r="K231">
        <v>4.391</v>
      </c>
      <c r="L231">
        <v>41.652000000000001</v>
      </c>
      <c r="M231">
        <v>39.752000000000002</v>
      </c>
      <c r="N231">
        <v>0.184</v>
      </c>
      <c r="O231">
        <v>12.239000000000001</v>
      </c>
      <c r="P231">
        <v>0</v>
      </c>
      <c r="AL231">
        <v>1.7789999999999999</v>
      </c>
      <c r="AZ231">
        <v>4.0000000000000001E-3</v>
      </c>
    </row>
    <row r="232" spans="1:60" x14ac:dyDescent="0.25">
      <c r="A232" t="s">
        <v>152</v>
      </c>
      <c r="B232" t="s">
        <v>215</v>
      </c>
      <c r="C232" t="s">
        <v>154</v>
      </c>
      <c r="D232" s="1">
        <v>43116.625694444447</v>
      </c>
      <c r="E232" t="s">
        <v>1045</v>
      </c>
      <c r="F232" t="s">
        <v>1045</v>
      </c>
      <c r="G232" t="s">
        <v>944</v>
      </c>
      <c r="H232" t="s">
        <v>945</v>
      </c>
      <c r="I232">
        <v>6672</v>
      </c>
      <c r="J232" t="s">
        <v>956</v>
      </c>
      <c r="R232">
        <v>2.2000000000000002</v>
      </c>
      <c r="S232">
        <v>70</v>
      </c>
      <c r="T232">
        <v>0.3</v>
      </c>
      <c r="U232" t="s">
        <v>174</v>
      </c>
      <c r="V232" t="s">
        <v>956</v>
      </c>
      <c r="W232">
        <v>0.84</v>
      </c>
      <c r="X232">
        <v>5.0999999999999996</v>
      </c>
      <c r="Y232">
        <v>5.3</v>
      </c>
      <c r="Z232">
        <v>5.3</v>
      </c>
      <c r="AA232">
        <v>19</v>
      </c>
      <c r="AB232" t="s">
        <v>945</v>
      </c>
      <c r="AC232" t="s">
        <v>945</v>
      </c>
      <c r="AD232" t="s">
        <v>945</v>
      </c>
      <c r="AE232" t="s">
        <v>945</v>
      </c>
      <c r="AF232" t="s">
        <v>945</v>
      </c>
      <c r="AG232" t="s">
        <v>699</v>
      </c>
      <c r="AH232" t="s">
        <v>286</v>
      </c>
      <c r="AI232">
        <v>14745</v>
      </c>
      <c r="AJ232">
        <v>51</v>
      </c>
      <c r="AK232" t="s">
        <v>945</v>
      </c>
      <c r="AM232" t="s">
        <v>945</v>
      </c>
      <c r="AN232" t="s">
        <v>945</v>
      </c>
      <c r="AO232" t="s">
        <v>945</v>
      </c>
      <c r="AP232" t="s">
        <v>945</v>
      </c>
      <c r="AQ232">
        <v>235</v>
      </c>
      <c r="AR232" t="s">
        <v>950</v>
      </c>
      <c r="AS232" t="s">
        <v>226</v>
      </c>
      <c r="AT232">
        <v>6.6</v>
      </c>
      <c r="AU232">
        <v>545</v>
      </c>
      <c r="AV232">
        <v>6.1</v>
      </c>
      <c r="AW232">
        <v>286</v>
      </c>
      <c r="AX232" t="s">
        <v>956</v>
      </c>
      <c r="AY232" t="s">
        <v>164</v>
      </c>
      <c r="BA232">
        <v>67.400000000000006</v>
      </c>
      <c r="BB232" t="s">
        <v>303</v>
      </c>
      <c r="BC232" t="s">
        <v>952</v>
      </c>
      <c r="BE232">
        <v>32.6</v>
      </c>
      <c r="BF232" t="s">
        <v>1046</v>
      </c>
      <c r="BG232">
        <v>22</v>
      </c>
      <c r="BH232">
        <v>22</v>
      </c>
    </row>
    <row r="233" spans="1:60" x14ac:dyDescent="0.25">
      <c r="A233" t="s">
        <v>152</v>
      </c>
      <c r="B233" t="s">
        <v>267</v>
      </c>
      <c r="C233" t="s">
        <v>154</v>
      </c>
      <c r="D233" s="1">
        <v>43025.533333333333</v>
      </c>
      <c r="E233" t="s">
        <v>1047</v>
      </c>
      <c r="F233" t="s">
        <v>1047</v>
      </c>
      <c r="G233" t="s">
        <v>944</v>
      </c>
      <c r="H233" t="s">
        <v>1003</v>
      </c>
      <c r="I233">
        <v>825</v>
      </c>
      <c r="J233" t="s">
        <v>956</v>
      </c>
      <c r="R233" t="s">
        <v>970</v>
      </c>
      <c r="S233">
        <v>11</v>
      </c>
      <c r="T233" t="s">
        <v>956</v>
      </c>
      <c r="U233" t="s">
        <v>174</v>
      </c>
      <c r="V233" t="s">
        <v>956</v>
      </c>
      <c r="W233">
        <v>0.71</v>
      </c>
      <c r="X233">
        <v>2.7</v>
      </c>
      <c r="Y233">
        <v>1.6</v>
      </c>
      <c r="Z233" t="s">
        <v>970</v>
      </c>
      <c r="AA233">
        <v>6.3</v>
      </c>
      <c r="AB233" t="s">
        <v>1003</v>
      </c>
      <c r="AC233" t="s">
        <v>1003</v>
      </c>
      <c r="AD233" t="s">
        <v>1003</v>
      </c>
      <c r="AE233" t="s">
        <v>1003</v>
      </c>
      <c r="AF233" t="s">
        <v>1003</v>
      </c>
      <c r="AG233" t="s">
        <v>699</v>
      </c>
      <c r="AH233" t="s">
        <v>978</v>
      </c>
      <c r="AI233">
        <v>4394</v>
      </c>
      <c r="AJ233">
        <v>41</v>
      </c>
      <c r="AK233" t="s">
        <v>1003</v>
      </c>
      <c r="AM233" t="s">
        <v>1003</v>
      </c>
      <c r="AN233" t="s">
        <v>1003</v>
      </c>
      <c r="AO233" t="s">
        <v>1003</v>
      </c>
      <c r="AP233" t="s">
        <v>1003</v>
      </c>
      <c r="AQ233">
        <v>47</v>
      </c>
      <c r="AR233" t="s">
        <v>965</v>
      </c>
      <c r="AS233" t="s">
        <v>226</v>
      </c>
      <c r="AT233">
        <v>2</v>
      </c>
      <c r="AU233">
        <v>363.7</v>
      </c>
      <c r="AV233">
        <v>8.1</v>
      </c>
      <c r="AW233">
        <v>79</v>
      </c>
      <c r="AX233" t="s">
        <v>956</v>
      </c>
      <c r="AY233" t="s">
        <v>164</v>
      </c>
      <c r="BA233">
        <v>82.9</v>
      </c>
      <c r="BB233" t="s">
        <v>953</v>
      </c>
      <c r="BC233" t="s">
        <v>952</v>
      </c>
      <c r="BE233">
        <v>17.100000000000001</v>
      </c>
      <c r="BF233">
        <v>149</v>
      </c>
      <c r="BG233">
        <v>6.6</v>
      </c>
      <c r="BH233">
        <v>7.7</v>
      </c>
    </row>
    <row r="234" spans="1:60" x14ac:dyDescent="0.25">
      <c r="A234" t="s">
        <v>152</v>
      </c>
      <c r="B234" t="s">
        <v>267</v>
      </c>
      <c r="C234" t="s">
        <v>154</v>
      </c>
      <c r="D234" s="1">
        <v>43025.611111111109</v>
      </c>
      <c r="E234" t="s">
        <v>1048</v>
      </c>
      <c r="F234" t="s">
        <v>1048</v>
      </c>
      <c r="G234" t="s">
        <v>944</v>
      </c>
      <c r="K234">
        <v>6.23</v>
      </c>
      <c r="L234">
        <v>22.71</v>
      </c>
      <c r="M234">
        <v>18.140999999999998</v>
      </c>
      <c r="N234">
        <v>4.2569999999999997</v>
      </c>
      <c r="O234">
        <v>10.711</v>
      </c>
      <c r="P234">
        <v>4.3520000000000003</v>
      </c>
      <c r="AL234">
        <v>21.138999999999999</v>
      </c>
      <c r="AZ234">
        <v>12.461</v>
      </c>
    </row>
    <row r="235" spans="1:60" x14ac:dyDescent="0.25">
      <c r="A235" t="s">
        <v>152</v>
      </c>
      <c r="B235" t="s">
        <v>267</v>
      </c>
      <c r="C235" t="s">
        <v>154</v>
      </c>
      <c r="D235" s="1">
        <v>43115.666666666664</v>
      </c>
      <c r="E235" t="s">
        <v>1049</v>
      </c>
      <c r="F235" t="s">
        <v>1049</v>
      </c>
      <c r="G235" t="s">
        <v>944</v>
      </c>
      <c r="H235" t="s">
        <v>945</v>
      </c>
      <c r="I235">
        <v>493</v>
      </c>
      <c r="J235" t="s">
        <v>982</v>
      </c>
      <c r="R235">
        <v>1.8</v>
      </c>
      <c r="S235">
        <v>6.8</v>
      </c>
      <c r="T235" t="s">
        <v>982</v>
      </c>
      <c r="U235" t="s">
        <v>977</v>
      </c>
      <c r="V235" t="s">
        <v>982</v>
      </c>
      <c r="W235">
        <v>0.4</v>
      </c>
      <c r="X235">
        <v>1.4</v>
      </c>
      <c r="Y235">
        <v>1.4</v>
      </c>
      <c r="Z235" t="s">
        <v>970</v>
      </c>
      <c r="AA235">
        <v>5.8</v>
      </c>
      <c r="AB235" t="s">
        <v>945</v>
      </c>
      <c r="AC235" t="s">
        <v>945</v>
      </c>
      <c r="AD235" t="s">
        <v>945</v>
      </c>
      <c r="AE235" t="s">
        <v>945</v>
      </c>
      <c r="AF235" t="s">
        <v>945</v>
      </c>
      <c r="AG235" t="s">
        <v>984</v>
      </c>
      <c r="AH235" t="s">
        <v>985</v>
      </c>
      <c r="AI235">
        <v>5434</v>
      </c>
      <c r="AJ235" t="s">
        <v>984</v>
      </c>
      <c r="AK235" t="s">
        <v>945</v>
      </c>
      <c r="AM235" t="s">
        <v>945</v>
      </c>
      <c r="AN235" t="s">
        <v>945</v>
      </c>
      <c r="AO235" t="s">
        <v>945</v>
      </c>
      <c r="AP235" t="s">
        <v>945</v>
      </c>
      <c r="AQ235">
        <v>66</v>
      </c>
      <c r="AR235" t="s">
        <v>950</v>
      </c>
      <c r="AS235" t="s">
        <v>973</v>
      </c>
      <c r="AT235">
        <v>1.5</v>
      </c>
      <c r="AU235">
        <v>296.89999999999998</v>
      </c>
      <c r="AV235">
        <v>6.5</v>
      </c>
      <c r="AW235">
        <v>205</v>
      </c>
      <c r="AX235" t="s">
        <v>982</v>
      </c>
      <c r="AY235" t="s">
        <v>164</v>
      </c>
      <c r="BA235">
        <v>77.400000000000006</v>
      </c>
      <c r="BB235" t="s">
        <v>303</v>
      </c>
      <c r="BC235">
        <v>1003</v>
      </c>
      <c r="BE235">
        <v>22.6</v>
      </c>
      <c r="BF235" t="s">
        <v>1012</v>
      </c>
      <c r="BG235">
        <v>4.5999999999999996</v>
      </c>
      <c r="BH235">
        <v>3.6</v>
      </c>
    </row>
    <row r="236" spans="1:60" x14ac:dyDescent="0.25">
      <c r="A236" t="s">
        <v>152</v>
      </c>
      <c r="B236" t="s">
        <v>267</v>
      </c>
      <c r="C236" t="s">
        <v>154</v>
      </c>
      <c r="D236" s="1">
        <v>43115.666666666664</v>
      </c>
      <c r="E236" t="s">
        <v>1050</v>
      </c>
      <c r="F236" t="s">
        <v>1050</v>
      </c>
      <c r="G236" t="s">
        <v>944</v>
      </c>
      <c r="K236">
        <v>4.915</v>
      </c>
      <c r="L236">
        <v>18.169</v>
      </c>
      <c r="M236">
        <v>13.958</v>
      </c>
      <c r="N236">
        <v>0.35499999999999998</v>
      </c>
      <c r="O236">
        <v>26.591000000000001</v>
      </c>
      <c r="P236">
        <v>0</v>
      </c>
      <c r="AL236">
        <v>36</v>
      </c>
      <c r="AZ236">
        <v>1.2E-2</v>
      </c>
    </row>
    <row r="237" spans="1:60" x14ac:dyDescent="0.25">
      <c r="A237" t="s">
        <v>152</v>
      </c>
      <c r="B237" t="s">
        <v>268</v>
      </c>
      <c r="C237" t="s">
        <v>154</v>
      </c>
      <c r="D237" s="1">
        <v>42961.6875</v>
      </c>
      <c r="E237" t="s">
        <v>1051</v>
      </c>
      <c r="F237" t="s">
        <v>1051</v>
      </c>
      <c r="G237" t="s">
        <v>944</v>
      </c>
      <c r="H237" t="s">
        <v>945</v>
      </c>
      <c r="I237">
        <v>5075</v>
      </c>
      <c r="J237" t="s">
        <v>1040</v>
      </c>
      <c r="R237" t="s">
        <v>1041</v>
      </c>
      <c r="S237">
        <v>6.4</v>
      </c>
      <c r="T237" t="s">
        <v>1040</v>
      </c>
      <c r="U237" t="s">
        <v>1042</v>
      </c>
      <c r="V237" t="s">
        <v>1040</v>
      </c>
      <c r="W237">
        <v>1.6</v>
      </c>
      <c r="X237">
        <v>4.8</v>
      </c>
      <c r="Y237" t="s">
        <v>1052</v>
      </c>
      <c r="Z237" t="s">
        <v>1041</v>
      </c>
      <c r="AA237">
        <v>22</v>
      </c>
      <c r="AB237" t="s">
        <v>945</v>
      </c>
      <c r="AC237" t="s">
        <v>945</v>
      </c>
      <c r="AD237" t="s">
        <v>945</v>
      </c>
      <c r="AE237" t="s">
        <v>945</v>
      </c>
      <c r="AF237" t="s">
        <v>945</v>
      </c>
      <c r="AG237" t="s">
        <v>1031</v>
      </c>
      <c r="AH237" t="s">
        <v>985</v>
      </c>
      <c r="AI237">
        <v>17637</v>
      </c>
      <c r="AJ237">
        <v>64</v>
      </c>
      <c r="AK237" t="s">
        <v>945</v>
      </c>
      <c r="AM237" t="s">
        <v>945</v>
      </c>
      <c r="AN237" t="s">
        <v>945</v>
      </c>
      <c r="AO237" t="s">
        <v>945</v>
      </c>
      <c r="AP237" t="s">
        <v>945</v>
      </c>
      <c r="AQ237">
        <v>32</v>
      </c>
      <c r="AR237" t="s">
        <v>1053</v>
      </c>
      <c r="AS237" t="s">
        <v>1052</v>
      </c>
      <c r="AT237">
        <v>0.91</v>
      </c>
      <c r="AU237">
        <v>389.7</v>
      </c>
      <c r="AV237">
        <v>6.7</v>
      </c>
      <c r="AW237">
        <v>-66</v>
      </c>
      <c r="AX237" t="s">
        <v>1040</v>
      </c>
      <c r="AY237" t="s">
        <v>699</v>
      </c>
      <c r="BA237">
        <v>78.3</v>
      </c>
      <c r="BB237" t="s">
        <v>303</v>
      </c>
      <c r="BC237" t="s">
        <v>952</v>
      </c>
      <c r="BE237">
        <v>21.7</v>
      </c>
      <c r="BF237" t="s">
        <v>957</v>
      </c>
      <c r="BG237">
        <v>43</v>
      </c>
      <c r="BH237">
        <v>5.3</v>
      </c>
    </row>
    <row r="238" spans="1:60" x14ac:dyDescent="0.25">
      <c r="A238" t="s">
        <v>152</v>
      </c>
      <c r="B238" t="s">
        <v>268</v>
      </c>
      <c r="C238" t="s">
        <v>154</v>
      </c>
      <c r="D238" s="1">
        <v>42961.6875</v>
      </c>
      <c r="E238" t="s">
        <v>1054</v>
      </c>
      <c r="F238" t="s">
        <v>1054</v>
      </c>
      <c r="G238" t="s">
        <v>944</v>
      </c>
      <c r="K238">
        <v>8.3390000000000004</v>
      </c>
      <c r="L238">
        <v>6.49</v>
      </c>
      <c r="M238">
        <v>7.6980000000000004</v>
      </c>
      <c r="N238">
        <v>4.6340000000000003</v>
      </c>
      <c r="O238">
        <v>6.0289999999999999</v>
      </c>
      <c r="P238">
        <v>17.026</v>
      </c>
      <c r="AZ238">
        <v>47.813000000000002</v>
      </c>
    </row>
    <row r="239" spans="1:60" x14ac:dyDescent="0.25">
      <c r="A239" t="s">
        <v>152</v>
      </c>
      <c r="B239" t="s">
        <v>268</v>
      </c>
      <c r="C239" t="s">
        <v>154</v>
      </c>
      <c r="D239" s="1">
        <v>43024.604166666664</v>
      </c>
      <c r="E239" t="s">
        <v>1055</v>
      </c>
      <c r="F239" t="s">
        <v>1055</v>
      </c>
      <c r="G239" t="s">
        <v>944</v>
      </c>
      <c r="H239" t="s">
        <v>945</v>
      </c>
      <c r="I239">
        <v>16370</v>
      </c>
      <c r="J239" t="s">
        <v>982</v>
      </c>
      <c r="R239">
        <v>2.4</v>
      </c>
      <c r="S239">
        <v>124</v>
      </c>
      <c r="T239">
        <v>0.67</v>
      </c>
      <c r="U239" t="s">
        <v>983</v>
      </c>
      <c r="V239" t="s">
        <v>982</v>
      </c>
      <c r="W239">
        <v>3.2</v>
      </c>
      <c r="X239">
        <v>13</v>
      </c>
      <c r="Y239">
        <v>7.8</v>
      </c>
      <c r="Z239">
        <v>10</v>
      </c>
      <c r="AA239">
        <v>37</v>
      </c>
      <c r="AB239" t="s">
        <v>945</v>
      </c>
      <c r="AC239" t="s">
        <v>945</v>
      </c>
      <c r="AD239" t="s">
        <v>945</v>
      </c>
      <c r="AE239" t="s">
        <v>945</v>
      </c>
      <c r="AF239" t="s">
        <v>945</v>
      </c>
      <c r="AG239">
        <v>6.2</v>
      </c>
      <c r="AH239" t="s">
        <v>1056</v>
      </c>
      <c r="AI239">
        <v>32841</v>
      </c>
      <c r="AJ239">
        <v>282</v>
      </c>
      <c r="AK239" t="s">
        <v>945</v>
      </c>
      <c r="AM239" t="s">
        <v>945</v>
      </c>
      <c r="AN239" t="s">
        <v>945</v>
      </c>
      <c r="AO239" t="s">
        <v>945</v>
      </c>
      <c r="AP239" t="s">
        <v>945</v>
      </c>
      <c r="AQ239">
        <v>714</v>
      </c>
      <c r="AR239" t="s">
        <v>965</v>
      </c>
      <c r="AS239" t="s">
        <v>986</v>
      </c>
      <c r="AT239">
        <v>10</v>
      </c>
      <c r="AU239">
        <v>1660.5</v>
      </c>
      <c r="AV239">
        <v>7.2</v>
      </c>
      <c r="AW239">
        <v>239</v>
      </c>
      <c r="AX239" t="s">
        <v>982</v>
      </c>
      <c r="AY239" t="s">
        <v>988</v>
      </c>
      <c r="BA239">
        <v>42.7</v>
      </c>
      <c r="BB239" t="s">
        <v>303</v>
      </c>
      <c r="BC239" t="s">
        <v>952</v>
      </c>
      <c r="BE239">
        <v>57.3</v>
      </c>
      <c r="BF239" t="s">
        <v>1057</v>
      </c>
      <c r="BG239">
        <v>54</v>
      </c>
      <c r="BH239">
        <v>41</v>
      </c>
    </row>
    <row r="240" spans="1:60" x14ac:dyDescent="0.25">
      <c r="A240" t="s">
        <v>152</v>
      </c>
      <c r="B240" t="s">
        <v>268</v>
      </c>
      <c r="C240" t="s">
        <v>154</v>
      </c>
      <c r="D240" s="1">
        <v>43024.604166666664</v>
      </c>
      <c r="E240" t="s">
        <v>1058</v>
      </c>
      <c r="F240" t="s">
        <v>1058</v>
      </c>
      <c r="G240" t="s">
        <v>944</v>
      </c>
      <c r="K240">
        <v>3.9260000000000002</v>
      </c>
      <c r="L240">
        <v>8.3279999999999994</v>
      </c>
      <c r="M240">
        <v>6.6189999999999998</v>
      </c>
      <c r="N240">
        <v>2.8809999999999998</v>
      </c>
      <c r="O240">
        <v>9.2460000000000004</v>
      </c>
      <c r="P240">
        <v>12.728999999999999</v>
      </c>
      <c r="AL240">
        <v>0.69</v>
      </c>
      <c r="AZ240">
        <v>55.581000000000003</v>
      </c>
    </row>
    <row r="241" spans="1:60" x14ac:dyDescent="0.25">
      <c r="A241" t="s">
        <v>152</v>
      </c>
      <c r="B241" t="s">
        <v>268</v>
      </c>
      <c r="C241" t="s">
        <v>154</v>
      </c>
      <c r="D241" s="1">
        <v>43116.427083333336</v>
      </c>
      <c r="E241" t="s">
        <v>1059</v>
      </c>
      <c r="F241" t="s">
        <v>1059</v>
      </c>
      <c r="G241" t="s">
        <v>944</v>
      </c>
      <c r="H241" t="s">
        <v>945</v>
      </c>
      <c r="I241">
        <v>6214</v>
      </c>
      <c r="J241" t="s">
        <v>956</v>
      </c>
      <c r="R241" t="s">
        <v>970</v>
      </c>
      <c r="S241">
        <v>5.7</v>
      </c>
      <c r="T241" t="s">
        <v>956</v>
      </c>
      <c r="U241" t="s">
        <v>174</v>
      </c>
      <c r="V241" t="s">
        <v>956</v>
      </c>
      <c r="W241">
        <v>1.5</v>
      </c>
      <c r="X241">
        <v>2.4</v>
      </c>
      <c r="Y241" t="s">
        <v>226</v>
      </c>
      <c r="Z241">
        <v>1.6</v>
      </c>
      <c r="AA241">
        <v>12</v>
      </c>
      <c r="AB241" t="s">
        <v>945</v>
      </c>
      <c r="AC241" t="s">
        <v>945</v>
      </c>
      <c r="AD241" t="s">
        <v>945</v>
      </c>
      <c r="AE241" t="s">
        <v>945</v>
      </c>
      <c r="AF241" t="s">
        <v>945</v>
      </c>
      <c r="AG241" t="s">
        <v>699</v>
      </c>
      <c r="AH241" t="s">
        <v>972</v>
      </c>
      <c r="AI241">
        <v>9279</v>
      </c>
      <c r="AJ241">
        <v>88</v>
      </c>
      <c r="AK241" t="s">
        <v>945</v>
      </c>
      <c r="AM241" t="s">
        <v>945</v>
      </c>
      <c r="AN241" t="s">
        <v>945</v>
      </c>
      <c r="AO241" t="s">
        <v>945</v>
      </c>
      <c r="AP241" t="s">
        <v>945</v>
      </c>
      <c r="AQ241">
        <v>15</v>
      </c>
      <c r="AR241" t="s">
        <v>965</v>
      </c>
      <c r="AS241" t="s">
        <v>226</v>
      </c>
      <c r="AT241">
        <v>0.74</v>
      </c>
      <c r="AU241">
        <v>1700.1</v>
      </c>
      <c r="AV241">
        <v>7.8</v>
      </c>
      <c r="AW241">
        <v>209</v>
      </c>
      <c r="AX241" t="s">
        <v>956</v>
      </c>
      <c r="AY241" t="s">
        <v>164</v>
      </c>
      <c r="BA241">
        <v>74.400000000000006</v>
      </c>
      <c r="BB241" t="s">
        <v>303</v>
      </c>
      <c r="BC241" t="s">
        <v>952</v>
      </c>
      <c r="BE241">
        <v>25.6</v>
      </c>
      <c r="BF241" t="s">
        <v>974</v>
      </c>
      <c r="BG241">
        <v>24</v>
      </c>
      <c r="BH241">
        <v>5</v>
      </c>
    </row>
    <row r="242" spans="1:60" x14ac:dyDescent="0.25">
      <c r="A242" t="s">
        <v>152</v>
      </c>
      <c r="B242" t="s">
        <v>268</v>
      </c>
      <c r="C242" t="s">
        <v>154</v>
      </c>
      <c r="D242" s="1">
        <v>43116.427083333336</v>
      </c>
      <c r="E242" t="s">
        <v>1060</v>
      </c>
      <c r="F242" t="s">
        <v>1060</v>
      </c>
      <c r="G242" t="s">
        <v>944</v>
      </c>
      <c r="K242">
        <v>9.5090000000000003</v>
      </c>
      <c r="L242">
        <v>30.670999999999999</v>
      </c>
      <c r="M242">
        <v>21.815999999999999</v>
      </c>
      <c r="N242">
        <v>4.7889999999999997</v>
      </c>
      <c r="O242">
        <v>19.018999999999998</v>
      </c>
      <c r="P242">
        <v>2.7559999999999998</v>
      </c>
      <c r="AL242">
        <v>3.59</v>
      </c>
      <c r="AZ242">
        <v>7.8490000000000002</v>
      </c>
    </row>
    <row r="243" spans="1:60" x14ac:dyDescent="0.25">
      <c r="A243" t="s">
        <v>152</v>
      </c>
      <c r="B243" t="s">
        <v>275</v>
      </c>
      <c r="C243" t="s">
        <v>154</v>
      </c>
      <c r="D243" s="1">
        <v>42961.574999999997</v>
      </c>
      <c r="E243" t="s">
        <v>1061</v>
      </c>
      <c r="F243" t="s">
        <v>1061</v>
      </c>
      <c r="G243" t="s">
        <v>944</v>
      </c>
      <c r="H243" t="s">
        <v>945</v>
      </c>
      <c r="I243">
        <v>6242</v>
      </c>
      <c r="J243" t="s">
        <v>450</v>
      </c>
      <c r="R243" t="s">
        <v>1041</v>
      </c>
      <c r="S243">
        <v>15</v>
      </c>
      <c r="T243" t="s">
        <v>450</v>
      </c>
      <c r="U243" t="s">
        <v>1042</v>
      </c>
      <c r="V243" t="s">
        <v>450</v>
      </c>
      <c r="W243">
        <v>0.77</v>
      </c>
      <c r="X243">
        <v>3.7</v>
      </c>
      <c r="Y243" t="s">
        <v>1062</v>
      </c>
      <c r="Z243" t="s">
        <v>1041</v>
      </c>
      <c r="AA243">
        <v>15</v>
      </c>
      <c r="AB243" t="s">
        <v>945</v>
      </c>
      <c r="AC243" t="s">
        <v>945</v>
      </c>
      <c r="AD243" t="s">
        <v>945</v>
      </c>
      <c r="AE243" t="s">
        <v>945</v>
      </c>
      <c r="AF243" t="s">
        <v>945</v>
      </c>
      <c r="AG243" t="s">
        <v>472</v>
      </c>
      <c r="AH243" t="s">
        <v>183</v>
      </c>
      <c r="AI243">
        <v>15953</v>
      </c>
      <c r="AJ243">
        <v>98</v>
      </c>
      <c r="AK243" t="s">
        <v>945</v>
      </c>
      <c r="AM243" t="s">
        <v>945</v>
      </c>
      <c r="AN243" t="s">
        <v>945</v>
      </c>
      <c r="AO243" t="s">
        <v>945</v>
      </c>
      <c r="AP243" t="s">
        <v>945</v>
      </c>
      <c r="AQ243">
        <v>34</v>
      </c>
      <c r="AR243" t="s">
        <v>1063</v>
      </c>
      <c r="AS243" t="s">
        <v>1062</v>
      </c>
      <c r="AT243">
        <v>0.89</v>
      </c>
      <c r="AU243">
        <v>331.3</v>
      </c>
      <c r="AV243">
        <v>7.6</v>
      </c>
      <c r="AW243">
        <v>-45</v>
      </c>
      <c r="AX243" t="s">
        <v>450</v>
      </c>
      <c r="AY243" t="s">
        <v>984</v>
      </c>
      <c r="BA243">
        <v>80.900000000000006</v>
      </c>
      <c r="BB243" t="s">
        <v>303</v>
      </c>
      <c r="BC243" t="s">
        <v>952</v>
      </c>
      <c r="BE243">
        <v>19.100000000000001</v>
      </c>
      <c r="BF243" t="s">
        <v>1012</v>
      </c>
      <c r="BG243">
        <v>39</v>
      </c>
      <c r="BH243">
        <v>6.6</v>
      </c>
    </row>
    <row r="244" spans="1:60" x14ac:dyDescent="0.25">
      <c r="A244" t="s">
        <v>152</v>
      </c>
      <c r="B244" t="s">
        <v>275</v>
      </c>
      <c r="C244" t="s">
        <v>154</v>
      </c>
      <c r="D244" s="1">
        <v>42961.574999999997</v>
      </c>
      <c r="E244" t="s">
        <v>1064</v>
      </c>
      <c r="F244" t="s">
        <v>1064</v>
      </c>
      <c r="G244" t="s">
        <v>944</v>
      </c>
      <c r="K244">
        <v>7.5739999999999998</v>
      </c>
      <c r="L244">
        <v>22.881</v>
      </c>
      <c r="M244">
        <v>12.141999999999999</v>
      </c>
      <c r="N244">
        <v>2.4910000000000001</v>
      </c>
      <c r="O244">
        <v>37.421999999999997</v>
      </c>
      <c r="P244">
        <v>1.6919999999999999</v>
      </c>
      <c r="AZ244">
        <v>10.484</v>
      </c>
    </row>
    <row r="245" spans="1:60" x14ac:dyDescent="0.25">
      <c r="A245" t="s">
        <v>152</v>
      </c>
      <c r="B245" t="s">
        <v>275</v>
      </c>
      <c r="C245" t="s">
        <v>154</v>
      </c>
      <c r="D245" s="1">
        <v>43024.5625</v>
      </c>
      <c r="E245" t="s">
        <v>1065</v>
      </c>
      <c r="F245" t="s">
        <v>1065</v>
      </c>
      <c r="G245" t="s">
        <v>944</v>
      </c>
      <c r="H245" t="s">
        <v>945</v>
      </c>
      <c r="I245">
        <v>12792</v>
      </c>
      <c r="J245" t="s">
        <v>982</v>
      </c>
      <c r="R245">
        <v>2.2000000000000002</v>
      </c>
      <c r="S245">
        <v>93</v>
      </c>
      <c r="T245">
        <v>0.44</v>
      </c>
      <c r="U245" t="s">
        <v>999</v>
      </c>
      <c r="V245" t="s">
        <v>982</v>
      </c>
      <c r="W245">
        <v>2.1</v>
      </c>
      <c r="X245">
        <v>8.9</v>
      </c>
      <c r="Y245">
        <v>6.2</v>
      </c>
      <c r="Z245">
        <v>6.4</v>
      </c>
      <c r="AA245">
        <v>31</v>
      </c>
      <c r="AB245" t="s">
        <v>945</v>
      </c>
      <c r="AC245" t="s">
        <v>945</v>
      </c>
      <c r="AD245" t="s">
        <v>945</v>
      </c>
      <c r="AE245" t="s">
        <v>945</v>
      </c>
      <c r="AF245" t="s">
        <v>945</v>
      </c>
      <c r="AG245">
        <v>5.4</v>
      </c>
      <c r="AH245" t="s">
        <v>1066</v>
      </c>
      <c r="AI245">
        <v>33501</v>
      </c>
      <c r="AJ245">
        <v>263</v>
      </c>
      <c r="AK245" t="s">
        <v>945</v>
      </c>
      <c r="AM245" t="s">
        <v>945</v>
      </c>
      <c r="AN245" t="s">
        <v>945</v>
      </c>
      <c r="AO245" t="s">
        <v>945</v>
      </c>
      <c r="AP245" t="s">
        <v>945</v>
      </c>
      <c r="AQ245">
        <v>637</v>
      </c>
      <c r="AR245" t="s">
        <v>950</v>
      </c>
      <c r="AS245" t="s">
        <v>973</v>
      </c>
      <c r="AT245">
        <v>6.9</v>
      </c>
      <c r="AU245">
        <v>57.3</v>
      </c>
      <c r="AV245">
        <v>6.8</v>
      </c>
      <c r="AW245">
        <v>370</v>
      </c>
      <c r="AX245" t="s">
        <v>982</v>
      </c>
      <c r="AY245" t="s">
        <v>988</v>
      </c>
      <c r="BA245">
        <v>54.2</v>
      </c>
      <c r="BB245" t="s">
        <v>303</v>
      </c>
      <c r="BC245" t="s">
        <v>952</v>
      </c>
      <c r="BE245">
        <v>45.8</v>
      </c>
      <c r="BF245" t="s">
        <v>1067</v>
      </c>
      <c r="BG245">
        <v>46</v>
      </c>
      <c r="BH245">
        <v>34</v>
      </c>
    </row>
    <row r="246" spans="1:60" x14ac:dyDescent="0.25">
      <c r="A246" t="s">
        <v>152</v>
      </c>
      <c r="B246" t="s">
        <v>275</v>
      </c>
      <c r="C246" t="s">
        <v>154</v>
      </c>
      <c r="D246" s="1">
        <v>43024.5625</v>
      </c>
      <c r="E246" t="s">
        <v>1068</v>
      </c>
      <c r="F246" t="s">
        <v>1068</v>
      </c>
      <c r="G246" t="s">
        <v>944</v>
      </c>
      <c r="K246">
        <v>6.726</v>
      </c>
      <c r="L246">
        <v>19.298999999999999</v>
      </c>
      <c r="M246">
        <v>13.82</v>
      </c>
      <c r="N246">
        <v>3.1360000000000001</v>
      </c>
      <c r="O246">
        <v>13.9</v>
      </c>
      <c r="P246">
        <v>3.605</v>
      </c>
      <c r="AL246">
        <v>6.5000000000000002E-2</v>
      </c>
      <c r="AZ246">
        <v>39.448999999999998</v>
      </c>
    </row>
    <row r="247" spans="1:60" x14ac:dyDescent="0.25">
      <c r="A247" t="s">
        <v>152</v>
      </c>
      <c r="B247" t="s">
        <v>275</v>
      </c>
      <c r="C247" t="s">
        <v>154</v>
      </c>
      <c r="D247" s="1">
        <v>43116.46875</v>
      </c>
      <c r="E247" t="s">
        <v>1069</v>
      </c>
      <c r="F247" t="s">
        <v>1069</v>
      </c>
      <c r="G247" t="s">
        <v>944</v>
      </c>
      <c r="H247" t="s">
        <v>945</v>
      </c>
      <c r="I247">
        <v>8438</v>
      </c>
      <c r="J247" t="s">
        <v>956</v>
      </c>
      <c r="R247" t="s">
        <v>970</v>
      </c>
      <c r="S247">
        <v>8.6999999999999993</v>
      </c>
      <c r="T247" t="s">
        <v>956</v>
      </c>
      <c r="U247" t="s">
        <v>971</v>
      </c>
      <c r="V247" t="s">
        <v>956</v>
      </c>
      <c r="W247">
        <v>3.2</v>
      </c>
      <c r="X247">
        <v>3.4</v>
      </c>
      <c r="Y247" t="s">
        <v>226</v>
      </c>
      <c r="Z247">
        <v>2.9</v>
      </c>
      <c r="AA247">
        <v>22</v>
      </c>
      <c r="AB247" t="s">
        <v>945</v>
      </c>
      <c r="AC247" t="s">
        <v>945</v>
      </c>
      <c r="AD247" t="s">
        <v>945</v>
      </c>
      <c r="AE247" t="s">
        <v>945</v>
      </c>
      <c r="AF247" t="s">
        <v>945</v>
      </c>
      <c r="AG247">
        <v>3.8</v>
      </c>
      <c r="AH247" t="s">
        <v>286</v>
      </c>
      <c r="AI247">
        <v>13678</v>
      </c>
      <c r="AJ247">
        <v>153</v>
      </c>
      <c r="AK247" t="s">
        <v>945</v>
      </c>
      <c r="AM247" t="s">
        <v>945</v>
      </c>
      <c r="AN247" t="s">
        <v>945</v>
      </c>
      <c r="AO247" t="s">
        <v>945</v>
      </c>
      <c r="AP247" t="s">
        <v>945</v>
      </c>
      <c r="AQ247">
        <v>26</v>
      </c>
      <c r="AR247" t="s">
        <v>965</v>
      </c>
      <c r="AS247" t="s">
        <v>226</v>
      </c>
      <c r="AT247">
        <v>0.89</v>
      </c>
      <c r="AU247">
        <v>2153</v>
      </c>
      <c r="AV247">
        <v>6.8</v>
      </c>
      <c r="AW247">
        <v>264</v>
      </c>
      <c r="AX247" t="s">
        <v>956</v>
      </c>
      <c r="AY247" t="s">
        <v>164</v>
      </c>
      <c r="BA247">
        <v>66.2</v>
      </c>
      <c r="BB247" t="s">
        <v>303</v>
      </c>
      <c r="BC247" t="s">
        <v>952</v>
      </c>
      <c r="BE247">
        <v>33.799999999999997</v>
      </c>
      <c r="BF247" t="s">
        <v>1070</v>
      </c>
      <c r="BG247">
        <v>36</v>
      </c>
      <c r="BH247">
        <v>8.8000000000000007</v>
      </c>
    </row>
    <row r="248" spans="1:60" x14ac:dyDescent="0.25">
      <c r="A248" t="s">
        <v>152</v>
      </c>
      <c r="B248" t="s">
        <v>275</v>
      </c>
      <c r="C248" t="s">
        <v>154</v>
      </c>
      <c r="D248" s="1">
        <v>43116.46875</v>
      </c>
      <c r="E248" t="s">
        <v>1071</v>
      </c>
      <c r="F248" t="s">
        <v>1071</v>
      </c>
      <c r="G248" t="s">
        <v>944</v>
      </c>
      <c r="K248">
        <v>6.875</v>
      </c>
      <c r="L248">
        <v>27.626000000000001</v>
      </c>
      <c r="M248">
        <v>18.975000000000001</v>
      </c>
      <c r="N248">
        <v>2.8780000000000001</v>
      </c>
      <c r="O248">
        <v>14.164999999999999</v>
      </c>
      <c r="P248">
        <v>1.107</v>
      </c>
      <c r="AL248">
        <v>1.6160000000000001</v>
      </c>
      <c r="AZ248">
        <v>26.757000000000001</v>
      </c>
    </row>
    <row r="249" spans="1:60" x14ac:dyDescent="0.25">
      <c r="A249" t="s">
        <v>152</v>
      </c>
      <c r="B249" t="s">
        <v>276</v>
      </c>
      <c r="C249" t="s">
        <v>154</v>
      </c>
      <c r="D249" s="1">
        <v>42961.624305555553</v>
      </c>
      <c r="E249" t="s">
        <v>1072</v>
      </c>
      <c r="F249" t="s">
        <v>1072</v>
      </c>
      <c r="G249" t="s">
        <v>944</v>
      </c>
      <c r="H249" t="s">
        <v>945</v>
      </c>
      <c r="I249">
        <v>3132</v>
      </c>
      <c r="J249" t="s">
        <v>1073</v>
      </c>
      <c r="R249" t="s">
        <v>1074</v>
      </c>
      <c r="S249">
        <v>16</v>
      </c>
      <c r="T249" t="s">
        <v>1073</v>
      </c>
      <c r="U249" t="s">
        <v>947</v>
      </c>
      <c r="V249" t="s">
        <v>1073</v>
      </c>
      <c r="W249">
        <v>0.53</v>
      </c>
      <c r="X249">
        <v>3.3</v>
      </c>
      <c r="Y249" t="s">
        <v>1075</v>
      </c>
      <c r="Z249" t="s">
        <v>1074</v>
      </c>
      <c r="AA249">
        <v>9.6999999999999993</v>
      </c>
      <c r="AB249" t="s">
        <v>945</v>
      </c>
      <c r="AC249" t="s">
        <v>945</v>
      </c>
      <c r="AD249" t="s">
        <v>945</v>
      </c>
      <c r="AE249" t="s">
        <v>945</v>
      </c>
      <c r="AF249" t="s">
        <v>945</v>
      </c>
      <c r="AG249" t="s">
        <v>570</v>
      </c>
      <c r="AH249" t="s">
        <v>949</v>
      </c>
      <c r="AI249">
        <v>7700</v>
      </c>
      <c r="AJ249">
        <v>83</v>
      </c>
      <c r="AK249" t="s">
        <v>945</v>
      </c>
      <c r="AM249" t="s">
        <v>945</v>
      </c>
      <c r="AN249" t="s">
        <v>945</v>
      </c>
      <c r="AO249" t="s">
        <v>945</v>
      </c>
      <c r="AP249" t="s">
        <v>945</v>
      </c>
      <c r="AQ249">
        <v>35</v>
      </c>
      <c r="AR249" t="s">
        <v>1063</v>
      </c>
      <c r="AS249" t="s">
        <v>1075</v>
      </c>
      <c r="AT249">
        <v>0.78</v>
      </c>
      <c r="AU249">
        <v>606.79999999999995</v>
      </c>
      <c r="AV249">
        <v>7</v>
      </c>
      <c r="AW249">
        <v>90</v>
      </c>
      <c r="AX249" t="s">
        <v>1073</v>
      </c>
      <c r="AY249" t="s">
        <v>703</v>
      </c>
      <c r="BA249">
        <v>86.7</v>
      </c>
      <c r="BB249" t="s">
        <v>303</v>
      </c>
      <c r="BC249" t="s">
        <v>952</v>
      </c>
      <c r="BE249">
        <v>13.3</v>
      </c>
      <c r="BF249" t="s">
        <v>979</v>
      </c>
      <c r="BG249">
        <v>18</v>
      </c>
      <c r="BH249">
        <v>4.8</v>
      </c>
    </row>
    <row r="250" spans="1:60" x14ac:dyDescent="0.25">
      <c r="A250" t="s">
        <v>152</v>
      </c>
      <c r="B250" t="s">
        <v>276</v>
      </c>
      <c r="C250" t="s">
        <v>154</v>
      </c>
      <c r="D250" s="1">
        <v>42961.624305555553</v>
      </c>
      <c r="E250" t="s">
        <v>1076</v>
      </c>
      <c r="F250" t="s">
        <v>1076</v>
      </c>
      <c r="G250" t="s">
        <v>944</v>
      </c>
      <c r="K250">
        <v>7.8479999999999999</v>
      </c>
      <c r="L250">
        <v>29.561</v>
      </c>
      <c r="M250">
        <v>19.308</v>
      </c>
      <c r="N250">
        <v>1.337</v>
      </c>
      <c r="O250">
        <v>30.504999999999999</v>
      </c>
      <c r="P250">
        <v>1.639</v>
      </c>
      <c r="AZ250">
        <v>2.4</v>
      </c>
    </row>
    <row r="251" spans="1:60" x14ac:dyDescent="0.25">
      <c r="A251" t="s">
        <v>152</v>
      </c>
      <c r="B251" t="s">
        <v>276</v>
      </c>
      <c r="C251" t="s">
        <v>154</v>
      </c>
      <c r="D251" s="1">
        <v>43024.472222222219</v>
      </c>
      <c r="E251" t="s">
        <v>1077</v>
      </c>
      <c r="F251" t="s">
        <v>1077</v>
      </c>
      <c r="G251" t="s">
        <v>944</v>
      </c>
      <c r="H251" t="s">
        <v>945</v>
      </c>
      <c r="I251">
        <v>10577</v>
      </c>
      <c r="J251" t="s">
        <v>956</v>
      </c>
      <c r="R251">
        <v>3.5</v>
      </c>
      <c r="S251">
        <v>77</v>
      </c>
      <c r="T251">
        <v>0.73</v>
      </c>
      <c r="U251" t="s">
        <v>971</v>
      </c>
      <c r="V251" t="s">
        <v>956</v>
      </c>
      <c r="W251">
        <v>3.3</v>
      </c>
      <c r="X251">
        <v>11</v>
      </c>
      <c r="Y251">
        <v>8.3000000000000007</v>
      </c>
      <c r="Z251">
        <v>8.5</v>
      </c>
      <c r="AA251">
        <v>31</v>
      </c>
      <c r="AB251" t="s">
        <v>945</v>
      </c>
      <c r="AC251" t="s">
        <v>945</v>
      </c>
      <c r="AD251" t="s">
        <v>945</v>
      </c>
      <c r="AE251" t="s">
        <v>945</v>
      </c>
      <c r="AF251" t="s">
        <v>945</v>
      </c>
      <c r="AG251">
        <v>6.4</v>
      </c>
      <c r="AH251" t="s">
        <v>1078</v>
      </c>
      <c r="AI251">
        <v>26229</v>
      </c>
      <c r="AJ251">
        <v>273</v>
      </c>
      <c r="AK251" t="s">
        <v>945</v>
      </c>
      <c r="AM251" t="s">
        <v>945</v>
      </c>
      <c r="AN251" t="s">
        <v>945</v>
      </c>
      <c r="AO251" t="s">
        <v>945</v>
      </c>
      <c r="AP251" t="s">
        <v>945</v>
      </c>
      <c r="AQ251">
        <v>482</v>
      </c>
      <c r="AR251" t="s">
        <v>950</v>
      </c>
      <c r="AS251" t="s">
        <v>226</v>
      </c>
      <c r="AT251">
        <v>8.6999999999999993</v>
      </c>
      <c r="AU251">
        <v>1450.6</v>
      </c>
      <c r="AV251">
        <v>6.5</v>
      </c>
      <c r="AW251">
        <v>488</v>
      </c>
      <c r="AX251" t="s">
        <v>956</v>
      </c>
      <c r="AY251" t="s">
        <v>164</v>
      </c>
      <c r="BA251">
        <v>44.1</v>
      </c>
      <c r="BB251" t="s">
        <v>303</v>
      </c>
      <c r="BC251" t="s">
        <v>952</v>
      </c>
      <c r="BE251">
        <v>55.9</v>
      </c>
      <c r="BF251" t="s">
        <v>1079</v>
      </c>
      <c r="BG251">
        <v>44</v>
      </c>
      <c r="BH251">
        <v>39</v>
      </c>
    </row>
    <row r="252" spans="1:60" x14ac:dyDescent="0.25">
      <c r="A252" t="s">
        <v>152</v>
      </c>
      <c r="B252" t="s">
        <v>276</v>
      </c>
      <c r="C252" t="s">
        <v>154</v>
      </c>
      <c r="D252" s="1">
        <v>43024.472222222219</v>
      </c>
      <c r="E252" t="s">
        <v>1080</v>
      </c>
      <c r="F252" t="s">
        <v>1080</v>
      </c>
      <c r="G252" t="s">
        <v>944</v>
      </c>
      <c r="K252">
        <v>3.629</v>
      </c>
      <c r="L252">
        <v>15.609</v>
      </c>
      <c r="M252">
        <v>9.2439999999999998</v>
      </c>
      <c r="N252">
        <v>0.92200000000000004</v>
      </c>
      <c r="O252">
        <v>16.567</v>
      </c>
      <c r="P252">
        <v>20.36</v>
      </c>
      <c r="AL252">
        <v>9.0009999999999994</v>
      </c>
      <c r="AZ252">
        <v>24.667999999999999</v>
      </c>
    </row>
    <row r="253" spans="1:60" x14ac:dyDescent="0.25">
      <c r="A253" t="s">
        <v>152</v>
      </c>
      <c r="B253" t="s">
        <v>276</v>
      </c>
      <c r="C253" t="s">
        <v>154</v>
      </c>
      <c r="D253" s="1">
        <v>43116.517361111109</v>
      </c>
      <c r="E253" t="s">
        <v>1081</v>
      </c>
      <c r="F253" t="s">
        <v>1081</v>
      </c>
      <c r="G253" t="s">
        <v>944</v>
      </c>
      <c r="H253" t="s">
        <v>945</v>
      </c>
      <c r="I253">
        <v>5625</v>
      </c>
      <c r="J253" t="s">
        <v>982</v>
      </c>
      <c r="R253" t="s">
        <v>970</v>
      </c>
      <c r="S253">
        <v>7.4</v>
      </c>
      <c r="T253" t="s">
        <v>982</v>
      </c>
      <c r="U253" t="s">
        <v>977</v>
      </c>
      <c r="V253" t="s">
        <v>982</v>
      </c>
      <c r="W253">
        <v>2.5</v>
      </c>
      <c r="X253">
        <v>3</v>
      </c>
      <c r="Y253" t="s">
        <v>973</v>
      </c>
      <c r="Z253">
        <v>2.8</v>
      </c>
      <c r="AA253">
        <v>12</v>
      </c>
      <c r="AB253" t="s">
        <v>945</v>
      </c>
      <c r="AC253" t="s">
        <v>945</v>
      </c>
      <c r="AD253" t="s">
        <v>945</v>
      </c>
      <c r="AE253" t="s">
        <v>945</v>
      </c>
      <c r="AF253" t="s">
        <v>945</v>
      </c>
      <c r="AG253">
        <v>3.3</v>
      </c>
      <c r="AH253" t="s">
        <v>972</v>
      </c>
      <c r="AI253">
        <v>9355</v>
      </c>
      <c r="AJ253">
        <v>100</v>
      </c>
      <c r="AK253" t="s">
        <v>945</v>
      </c>
      <c r="AM253" t="s">
        <v>945</v>
      </c>
      <c r="AN253" t="s">
        <v>945</v>
      </c>
      <c r="AO253" t="s">
        <v>945</v>
      </c>
      <c r="AP253" t="s">
        <v>945</v>
      </c>
      <c r="AQ253">
        <v>21</v>
      </c>
      <c r="AR253" t="s">
        <v>950</v>
      </c>
      <c r="AS253" t="s">
        <v>973</v>
      </c>
      <c r="AT253">
        <v>0.66</v>
      </c>
      <c r="AU253">
        <v>1955.5</v>
      </c>
      <c r="AV253">
        <v>7.4</v>
      </c>
      <c r="AW253">
        <v>296</v>
      </c>
      <c r="AX253" t="s">
        <v>982</v>
      </c>
      <c r="AY253" t="s">
        <v>164</v>
      </c>
      <c r="BA253">
        <v>73.2</v>
      </c>
      <c r="BB253" t="s">
        <v>303</v>
      </c>
      <c r="BC253" t="s">
        <v>952</v>
      </c>
      <c r="BE253">
        <v>26.8</v>
      </c>
      <c r="BF253" t="s">
        <v>974</v>
      </c>
      <c r="BG253">
        <v>25</v>
      </c>
      <c r="BH253">
        <v>5.5</v>
      </c>
    </row>
    <row r="254" spans="1:60" x14ac:dyDescent="0.25">
      <c r="A254" t="s">
        <v>152</v>
      </c>
      <c r="B254" t="s">
        <v>276</v>
      </c>
      <c r="C254" t="s">
        <v>154</v>
      </c>
      <c r="D254" s="1">
        <v>43116.517361111109</v>
      </c>
      <c r="E254" t="s">
        <v>1082</v>
      </c>
      <c r="F254" t="s">
        <v>1082</v>
      </c>
      <c r="G254" t="s">
        <v>944</v>
      </c>
      <c r="K254">
        <v>7.6660000000000004</v>
      </c>
      <c r="L254">
        <v>33.906999999999996</v>
      </c>
      <c r="M254">
        <v>20.945</v>
      </c>
      <c r="N254">
        <v>3</v>
      </c>
      <c r="O254">
        <v>18.352</v>
      </c>
      <c r="P254">
        <v>2.032</v>
      </c>
      <c r="AL254">
        <v>2.4649999999999999</v>
      </c>
      <c r="AZ254">
        <v>11.634</v>
      </c>
    </row>
    <row r="255" spans="1:60" x14ac:dyDescent="0.25">
      <c r="A255" t="s">
        <v>152</v>
      </c>
      <c r="B255" t="s">
        <v>217</v>
      </c>
      <c r="C255" t="s">
        <v>154</v>
      </c>
      <c r="D255" s="1">
        <v>43013.486111111109</v>
      </c>
      <c r="E255" t="s">
        <v>1083</v>
      </c>
      <c r="F255" t="s">
        <v>1083</v>
      </c>
      <c r="G255" t="s">
        <v>944</v>
      </c>
      <c r="H255" t="s">
        <v>945</v>
      </c>
      <c r="I255">
        <v>9798</v>
      </c>
      <c r="J255" t="s">
        <v>1084</v>
      </c>
      <c r="R255" t="s">
        <v>699</v>
      </c>
      <c r="S255">
        <v>116</v>
      </c>
      <c r="T255">
        <v>0.56000000000000005</v>
      </c>
      <c r="U255" t="s">
        <v>1028</v>
      </c>
      <c r="V255" t="s">
        <v>1084</v>
      </c>
      <c r="W255">
        <v>5.4</v>
      </c>
      <c r="X255">
        <v>7.7</v>
      </c>
      <c r="Y255">
        <v>8.6999999999999993</v>
      </c>
      <c r="Z255">
        <v>9</v>
      </c>
      <c r="AA255">
        <v>33</v>
      </c>
      <c r="AB255" t="s">
        <v>945</v>
      </c>
      <c r="AC255" t="s">
        <v>945</v>
      </c>
      <c r="AD255" t="s">
        <v>945</v>
      </c>
      <c r="AE255" t="s">
        <v>945</v>
      </c>
      <c r="AF255" t="s">
        <v>945</v>
      </c>
      <c r="AG255">
        <v>5.2</v>
      </c>
      <c r="AH255" t="s">
        <v>1085</v>
      </c>
      <c r="AI255">
        <v>19169</v>
      </c>
      <c r="AJ255">
        <v>160</v>
      </c>
      <c r="AK255" t="s">
        <v>945</v>
      </c>
      <c r="AM255" t="s">
        <v>945</v>
      </c>
      <c r="AN255" t="s">
        <v>945</v>
      </c>
      <c r="AO255" t="s">
        <v>945</v>
      </c>
      <c r="AP255" t="s">
        <v>945</v>
      </c>
      <c r="AQ255">
        <v>257</v>
      </c>
      <c r="AR255" t="s">
        <v>965</v>
      </c>
      <c r="AS255" t="s">
        <v>1086</v>
      </c>
      <c r="AT255">
        <v>11</v>
      </c>
      <c r="AU255">
        <v>1192.4000000000001</v>
      </c>
      <c r="AV255">
        <v>6.1</v>
      </c>
      <c r="AW255">
        <v>459</v>
      </c>
      <c r="AX255" t="s">
        <v>1084</v>
      </c>
      <c r="AY255" t="s">
        <v>1087</v>
      </c>
      <c r="BA255">
        <v>60.3</v>
      </c>
      <c r="BB255" t="s">
        <v>303</v>
      </c>
      <c r="BC255" t="s">
        <v>952</v>
      </c>
      <c r="BE255">
        <v>39.700000000000003</v>
      </c>
      <c r="BF255" t="s">
        <v>1088</v>
      </c>
      <c r="BG255">
        <v>43</v>
      </c>
      <c r="BH255">
        <v>35</v>
      </c>
    </row>
    <row r="256" spans="1:60" x14ac:dyDescent="0.25">
      <c r="A256" t="s">
        <v>152</v>
      </c>
      <c r="B256" t="s">
        <v>217</v>
      </c>
      <c r="C256" t="s">
        <v>154</v>
      </c>
      <c r="D256" s="1">
        <v>43013.486111111109</v>
      </c>
      <c r="E256" t="s">
        <v>1089</v>
      </c>
      <c r="F256" t="s">
        <v>1089</v>
      </c>
      <c r="G256" t="s">
        <v>944</v>
      </c>
      <c r="K256">
        <v>45.359000000000002</v>
      </c>
      <c r="L256">
        <v>0.44600000000000001</v>
      </c>
      <c r="M256">
        <v>1.403</v>
      </c>
      <c r="N256">
        <v>35.057000000000002</v>
      </c>
      <c r="O256">
        <v>0.17499999999999999</v>
      </c>
      <c r="P256">
        <v>4.8470000000000004</v>
      </c>
      <c r="AL256">
        <v>2.5999999999999999E-2</v>
      </c>
      <c r="AZ256">
        <v>12.686999999999999</v>
      </c>
    </row>
    <row r="257" spans="1:60" x14ac:dyDescent="0.25">
      <c r="A257" t="s">
        <v>152</v>
      </c>
      <c r="B257" t="s">
        <v>217</v>
      </c>
      <c r="C257" t="s">
        <v>154</v>
      </c>
      <c r="D257" s="1">
        <v>43105.447916666664</v>
      </c>
      <c r="E257" t="s">
        <v>1090</v>
      </c>
      <c r="F257" t="s">
        <v>1090</v>
      </c>
      <c r="G257" t="s">
        <v>944</v>
      </c>
      <c r="H257" t="s">
        <v>945</v>
      </c>
      <c r="I257">
        <v>23278</v>
      </c>
      <c r="J257" t="s">
        <v>982</v>
      </c>
      <c r="R257" t="s">
        <v>970</v>
      </c>
      <c r="S257">
        <v>216</v>
      </c>
      <c r="T257">
        <v>0.88</v>
      </c>
      <c r="U257" t="s">
        <v>977</v>
      </c>
      <c r="V257" t="s">
        <v>982</v>
      </c>
      <c r="W257">
        <v>3.1</v>
      </c>
      <c r="X257">
        <v>13</v>
      </c>
      <c r="Y257">
        <v>12</v>
      </c>
      <c r="Z257">
        <v>15</v>
      </c>
      <c r="AA257">
        <v>52</v>
      </c>
      <c r="AB257" t="s">
        <v>945</v>
      </c>
      <c r="AC257" t="s">
        <v>945</v>
      </c>
      <c r="AD257" t="s">
        <v>945</v>
      </c>
      <c r="AE257" t="s">
        <v>945</v>
      </c>
      <c r="AF257" t="s">
        <v>945</v>
      </c>
      <c r="AG257">
        <v>12</v>
      </c>
      <c r="AH257" t="s">
        <v>1066</v>
      </c>
      <c r="AI257">
        <v>36239</v>
      </c>
      <c r="AJ257">
        <v>241</v>
      </c>
      <c r="AK257" t="s">
        <v>945</v>
      </c>
      <c r="AM257" t="s">
        <v>945</v>
      </c>
      <c r="AN257" t="s">
        <v>945</v>
      </c>
      <c r="AO257" t="s">
        <v>945</v>
      </c>
      <c r="AP257" t="s">
        <v>945</v>
      </c>
      <c r="AQ257">
        <v>423</v>
      </c>
      <c r="AR257" t="s">
        <v>998</v>
      </c>
      <c r="AS257" t="s">
        <v>973</v>
      </c>
      <c r="AT257">
        <v>17</v>
      </c>
      <c r="AU257">
        <v>1731.6</v>
      </c>
      <c r="AV257">
        <v>7</v>
      </c>
      <c r="AW257">
        <v>229</v>
      </c>
      <c r="AX257" t="s">
        <v>982</v>
      </c>
      <c r="AY257" t="s">
        <v>164</v>
      </c>
      <c r="BA257">
        <v>53.4</v>
      </c>
      <c r="BB257" t="s">
        <v>303</v>
      </c>
      <c r="BC257" t="s">
        <v>952</v>
      </c>
      <c r="BE257">
        <v>46.6</v>
      </c>
      <c r="BF257" t="s">
        <v>1091</v>
      </c>
      <c r="BG257">
        <v>66</v>
      </c>
      <c r="BH257">
        <v>47</v>
      </c>
    </row>
    <row r="258" spans="1:60" x14ac:dyDescent="0.25">
      <c r="A258" t="s">
        <v>152</v>
      </c>
      <c r="B258" t="s">
        <v>217</v>
      </c>
      <c r="C258" t="s">
        <v>154</v>
      </c>
      <c r="D258" s="1">
        <v>43105.447916666664</v>
      </c>
      <c r="E258" t="s">
        <v>1092</v>
      </c>
      <c r="F258" t="s">
        <v>1092</v>
      </c>
      <c r="G258" t="s">
        <v>944</v>
      </c>
      <c r="K258">
        <v>13.65</v>
      </c>
      <c r="L258">
        <v>0.22700000000000001</v>
      </c>
      <c r="M258">
        <v>1.105</v>
      </c>
      <c r="N258">
        <v>16.356000000000002</v>
      </c>
      <c r="O258">
        <v>0.113</v>
      </c>
      <c r="P258">
        <v>11.688000000000001</v>
      </c>
      <c r="AL258">
        <v>0.34</v>
      </c>
      <c r="AZ258">
        <v>56.521000000000001</v>
      </c>
    </row>
    <row r="259" spans="1:60" x14ac:dyDescent="0.25">
      <c r="A259" t="s">
        <v>152</v>
      </c>
      <c r="B259" t="s">
        <v>219</v>
      </c>
      <c r="C259" t="s">
        <v>154</v>
      </c>
      <c r="D259" s="1">
        <v>43011.430555555555</v>
      </c>
      <c r="E259" t="s">
        <v>1093</v>
      </c>
      <c r="F259" t="s">
        <v>1093</v>
      </c>
      <c r="G259" t="s">
        <v>944</v>
      </c>
      <c r="H259" t="s">
        <v>945</v>
      </c>
      <c r="I259">
        <v>2552</v>
      </c>
      <c r="J259" t="s">
        <v>1063</v>
      </c>
      <c r="R259" t="s">
        <v>961</v>
      </c>
      <c r="S259">
        <v>24</v>
      </c>
      <c r="T259" t="s">
        <v>1063</v>
      </c>
      <c r="U259" t="s">
        <v>962</v>
      </c>
      <c r="V259" t="s">
        <v>1063</v>
      </c>
      <c r="W259">
        <v>1.3</v>
      </c>
      <c r="X259">
        <v>7</v>
      </c>
      <c r="Y259">
        <v>3</v>
      </c>
      <c r="Z259">
        <v>4.2</v>
      </c>
      <c r="AA259">
        <v>23</v>
      </c>
      <c r="AB259" t="s">
        <v>945</v>
      </c>
      <c r="AC259" t="s">
        <v>945</v>
      </c>
      <c r="AD259" t="s">
        <v>945</v>
      </c>
      <c r="AE259" t="s">
        <v>945</v>
      </c>
      <c r="AF259" t="s">
        <v>945</v>
      </c>
      <c r="AG259" t="s">
        <v>1094</v>
      </c>
      <c r="AH259" t="s">
        <v>1036</v>
      </c>
      <c r="AI259">
        <v>19449</v>
      </c>
      <c r="AJ259">
        <v>144</v>
      </c>
      <c r="AK259" t="s">
        <v>945</v>
      </c>
      <c r="AM259" t="s">
        <v>945</v>
      </c>
      <c r="AN259" t="s">
        <v>945</v>
      </c>
      <c r="AO259" t="s">
        <v>945</v>
      </c>
      <c r="AP259" t="s">
        <v>945</v>
      </c>
      <c r="AQ259">
        <v>297</v>
      </c>
      <c r="AR259" t="s">
        <v>950</v>
      </c>
      <c r="AS259" t="s">
        <v>493</v>
      </c>
      <c r="AT259">
        <v>4.7</v>
      </c>
      <c r="AU259">
        <v>347.7</v>
      </c>
      <c r="AV259">
        <v>6.9</v>
      </c>
      <c r="AW259">
        <v>208</v>
      </c>
      <c r="AX259" t="s">
        <v>1063</v>
      </c>
      <c r="AY259" t="s">
        <v>993</v>
      </c>
      <c r="BA259">
        <v>72.3</v>
      </c>
      <c r="BB259" t="s">
        <v>303</v>
      </c>
      <c r="BC259" t="s">
        <v>952</v>
      </c>
      <c r="BE259">
        <v>27.7</v>
      </c>
      <c r="BF259" t="s">
        <v>974</v>
      </c>
      <c r="BG259">
        <v>22</v>
      </c>
      <c r="BH259">
        <v>15</v>
      </c>
    </row>
    <row r="260" spans="1:60" x14ac:dyDescent="0.25">
      <c r="A260" t="s">
        <v>152</v>
      </c>
      <c r="B260" t="s">
        <v>219</v>
      </c>
      <c r="C260" t="s">
        <v>154</v>
      </c>
      <c r="D260" s="1">
        <v>43011.430555555555</v>
      </c>
      <c r="E260" t="s">
        <v>1095</v>
      </c>
      <c r="F260" t="s">
        <v>1095</v>
      </c>
      <c r="G260" t="s">
        <v>944</v>
      </c>
      <c r="K260">
        <v>17.478999999999999</v>
      </c>
      <c r="L260">
        <v>20.204000000000001</v>
      </c>
      <c r="M260">
        <v>35.725000000000001</v>
      </c>
      <c r="N260">
        <v>6.9649999999999999</v>
      </c>
      <c r="O260">
        <v>8.4350000000000005</v>
      </c>
      <c r="P260">
        <v>1.268</v>
      </c>
      <c r="AL260">
        <v>1.927</v>
      </c>
      <c r="AZ260">
        <v>7.9980000000000002</v>
      </c>
    </row>
    <row r="261" spans="1:60" x14ac:dyDescent="0.25">
      <c r="A261" t="s">
        <v>152</v>
      </c>
      <c r="B261" t="s">
        <v>219</v>
      </c>
      <c r="C261" t="s">
        <v>154</v>
      </c>
      <c r="D261" s="1">
        <v>43103.583333333336</v>
      </c>
      <c r="E261" t="s">
        <v>1096</v>
      </c>
      <c r="F261" t="s">
        <v>1096</v>
      </c>
      <c r="G261" t="s">
        <v>944</v>
      </c>
      <c r="H261" t="s">
        <v>945</v>
      </c>
      <c r="I261">
        <v>3861</v>
      </c>
      <c r="J261" t="s">
        <v>956</v>
      </c>
      <c r="R261" t="s">
        <v>970</v>
      </c>
      <c r="S261">
        <v>23</v>
      </c>
      <c r="T261" t="s">
        <v>956</v>
      </c>
      <c r="U261" t="s">
        <v>971</v>
      </c>
      <c r="V261" t="s">
        <v>956</v>
      </c>
      <c r="W261">
        <v>0.72</v>
      </c>
      <c r="X261">
        <v>9.3000000000000007</v>
      </c>
      <c r="Y261">
        <v>1.9</v>
      </c>
      <c r="Z261">
        <v>4.0999999999999996</v>
      </c>
      <c r="AA261">
        <v>33</v>
      </c>
      <c r="AB261" t="s">
        <v>945</v>
      </c>
      <c r="AC261" t="s">
        <v>945</v>
      </c>
      <c r="AD261" t="s">
        <v>945</v>
      </c>
      <c r="AE261" t="s">
        <v>945</v>
      </c>
      <c r="AF261" t="s">
        <v>945</v>
      </c>
      <c r="AG261" t="s">
        <v>699</v>
      </c>
      <c r="AH261" t="s">
        <v>183</v>
      </c>
      <c r="AI261">
        <v>17673</v>
      </c>
      <c r="AJ261">
        <v>97</v>
      </c>
      <c r="AK261" t="s">
        <v>945</v>
      </c>
      <c r="AM261" t="s">
        <v>945</v>
      </c>
      <c r="AN261" t="s">
        <v>945</v>
      </c>
      <c r="AO261" t="s">
        <v>945</v>
      </c>
      <c r="AP261" t="s">
        <v>945</v>
      </c>
      <c r="AQ261">
        <v>139</v>
      </c>
      <c r="AR261" t="s">
        <v>950</v>
      </c>
      <c r="AS261" t="s">
        <v>226</v>
      </c>
      <c r="AT261">
        <v>3.3</v>
      </c>
      <c r="AU261">
        <v>779.3</v>
      </c>
      <c r="AV261">
        <v>7</v>
      </c>
      <c r="AW261">
        <v>70</v>
      </c>
      <c r="AX261" t="s">
        <v>956</v>
      </c>
      <c r="AY261" t="s">
        <v>164</v>
      </c>
      <c r="BA261">
        <v>80.7</v>
      </c>
      <c r="BB261" t="s">
        <v>303</v>
      </c>
      <c r="BC261" t="s">
        <v>952</v>
      </c>
      <c r="BE261">
        <v>19.3</v>
      </c>
      <c r="BF261" t="s">
        <v>1012</v>
      </c>
      <c r="BG261">
        <v>28</v>
      </c>
      <c r="BH261">
        <v>11</v>
      </c>
    </row>
    <row r="262" spans="1:60" x14ac:dyDescent="0.25">
      <c r="A262" t="s">
        <v>152</v>
      </c>
      <c r="B262" t="s">
        <v>219</v>
      </c>
      <c r="C262" t="s">
        <v>154</v>
      </c>
      <c r="D262" s="1">
        <v>43103.583333333336</v>
      </c>
      <c r="E262" t="s">
        <v>1097</v>
      </c>
      <c r="F262" t="s">
        <v>1097</v>
      </c>
      <c r="G262" t="s">
        <v>944</v>
      </c>
      <c r="K262">
        <v>14.775</v>
      </c>
      <c r="L262">
        <v>13.516</v>
      </c>
      <c r="M262">
        <v>23.213000000000001</v>
      </c>
      <c r="N262">
        <v>3.33</v>
      </c>
      <c r="O262">
        <v>11.702</v>
      </c>
      <c r="P262">
        <v>4.79</v>
      </c>
      <c r="AL262">
        <v>13.468</v>
      </c>
      <c r="AZ262">
        <v>15.206</v>
      </c>
    </row>
    <row r="263" spans="1:60" x14ac:dyDescent="0.25">
      <c r="A263" t="s">
        <v>152</v>
      </c>
      <c r="B263" t="s">
        <v>281</v>
      </c>
      <c r="C263" t="s">
        <v>154</v>
      </c>
      <c r="D263" s="1">
        <v>43011.645833333336</v>
      </c>
      <c r="E263" t="s">
        <v>1098</v>
      </c>
      <c r="F263" t="s">
        <v>1098</v>
      </c>
      <c r="G263" t="s">
        <v>944</v>
      </c>
      <c r="H263" t="s">
        <v>945</v>
      </c>
      <c r="I263">
        <v>1290</v>
      </c>
      <c r="J263" t="s">
        <v>1040</v>
      </c>
      <c r="R263">
        <v>3.9</v>
      </c>
      <c r="S263">
        <v>21</v>
      </c>
      <c r="T263" t="s">
        <v>1040</v>
      </c>
      <c r="U263" t="s">
        <v>1042</v>
      </c>
      <c r="V263" t="s">
        <v>1040</v>
      </c>
      <c r="W263">
        <v>0.79</v>
      </c>
      <c r="X263">
        <v>2.4</v>
      </c>
      <c r="Y263">
        <v>2.2999999999999998</v>
      </c>
      <c r="Z263" t="s">
        <v>988</v>
      </c>
      <c r="AA263">
        <v>10</v>
      </c>
      <c r="AB263" t="s">
        <v>945</v>
      </c>
      <c r="AC263" t="s">
        <v>945</v>
      </c>
      <c r="AD263" t="s">
        <v>945</v>
      </c>
      <c r="AE263" t="s">
        <v>945</v>
      </c>
      <c r="AF263" t="s">
        <v>945</v>
      </c>
      <c r="AG263" t="s">
        <v>1031</v>
      </c>
      <c r="AH263" t="s">
        <v>183</v>
      </c>
      <c r="AI263">
        <v>5785</v>
      </c>
      <c r="AJ263">
        <v>50</v>
      </c>
      <c r="AK263" t="s">
        <v>945</v>
      </c>
      <c r="AM263" t="s">
        <v>945</v>
      </c>
      <c r="AN263" t="s">
        <v>945</v>
      </c>
      <c r="AO263" t="s">
        <v>945</v>
      </c>
      <c r="AP263" t="s">
        <v>945</v>
      </c>
      <c r="AQ263">
        <v>224</v>
      </c>
      <c r="AR263" t="s">
        <v>950</v>
      </c>
      <c r="AS263" t="s">
        <v>1052</v>
      </c>
      <c r="AT263">
        <v>3.8</v>
      </c>
      <c r="AU263">
        <v>146</v>
      </c>
      <c r="AV263">
        <v>7.1</v>
      </c>
      <c r="AW263">
        <v>408</v>
      </c>
      <c r="AX263" t="s">
        <v>1040</v>
      </c>
      <c r="AY263" t="s">
        <v>699</v>
      </c>
      <c r="BA263">
        <v>80.3</v>
      </c>
      <c r="BB263" t="s">
        <v>303</v>
      </c>
      <c r="BC263" t="s">
        <v>952</v>
      </c>
      <c r="BE263">
        <v>19.7</v>
      </c>
      <c r="BF263" t="s">
        <v>1012</v>
      </c>
      <c r="BG263">
        <v>6.6</v>
      </c>
      <c r="BH263">
        <v>9.6999999999999993</v>
      </c>
    </row>
    <row r="264" spans="1:60" x14ac:dyDescent="0.25">
      <c r="A264" t="s">
        <v>152</v>
      </c>
      <c r="B264" t="s">
        <v>281</v>
      </c>
      <c r="C264" t="s">
        <v>154</v>
      </c>
      <c r="D264" s="1">
        <v>43011.645833333336</v>
      </c>
      <c r="E264" t="s">
        <v>1099</v>
      </c>
      <c r="F264" t="s">
        <v>1099</v>
      </c>
      <c r="G264" t="s">
        <v>944</v>
      </c>
      <c r="K264">
        <v>19.425000000000001</v>
      </c>
      <c r="L264">
        <v>11.25</v>
      </c>
      <c r="M264">
        <v>32.408000000000001</v>
      </c>
      <c r="N264">
        <v>2.3879999999999999</v>
      </c>
      <c r="O264">
        <v>13.856</v>
      </c>
      <c r="P264">
        <v>0.93500000000000005</v>
      </c>
      <c r="AL264">
        <v>6.5289999999999999</v>
      </c>
      <c r="AZ264">
        <v>13.208</v>
      </c>
    </row>
    <row r="265" spans="1:60" x14ac:dyDescent="0.25">
      <c r="A265" t="s">
        <v>152</v>
      </c>
      <c r="B265" t="s">
        <v>281</v>
      </c>
      <c r="C265" t="s">
        <v>154</v>
      </c>
      <c r="D265" s="1">
        <v>43103.659722222219</v>
      </c>
      <c r="E265" t="s">
        <v>1100</v>
      </c>
      <c r="F265" t="s">
        <v>1100</v>
      </c>
      <c r="G265" t="s">
        <v>944</v>
      </c>
      <c r="H265" t="s">
        <v>945</v>
      </c>
      <c r="I265">
        <v>18329</v>
      </c>
      <c r="J265" t="s">
        <v>956</v>
      </c>
      <c r="R265">
        <v>5.3</v>
      </c>
      <c r="S265">
        <v>106</v>
      </c>
      <c r="T265">
        <v>0.7</v>
      </c>
      <c r="U265" t="s">
        <v>971</v>
      </c>
      <c r="V265" t="s">
        <v>956</v>
      </c>
      <c r="W265">
        <v>3.5</v>
      </c>
      <c r="X265">
        <v>23</v>
      </c>
      <c r="Y265">
        <v>11</v>
      </c>
      <c r="Z265">
        <v>17</v>
      </c>
      <c r="AA265">
        <v>56</v>
      </c>
      <c r="AB265" t="s">
        <v>945</v>
      </c>
      <c r="AC265" t="s">
        <v>945</v>
      </c>
      <c r="AD265" t="s">
        <v>945</v>
      </c>
      <c r="AE265" t="s">
        <v>945</v>
      </c>
      <c r="AF265" t="s">
        <v>945</v>
      </c>
      <c r="AG265">
        <v>8</v>
      </c>
      <c r="AH265" t="s">
        <v>1101</v>
      </c>
      <c r="AI265">
        <v>53722</v>
      </c>
      <c r="AJ265">
        <v>418</v>
      </c>
      <c r="AK265" t="s">
        <v>945</v>
      </c>
      <c r="AM265" t="s">
        <v>945</v>
      </c>
      <c r="AN265" t="s">
        <v>945</v>
      </c>
      <c r="AO265" t="s">
        <v>945</v>
      </c>
      <c r="AP265" t="s">
        <v>945</v>
      </c>
      <c r="AQ265">
        <v>798</v>
      </c>
      <c r="AR265" t="s">
        <v>950</v>
      </c>
      <c r="AS265" t="s">
        <v>226</v>
      </c>
      <c r="AT265">
        <v>13</v>
      </c>
      <c r="AU265">
        <v>1218.7</v>
      </c>
      <c r="AV265">
        <v>6.4</v>
      </c>
      <c r="AW265">
        <v>284</v>
      </c>
      <c r="AX265" t="s">
        <v>956</v>
      </c>
      <c r="AY265" t="s">
        <v>164</v>
      </c>
      <c r="BA265">
        <v>56.2</v>
      </c>
      <c r="BB265" t="s">
        <v>303</v>
      </c>
      <c r="BC265" t="s">
        <v>952</v>
      </c>
      <c r="BE265">
        <v>43.8</v>
      </c>
      <c r="BF265" t="s">
        <v>1067</v>
      </c>
      <c r="BG265">
        <v>68</v>
      </c>
      <c r="BH265">
        <v>50</v>
      </c>
    </row>
    <row r="266" spans="1:60" x14ac:dyDescent="0.25">
      <c r="A266" t="s">
        <v>152</v>
      </c>
      <c r="B266" t="s">
        <v>281</v>
      </c>
      <c r="C266" t="s">
        <v>154</v>
      </c>
      <c r="D266" s="1">
        <v>43103.659722222219</v>
      </c>
      <c r="E266" t="s">
        <v>1102</v>
      </c>
      <c r="F266" t="s">
        <v>1102</v>
      </c>
      <c r="G266" t="s">
        <v>944</v>
      </c>
      <c r="K266">
        <v>17.593</v>
      </c>
      <c r="L266">
        <v>0.44400000000000001</v>
      </c>
      <c r="M266">
        <v>2.3860000000000001</v>
      </c>
      <c r="N266">
        <v>16.745999999999999</v>
      </c>
      <c r="O266">
        <v>0.19500000000000001</v>
      </c>
      <c r="P266">
        <v>15.792</v>
      </c>
      <c r="AL266">
        <v>8.1000000000000003E-2</v>
      </c>
      <c r="AZ266">
        <v>46.764000000000003</v>
      </c>
    </row>
    <row r="267" spans="1:60" x14ac:dyDescent="0.25">
      <c r="A267" t="s">
        <v>152</v>
      </c>
      <c r="B267" t="s">
        <v>222</v>
      </c>
      <c r="C267" t="s">
        <v>154</v>
      </c>
      <c r="D267" s="1">
        <v>43012.499305555553</v>
      </c>
      <c r="E267" t="s">
        <v>1103</v>
      </c>
      <c r="F267" t="s">
        <v>1103</v>
      </c>
      <c r="G267" t="s">
        <v>944</v>
      </c>
      <c r="K267">
        <v>7.1150000000000002</v>
      </c>
      <c r="L267">
        <v>38.51</v>
      </c>
      <c r="M267">
        <v>36.064999999999998</v>
      </c>
      <c r="N267">
        <v>0.14799999999999999</v>
      </c>
      <c r="O267">
        <v>15.003</v>
      </c>
      <c r="P267">
        <v>0</v>
      </c>
      <c r="AL267">
        <v>3.1520000000000001</v>
      </c>
      <c r="AZ267">
        <v>8.0000000000000002E-3</v>
      </c>
    </row>
    <row r="268" spans="1:60" x14ac:dyDescent="0.25">
      <c r="A268" t="s">
        <v>152</v>
      </c>
      <c r="B268" t="s">
        <v>222</v>
      </c>
      <c r="C268" t="s">
        <v>154</v>
      </c>
      <c r="D268" s="1">
        <v>43012.5</v>
      </c>
      <c r="E268" t="s">
        <v>1104</v>
      </c>
      <c r="F268" t="s">
        <v>1104</v>
      </c>
      <c r="G268" t="s">
        <v>944</v>
      </c>
      <c r="H268" t="s">
        <v>945</v>
      </c>
      <c r="I268">
        <v>704</v>
      </c>
      <c r="J268" t="s">
        <v>1040</v>
      </c>
      <c r="R268" t="s">
        <v>988</v>
      </c>
      <c r="S268">
        <v>15</v>
      </c>
      <c r="T268" t="s">
        <v>1040</v>
      </c>
      <c r="U268" t="s">
        <v>1002</v>
      </c>
      <c r="V268" t="s">
        <v>1040</v>
      </c>
      <c r="W268">
        <v>0.43</v>
      </c>
      <c r="X268">
        <v>1.4</v>
      </c>
      <c r="Y268">
        <v>2</v>
      </c>
      <c r="Z268" t="s">
        <v>988</v>
      </c>
      <c r="AA268">
        <v>5.5</v>
      </c>
      <c r="AB268" t="s">
        <v>945</v>
      </c>
      <c r="AC268" t="s">
        <v>945</v>
      </c>
      <c r="AD268" t="s">
        <v>945</v>
      </c>
      <c r="AE268" t="s">
        <v>945</v>
      </c>
      <c r="AF268" t="s">
        <v>945</v>
      </c>
      <c r="AG268" t="s">
        <v>1031</v>
      </c>
      <c r="AH268" t="s">
        <v>183</v>
      </c>
      <c r="AI268">
        <v>4372</v>
      </c>
      <c r="AJ268">
        <v>31</v>
      </c>
      <c r="AK268" t="s">
        <v>945</v>
      </c>
      <c r="AM268" t="s">
        <v>945</v>
      </c>
      <c r="AN268" t="s">
        <v>945</v>
      </c>
      <c r="AO268" t="s">
        <v>945</v>
      </c>
      <c r="AP268" t="s">
        <v>945</v>
      </c>
      <c r="AQ268">
        <v>137</v>
      </c>
      <c r="AR268" t="s">
        <v>950</v>
      </c>
      <c r="AS268" t="s">
        <v>1011</v>
      </c>
      <c r="AT268">
        <v>2.2999999999999998</v>
      </c>
      <c r="AU268">
        <v>170.2</v>
      </c>
      <c r="AV268">
        <v>6.7</v>
      </c>
      <c r="AW268">
        <v>288</v>
      </c>
      <c r="AX268" t="s">
        <v>1040</v>
      </c>
      <c r="AY268" t="s">
        <v>699</v>
      </c>
      <c r="BA268">
        <v>79.099999999999994</v>
      </c>
      <c r="BB268" t="s">
        <v>303</v>
      </c>
      <c r="BC268" t="s">
        <v>952</v>
      </c>
      <c r="BE268">
        <v>20.9</v>
      </c>
      <c r="BF268" t="s">
        <v>1012</v>
      </c>
      <c r="BG268">
        <v>6.4</v>
      </c>
      <c r="BH268">
        <v>4.5</v>
      </c>
    </row>
    <row r="269" spans="1:60" x14ac:dyDescent="0.25">
      <c r="A269" t="s">
        <v>152</v>
      </c>
      <c r="B269" t="s">
        <v>222</v>
      </c>
      <c r="C269" t="s">
        <v>154</v>
      </c>
      <c r="D269" s="1">
        <v>43104.694444444445</v>
      </c>
      <c r="E269" t="s">
        <v>1105</v>
      </c>
      <c r="F269" t="s">
        <v>1105</v>
      </c>
      <c r="G269" t="s">
        <v>944</v>
      </c>
      <c r="H269" t="s">
        <v>945</v>
      </c>
      <c r="I269">
        <v>4292</v>
      </c>
      <c r="J269" t="s">
        <v>982</v>
      </c>
      <c r="R269" t="s">
        <v>1106</v>
      </c>
      <c r="S269">
        <v>43</v>
      </c>
      <c r="T269">
        <v>0.3</v>
      </c>
      <c r="U269" t="s">
        <v>983</v>
      </c>
      <c r="V269" t="s">
        <v>982</v>
      </c>
      <c r="W269">
        <v>1</v>
      </c>
      <c r="X269">
        <v>4.5999999999999996</v>
      </c>
      <c r="Y269">
        <v>4.4000000000000004</v>
      </c>
      <c r="Z269">
        <v>3.4</v>
      </c>
      <c r="AA269">
        <v>15</v>
      </c>
      <c r="AB269" t="s">
        <v>945</v>
      </c>
      <c r="AC269" t="s">
        <v>945</v>
      </c>
      <c r="AD269" t="s">
        <v>945</v>
      </c>
      <c r="AE269" t="s">
        <v>945</v>
      </c>
      <c r="AF269" t="s">
        <v>945</v>
      </c>
      <c r="AG269">
        <v>2.7</v>
      </c>
      <c r="AH269" t="s">
        <v>985</v>
      </c>
      <c r="AI269">
        <v>9370</v>
      </c>
      <c r="AJ269">
        <v>92</v>
      </c>
      <c r="AK269" t="s">
        <v>945</v>
      </c>
      <c r="AM269" t="s">
        <v>945</v>
      </c>
      <c r="AN269" t="s">
        <v>945</v>
      </c>
      <c r="AO269" t="s">
        <v>945</v>
      </c>
      <c r="AP269" t="s">
        <v>945</v>
      </c>
      <c r="AQ269">
        <v>188</v>
      </c>
      <c r="AR269" t="s">
        <v>965</v>
      </c>
      <c r="AS269" t="s">
        <v>986</v>
      </c>
      <c r="AT269">
        <v>4.4000000000000004</v>
      </c>
      <c r="AU269">
        <v>117.7</v>
      </c>
      <c r="AV269">
        <v>7.3</v>
      </c>
      <c r="AW269">
        <v>82</v>
      </c>
      <c r="AX269" t="s">
        <v>982</v>
      </c>
      <c r="AY269" t="s">
        <v>988</v>
      </c>
      <c r="BA269">
        <v>76</v>
      </c>
      <c r="BB269" t="s">
        <v>303</v>
      </c>
      <c r="BC269" t="s">
        <v>952</v>
      </c>
      <c r="BE269">
        <v>24</v>
      </c>
      <c r="BF269" t="s">
        <v>974</v>
      </c>
      <c r="BG269">
        <v>18</v>
      </c>
      <c r="BH269">
        <v>13</v>
      </c>
    </row>
    <row r="270" spans="1:60" x14ac:dyDescent="0.25">
      <c r="A270" t="s">
        <v>152</v>
      </c>
      <c r="B270" t="s">
        <v>222</v>
      </c>
      <c r="C270" t="s">
        <v>154</v>
      </c>
      <c r="D270" s="1">
        <v>43104.694444444445</v>
      </c>
      <c r="E270" t="s">
        <v>1107</v>
      </c>
      <c r="F270" t="s">
        <v>1107</v>
      </c>
      <c r="G270" t="s">
        <v>944</v>
      </c>
      <c r="K270">
        <v>2.274</v>
      </c>
      <c r="L270">
        <v>45.42</v>
      </c>
      <c r="M270">
        <v>40.518000000000001</v>
      </c>
      <c r="N270">
        <v>0.188</v>
      </c>
      <c r="O270">
        <v>10.679</v>
      </c>
      <c r="P270">
        <v>0</v>
      </c>
      <c r="AL270">
        <v>0.90900000000000003</v>
      </c>
      <c r="AZ270">
        <v>1.2E-2</v>
      </c>
    </row>
    <row r="271" spans="1:60" x14ac:dyDescent="0.25">
      <c r="A271" t="s">
        <v>152</v>
      </c>
      <c r="B271" t="s">
        <v>284</v>
      </c>
      <c r="C271" t="s">
        <v>154</v>
      </c>
      <c r="D271" s="1">
        <v>43026.489583333336</v>
      </c>
      <c r="E271" t="s">
        <v>1108</v>
      </c>
      <c r="F271" t="s">
        <v>1108</v>
      </c>
      <c r="G271" t="s">
        <v>944</v>
      </c>
      <c r="H271" t="s">
        <v>945</v>
      </c>
      <c r="I271">
        <v>681</v>
      </c>
      <c r="J271" t="s">
        <v>956</v>
      </c>
      <c r="R271">
        <v>2.1</v>
      </c>
      <c r="S271">
        <v>13</v>
      </c>
      <c r="T271" t="s">
        <v>956</v>
      </c>
      <c r="U271" t="s">
        <v>1008</v>
      </c>
      <c r="V271" t="s">
        <v>956</v>
      </c>
      <c r="W271">
        <v>0.46</v>
      </c>
      <c r="X271">
        <v>0.98</v>
      </c>
      <c r="Y271">
        <v>1.6</v>
      </c>
      <c r="Z271" t="s">
        <v>970</v>
      </c>
      <c r="AA271">
        <v>4.4000000000000004</v>
      </c>
      <c r="AB271" t="s">
        <v>945</v>
      </c>
      <c r="AC271" t="s">
        <v>945</v>
      </c>
      <c r="AD271" t="s">
        <v>945</v>
      </c>
      <c r="AE271" t="s">
        <v>945</v>
      </c>
      <c r="AF271" t="s">
        <v>945</v>
      </c>
      <c r="AG271" t="s">
        <v>699</v>
      </c>
      <c r="AH271" t="s">
        <v>994</v>
      </c>
      <c r="AI271">
        <v>3265</v>
      </c>
      <c r="AJ271">
        <v>35</v>
      </c>
      <c r="AK271" t="s">
        <v>945</v>
      </c>
      <c r="AM271" t="s">
        <v>945</v>
      </c>
      <c r="AN271" t="s">
        <v>945</v>
      </c>
      <c r="AO271" t="s">
        <v>945</v>
      </c>
      <c r="AP271" t="s">
        <v>945</v>
      </c>
      <c r="AQ271">
        <v>154</v>
      </c>
      <c r="AR271" t="s">
        <v>965</v>
      </c>
      <c r="AS271" t="s">
        <v>226</v>
      </c>
      <c r="AT271">
        <v>1.8</v>
      </c>
      <c r="AU271">
        <v>360.4</v>
      </c>
      <c r="AV271">
        <v>7.8</v>
      </c>
      <c r="AW271">
        <v>296</v>
      </c>
      <c r="AX271" t="s">
        <v>956</v>
      </c>
      <c r="AY271" t="s">
        <v>164</v>
      </c>
      <c r="BA271">
        <v>90.7</v>
      </c>
      <c r="BB271" t="s">
        <v>303</v>
      </c>
      <c r="BC271" t="s">
        <v>952</v>
      </c>
      <c r="BE271">
        <v>9.3000000000000007</v>
      </c>
      <c r="BF271" t="s">
        <v>1109</v>
      </c>
      <c r="BG271">
        <v>4.2</v>
      </c>
      <c r="BH271">
        <v>4.5</v>
      </c>
    </row>
    <row r="272" spans="1:60" x14ac:dyDescent="0.25">
      <c r="A272" t="s">
        <v>152</v>
      </c>
      <c r="B272" t="s">
        <v>284</v>
      </c>
      <c r="C272" t="s">
        <v>154</v>
      </c>
      <c r="D272" s="1">
        <v>43026.520833333336</v>
      </c>
      <c r="E272" t="s">
        <v>1110</v>
      </c>
      <c r="F272" t="s">
        <v>1110</v>
      </c>
      <c r="G272" t="s">
        <v>944</v>
      </c>
      <c r="K272">
        <v>11.632999999999999</v>
      </c>
      <c r="L272">
        <v>31.817</v>
      </c>
      <c r="M272">
        <v>43.332000000000001</v>
      </c>
      <c r="N272">
        <v>7.9000000000000001E-2</v>
      </c>
      <c r="O272">
        <v>11.202</v>
      </c>
      <c r="P272">
        <v>0</v>
      </c>
      <c r="AL272">
        <v>1.931</v>
      </c>
      <c r="AZ272">
        <v>6.0000000000000001E-3</v>
      </c>
    </row>
    <row r="273" spans="1:60" x14ac:dyDescent="0.25">
      <c r="A273" t="s">
        <v>152</v>
      </c>
      <c r="B273" t="s">
        <v>284</v>
      </c>
      <c r="C273" t="s">
        <v>154</v>
      </c>
      <c r="D273" s="1">
        <v>43119.458333333336</v>
      </c>
      <c r="E273" t="s">
        <v>1111</v>
      </c>
      <c r="F273" t="s">
        <v>1111</v>
      </c>
      <c r="G273" t="s">
        <v>944</v>
      </c>
      <c r="K273">
        <v>9.2129999999999992</v>
      </c>
      <c r="L273">
        <v>40.042000000000002</v>
      </c>
      <c r="M273">
        <v>28.736000000000001</v>
      </c>
      <c r="N273">
        <v>0.51</v>
      </c>
      <c r="O273">
        <v>16.949000000000002</v>
      </c>
      <c r="P273">
        <v>0</v>
      </c>
      <c r="AL273">
        <v>4.5339999999999998</v>
      </c>
      <c r="AZ273">
        <v>1.6E-2</v>
      </c>
    </row>
    <row r="274" spans="1:60" x14ac:dyDescent="0.25">
      <c r="A274" t="s">
        <v>152</v>
      </c>
      <c r="B274" t="s">
        <v>284</v>
      </c>
      <c r="C274" t="s">
        <v>154</v>
      </c>
      <c r="D274" s="1">
        <v>43119.459027777775</v>
      </c>
      <c r="E274" t="s">
        <v>1112</v>
      </c>
      <c r="F274" t="s">
        <v>1112</v>
      </c>
      <c r="G274" t="s">
        <v>944</v>
      </c>
      <c r="H274" t="s">
        <v>945</v>
      </c>
      <c r="I274">
        <v>697</v>
      </c>
      <c r="J274" t="s">
        <v>956</v>
      </c>
      <c r="R274" t="s">
        <v>970</v>
      </c>
      <c r="S274">
        <v>12</v>
      </c>
      <c r="T274" t="s">
        <v>956</v>
      </c>
      <c r="U274" t="s">
        <v>1008</v>
      </c>
      <c r="V274" t="s">
        <v>956</v>
      </c>
      <c r="W274">
        <v>0.64</v>
      </c>
      <c r="X274">
        <v>1.3</v>
      </c>
      <c r="Y274">
        <v>1.6</v>
      </c>
      <c r="Z274" t="s">
        <v>970</v>
      </c>
      <c r="AA274">
        <v>5.2</v>
      </c>
      <c r="AB274" t="s">
        <v>945</v>
      </c>
      <c r="AC274" t="s">
        <v>945</v>
      </c>
      <c r="AD274" t="s">
        <v>945</v>
      </c>
      <c r="AE274" t="s">
        <v>945</v>
      </c>
      <c r="AF274" t="s">
        <v>945</v>
      </c>
      <c r="AG274" t="s">
        <v>699</v>
      </c>
      <c r="AH274" t="s">
        <v>183</v>
      </c>
      <c r="AI274">
        <v>4378</v>
      </c>
      <c r="AJ274">
        <v>48</v>
      </c>
      <c r="AK274" t="s">
        <v>945</v>
      </c>
      <c r="AM274" t="s">
        <v>945</v>
      </c>
      <c r="AN274" t="s">
        <v>945</v>
      </c>
      <c r="AO274" t="s">
        <v>945</v>
      </c>
      <c r="AP274" t="s">
        <v>945</v>
      </c>
      <c r="AQ274">
        <v>98</v>
      </c>
      <c r="AR274" t="s">
        <v>950</v>
      </c>
      <c r="AS274" t="s">
        <v>226</v>
      </c>
      <c r="AT274">
        <v>2</v>
      </c>
      <c r="AU274">
        <v>348</v>
      </c>
      <c r="AV274">
        <v>6.6</v>
      </c>
      <c r="AW274">
        <v>90</v>
      </c>
      <c r="AX274" t="s">
        <v>956</v>
      </c>
      <c r="AY274" t="s">
        <v>164</v>
      </c>
      <c r="BA274">
        <v>79.400000000000006</v>
      </c>
      <c r="BB274" t="s">
        <v>303</v>
      </c>
      <c r="BC274" t="s">
        <v>952</v>
      </c>
      <c r="BE274">
        <v>20.6</v>
      </c>
      <c r="BF274" t="s">
        <v>957</v>
      </c>
      <c r="BG274">
        <v>5.2</v>
      </c>
      <c r="BH274">
        <v>4.5999999999999996</v>
      </c>
    </row>
    <row r="275" spans="1:60" x14ac:dyDescent="0.25">
      <c r="A275" t="s">
        <v>152</v>
      </c>
      <c r="B275" t="s">
        <v>285</v>
      </c>
      <c r="C275" t="s">
        <v>154</v>
      </c>
      <c r="D275" s="1">
        <v>43033.541666666664</v>
      </c>
      <c r="E275" t="s">
        <v>1113</v>
      </c>
      <c r="F275" t="s">
        <v>1113</v>
      </c>
      <c r="G275" t="s">
        <v>944</v>
      </c>
      <c r="H275" t="s">
        <v>945</v>
      </c>
      <c r="I275">
        <v>4274</v>
      </c>
      <c r="J275" t="s">
        <v>956</v>
      </c>
      <c r="R275">
        <v>8.9</v>
      </c>
      <c r="S275">
        <v>15</v>
      </c>
      <c r="T275" t="s">
        <v>956</v>
      </c>
      <c r="U275" t="s">
        <v>971</v>
      </c>
      <c r="V275" t="s">
        <v>956</v>
      </c>
      <c r="W275">
        <v>1</v>
      </c>
      <c r="X275">
        <v>3.7</v>
      </c>
      <c r="Y275">
        <v>3.7</v>
      </c>
      <c r="Z275">
        <v>2.8</v>
      </c>
      <c r="AA275">
        <v>17</v>
      </c>
      <c r="AB275" t="s">
        <v>945</v>
      </c>
      <c r="AC275" t="s">
        <v>945</v>
      </c>
      <c r="AD275" t="s">
        <v>945</v>
      </c>
      <c r="AE275" t="s">
        <v>945</v>
      </c>
      <c r="AF275" t="s">
        <v>945</v>
      </c>
      <c r="AG275">
        <v>26</v>
      </c>
      <c r="AH275" t="s">
        <v>183</v>
      </c>
      <c r="AI275">
        <v>13029</v>
      </c>
      <c r="AJ275">
        <v>118</v>
      </c>
      <c r="AK275" t="s">
        <v>945</v>
      </c>
      <c r="AM275" t="s">
        <v>945</v>
      </c>
      <c r="AN275" t="s">
        <v>945</v>
      </c>
      <c r="AO275" t="s">
        <v>945</v>
      </c>
      <c r="AP275" t="s">
        <v>945</v>
      </c>
      <c r="AQ275">
        <v>213</v>
      </c>
      <c r="AR275" t="s">
        <v>965</v>
      </c>
      <c r="AS275" t="s">
        <v>973</v>
      </c>
      <c r="AT275">
        <v>5.5</v>
      </c>
      <c r="AU275">
        <v>405</v>
      </c>
      <c r="AV275">
        <v>7.3</v>
      </c>
      <c r="AW275">
        <v>125</v>
      </c>
      <c r="AX275" t="s">
        <v>956</v>
      </c>
      <c r="AY275" t="s">
        <v>164</v>
      </c>
      <c r="BA275">
        <v>81</v>
      </c>
      <c r="BB275" t="s">
        <v>303</v>
      </c>
      <c r="BC275" t="s">
        <v>952</v>
      </c>
      <c r="BE275">
        <v>19</v>
      </c>
      <c r="BF275" t="s">
        <v>1012</v>
      </c>
      <c r="BG275">
        <v>18</v>
      </c>
      <c r="BH275">
        <v>16</v>
      </c>
    </row>
    <row r="276" spans="1:60" x14ac:dyDescent="0.25">
      <c r="A276" t="s">
        <v>152</v>
      </c>
      <c r="B276" t="s">
        <v>285</v>
      </c>
      <c r="C276" t="s">
        <v>154</v>
      </c>
      <c r="D276" s="1">
        <v>43033.541666666664</v>
      </c>
      <c r="E276" t="s">
        <v>1114</v>
      </c>
      <c r="F276" t="s">
        <v>1114</v>
      </c>
      <c r="G276" t="s">
        <v>944</v>
      </c>
      <c r="K276">
        <v>18.466000000000001</v>
      </c>
      <c r="L276">
        <v>24.623999999999999</v>
      </c>
      <c r="M276">
        <v>30.614000000000001</v>
      </c>
      <c r="N276">
        <v>3.5449999999999999</v>
      </c>
      <c r="O276">
        <v>11.266999999999999</v>
      </c>
      <c r="P276">
        <v>2.5670000000000002</v>
      </c>
      <c r="AL276">
        <v>4.6349999999999998</v>
      </c>
      <c r="AZ276">
        <v>4.282</v>
      </c>
    </row>
    <row r="277" spans="1:60" x14ac:dyDescent="0.25">
      <c r="A277" t="s">
        <v>152</v>
      </c>
      <c r="B277" t="s">
        <v>285</v>
      </c>
      <c r="C277" t="s">
        <v>154</v>
      </c>
      <c r="D277" s="1">
        <v>43126.476388888892</v>
      </c>
      <c r="E277" t="s">
        <v>1115</v>
      </c>
      <c r="F277" t="s">
        <v>1115</v>
      </c>
      <c r="G277" t="s">
        <v>944</v>
      </c>
      <c r="K277">
        <v>7.2060000000000004</v>
      </c>
      <c r="L277">
        <v>33.950000000000003</v>
      </c>
      <c r="M277">
        <v>31.527999999999999</v>
      </c>
      <c r="N277">
        <v>0.96199999999999997</v>
      </c>
      <c r="O277">
        <v>16.491</v>
      </c>
      <c r="P277">
        <v>1.3460000000000001</v>
      </c>
      <c r="AL277">
        <v>4.1040000000000001</v>
      </c>
      <c r="AZ277">
        <v>4.4139999999999997</v>
      </c>
    </row>
    <row r="278" spans="1:60" x14ac:dyDescent="0.25">
      <c r="A278" t="s">
        <v>152</v>
      </c>
      <c r="B278" t="s">
        <v>285</v>
      </c>
      <c r="C278" t="s">
        <v>154</v>
      </c>
      <c r="D278" s="1">
        <v>43126.477083333331</v>
      </c>
      <c r="E278" t="s">
        <v>1116</v>
      </c>
      <c r="F278" t="s">
        <v>1116</v>
      </c>
      <c r="G278" t="s">
        <v>944</v>
      </c>
      <c r="H278" t="s">
        <v>945</v>
      </c>
      <c r="I278">
        <v>5573</v>
      </c>
      <c r="J278" t="s">
        <v>982</v>
      </c>
      <c r="R278">
        <v>4.4000000000000004</v>
      </c>
      <c r="S278">
        <v>25</v>
      </c>
      <c r="T278" t="s">
        <v>982</v>
      </c>
      <c r="U278" t="s">
        <v>983</v>
      </c>
      <c r="V278" t="s">
        <v>982</v>
      </c>
      <c r="W278">
        <v>1</v>
      </c>
      <c r="X278">
        <v>3.9</v>
      </c>
      <c r="Y278">
        <v>3.1</v>
      </c>
      <c r="Z278">
        <v>3.5</v>
      </c>
      <c r="AA278">
        <v>13</v>
      </c>
      <c r="AB278" t="s">
        <v>945</v>
      </c>
      <c r="AC278" t="s">
        <v>945</v>
      </c>
      <c r="AD278" t="s">
        <v>945</v>
      </c>
      <c r="AE278" t="s">
        <v>945</v>
      </c>
      <c r="AF278" t="s">
        <v>945</v>
      </c>
      <c r="AG278">
        <v>9.6</v>
      </c>
      <c r="AH278" t="s">
        <v>972</v>
      </c>
      <c r="AI278">
        <v>12459</v>
      </c>
      <c r="AJ278">
        <v>114</v>
      </c>
      <c r="AK278" t="s">
        <v>945</v>
      </c>
      <c r="AM278" t="s">
        <v>945</v>
      </c>
      <c r="AN278" t="s">
        <v>945</v>
      </c>
      <c r="AO278" t="s">
        <v>945</v>
      </c>
      <c r="AP278" t="s">
        <v>945</v>
      </c>
      <c r="AQ278">
        <v>159</v>
      </c>
      <c r="AR278" t="s">
        <v>950</v>
      </c>
      <c r="AS278" t="s">
        <v>986</v>
      </c>
      <c r="AT278">
        <v>4.2</v>
      </c>
      <c r="AU278">
        <v>647</v>
      </c>
      <c r="AV278">
        <v>7.9</v>
      </c>
      <c r="AW278">
        <v>138</v>
      </c>
      <c r="AX278" t="s">
        <v>982</v>
      </c>
      <c r="AY278" t="s">
        <v>988</v>
      </c>
      <c r="BA278">
        <v>73.5</v>
      </c>
      <c r="BB278" t="s">
        <v>303</v>
      </c>
      <c r="BC278" t="s">
        <v>952</v>
      </c>
      <c r="BE278">
        <v>26.5</v>
      </c>
      <c r="BF278" t="s">
        <v>967</v>
      </c>
      <c r="BG278">
        <v>18</v>
      </c>
      <c r="BH278">
        <v>12</v>
      </c>
    </row>
    <row r="279" spans="1:60" x14ac:dyDescent="0.25">
      <c r="A279" t="s">
        <v>152</v>
      </c>
      <c r="B279" t="s">
        <v>287</v>
      </c>
      <c r="C279" t="s">
        <v>154</v>
      </c>
      <c r="D279" s="1">
        <v>42964.423611111109</v>
      </c>
      <c r="E279" t="s">
        <v>1117</v>
      </c>
      <c r="F279" t="s">
        <v>1117</v>
      </c>
      <c r="G279" t="s">
        <v>944</v>
      </c>
      <c r="H279" t="s">
        <v>945</v>
      </c>
      <c r="I279">
        <v>39562</v>
      </c>
      <c r="J279" t="s">
        <v>1030</v>
      </c>
      <c r="R279">
        <v>12</v>
      </c>
      <c r="S279">
        <v>287</v>
      </c>
      <c r="U279" t="s">
        <v>1032</v>
      </c>
      <c r="V279" t="s">
        <v>1030</v>
      </c>
      <c r="W279">
        <v>2.5</v>
      </c>
      <c r="X279">
        <v>30</v>
      </c>
      <c r="Y279">
        <v>25</v>
      </c>
      <c r="Z279">
        <v>31</v>
      </c>
      <c r="AA279">
        <v>95</v>
      </c>
      <c r="AB279" t="s">
        <v>945</v>
      </c>
      <c r="AC279" t="s">
        <v>945</v>
      </c>
      <c r="AD279" t="s">
        <v>945</v>
      </c>
      <c r="AE279" t="s">
        <v>945</v>
      </c>
      <c r="AF279" t="s">
        <v>945</v>
      </c>
      <c r="AG279">
        <v>17</v>
      </c>
      <c r="AH279" t="s">
        <v>1118</v>
      </c>
      <c r="AI279">
        <v>92523</v>
      </c>
      <c r="AJ279">
        <v>751</v>
      </c>
      <c r="AK279" t="s">
        <v>945</v>
      </c>
      <c r="AM279" t="s">
        <v>945</v>
      </c>
      <c r="AN279" t="s">
        <v>945</v>
      </c>
      <c r="AO279" t="s">
        <v>945</v>
      </c>
      <c r="AP279" t="s">
        <v>945</v>
      </c>
      <c r="AQ279">
        <v>1520</v>
      </c>
      <c r="AR279" t="s">
        <v>1119</v>
      </c>
      <c r="AS279" t="s">
        <v>992</v>
      </c>
      <c r="AT279">
        <v>30</v>
      </c>
      <c r="AU279">
        <v>4939.8</v>
      </c>
      <c r="AV279">
        <v>7</v>
      </c>
      <c r="AW279">
        <v>56</v>
      </c>
      <c r="AX279" t="s">
        <v>1030</v>
      </c>
      <c r="AY279" t="s">
        <v>1120</v>
      </c>
      <c r="BA279">
        <v>31.8</v>
      </c>
      <c r="BB279" t="s">
        <v>303</v>
      </c>
      <c r="BC279" t="s">
        <v>952</v>
      </c>
      <c r="BE279">
        <v>68.2</v>
      </c>
      <c r="BF279" t="s">
        <v>1121</v>
      </c>
      <c r="BG279">
        <v>137</v>
      </c>
      <c r="BH279">
        <v>104</v>
      </c>
    </row>
    <row r="280" spans="1:60" x14ac:dyDescent="0.25">
      <c r="A280" t="s">
        <v>152</v>
      </c>
      <c r="B280" t="s">
        <v>287</v>
      </c>
      <c r="C280" t="s">
        <v>154</v>
      </c>
      <c r="D280" s="1">
        <v>42964.423611111109</v>
      </c>
      <c r="E280" t="s">
        <v>1122</v>
      </c>
      <c r="F280" t="s">
        <v>1122</v>
      </c>
      <c r="G280" t="s">
        <v>944</v>
      </c>
      <c r="K280">
        <v>4.7119999999999997</v>
      </c>
      <c r="L280">
        <v>18.216000000000001</v>
      </c>
      <c r="M280">
        <v>10.61</v>
      </c>
      <c r="N280">
        <v>2.23</v>
      </c>
      <c r="O280">
        <v>27.292999999999999</v>
      </c>
      <c r="P280">
        <v>12.65</v>
      </c>
      <c r="AL280">
        <v>20.225000000000001</v>
      </c>
      <c r="AZ280">
        <v>4.0640000000000001</v>
      </c>
    </row>
    <row r="281" spans="1:60" x14ac:dyDescent="0.25">
      <c r="A281" t="s">
        <v>152</v>
      </c>
      <c r="B281" t="s">
        <v>287</v>
      </c>
      <c r="C281" t="s">
        <v>154</v>
      </c>
      <c r="D281" s="1">
        <v>43032.548611111109</v>
      </c>
      <c r="E281" t="s">
        <v>1123</v>
      </c>
      <c r="F281" t="s">
        <v>1123</v>
      </c>
      <c r="G281" t="s">
        <v>944</v>
      </c>
      <c r="H281" t="s">
        <v>945</v>
      </c>
      <c r="I281">
        <v>10808</v>
      </c>
      <c r="J281" t="s">
        <v>982</v>
      </c>
      <c r="R281">
        <v>31</v>
      </c>
      <c r="S281">
        <v>30</v>
      </c>
      <c r="T281">
        <v>0.74</v>
      </c>
      <c r="U281" t="s">
        <v>999</v>
      </c>
      <c r="V281" t="s">
        <v>982</v>
      </c>
      <c r="W281">
        <v>17</v>
      </c>
      <c r="X281">
        <v>6.9</v>
      </c>
      <c r="Y281">
        <v>7.5</v>
      </c>
      <c r="Z281" t="s">
        <v>970</v>
      </c>
      <c r="AA281">
        <v>42</v>
      </c>
      <c r="AB281" t="s">
        <v>945</v>
      </c>
      <c r="AC281" t="s">
        <v>945</v>
      </c>
      <c r="AD281" t="s">
        <v>945</v>
      </c>
      <c r="AE281" t="s">
        <v>945</v>
      </c>
      <c r="AF281" t="s">
        <v>945</v>
      </c>
      <c r="AG281">
        <v>6.7</v>
      </c>
      <c r="AH281" t="s">
        <v>1124</v>
      </c>
      <c r="AI281">
        <v>170565</v>
      </c>
      <c r="AJ281">
        <v>1042</v>
      </c>
      <c r="AK281" t="s">
        <v>945</v>
      </c>
      <c r="AM281" t="s">
        <v>945</v>
      </c>
      <c r="AN281" t="s">
        <v>945</v>
      </c>
      <c r="AO281" t="s">
        <v>945</v>
      </c>
      <c r="AP281" t="s">
        <v>945</v>
      </c>
      <c r="AQ281">
        <v>274</v>
      </c>
      <c r="AR281" t="s">
        <v>950</v>
      </c>
      <c r="AS281" t="s">
        <v>973</v>
      </c>
      <c r="AT281">
        <v>2.8</v>
      </c>
      <c r="AU281">
        <v>4224.8999999999996</v>
      </c>
      <c r="AV281">
        <v>6.6</v>
      </c>
      <c r="AW281">
        <v>190</v>
      </c>
      <c r="AX281" t="s">
        <v>982</v>
      </c>
      <c r="AY281" t="s">
        <v>988</v>
      </c>
      <c r="BA281">
        <v>18.3</v>
      </c>
      <c r="BB281" t="s">
        <v>303</v>
      </c>
      <c r="BC281" t="s">
        <v>952</v>
      </c>
      <c r="BE281">
        <v>81.7</v>
      </c>
      <c r="BF281" t="s">
        <v>1125</v>
      </c>
      <c r="BG281">
        <v>62</v>
      </c>
      <c r="BH281">
        <v>37</v>
      </c>
    </row>
    <row r="282" spans="1:60" x14ac:dyDescent="0.25">
      <c r="A282" t="s">
        <v>152</v>
      </c>
      <c r="B282" t="s">
        <v>287</v>
      </c>
      <c r="C282" t="s">
        <v>154</v>
      </c>
      <c r="D282" s="1">
        <v>43032.548611111109</v>
      </c>
      <c r="E282" t="s">
        <v>1126</v>
      </c>
      <c r="F282" t="s">
        <v>1126</v>
      </c>
      <c r="G282" t="s">
        <v>944</v>
      </c>
      <c r="K282">
        <v>1.194</v>
      </c>
      <c r="L282">
        <v>2.2759999999999998</v>
      </c>
      <c r="M282">
        <v>2.5</v>
      </c>
      <c r="N282">
        <v>0.46600000000000003</v>
      </c>
      <c r="O282">
        <v>0.93300000000000005</v>
      </c>
      <c r="P282">
        <v>59.701000000000001</v>
      </c>
      <c r="AL282">
        <v>0.26100000000000001</v>
      </c>
      <c r="AZ282">
        <v>32.667999999999999</v>
      </c>
    </row>
    <row r="283" spans="1:60" x14ac:dyDescent="0.25">
      <c r="A283" t="s">
        <v>152</v>
      </c>
      <c r="B283" t="s">
        <v>287</v>
      </c>
      <c r="C283" t="s">
        <v>154</v>
      </c>
      <c r="D283" s="1">
        <v>43125.541666666664</v>
      </c>
      <c r="E283" t="s">
        <v>1127</v>
      </c>
      <c r="F283" t="s">
        <v>1127</v>
      </c>
      <c r="G283" t="s">
        <v>944</v>
      </c>
      <c r="H283" t="s">
        <v>945</v>
      </c>
      <c r="I283">
        <v>7741</v>
      </c>
      <c r="J283" t="s">
        <v>956</v>
      </c>
      <c r="R283">
        <v>14</v>
      </c>
      <c r="S283">
        <v>39</v>
      </c>
      <c r="T283">
        <v>0.42</v>
      </c>
      <c r="U283" t="s">
        <v>174</v>
      </c>
      <c r="V283" t="s">
        <v>956</v>
      </c>
      <c r="W283">
        <v>16</v>
      </c>
      <c r="X283">
        <v>5.9</v>
      </c>
      <c r="Y283">
        <v>4.0999999999999996</v>
      </c>
      <c r="Z283">
        <v>2.2999999999999998</v>
      </c>
      <c r="AA283">
        <v>26</v>
      </c>
      <c r="AB283" t="s">
        <v>945</v>
      </c>
      <c r="AC283" t="s">
        <v>945</v>
      </c>
      <c r="AD283" t="s">
        <v>945</v>
      </c>
      <c r="AE283" t="s">
        <v>945</v>
      </c>
      <c r="AF283" t="s">
        <v>945</v>
      </c>
      <c r="AG283">
        <v>7.9</v>
      </c>
      <c r="AH283" t="s">
        <v>1128</v>
      </c>
      <c r="AI283">
        <v>76400</v>
      </c>
      <c r="AJ283">
        <v>447</v>
      </c>
      <c r="AK283" t="s">
        <v>945</v>
      </c>
      <c r="AM283" t="s">
        <v>945</v>
      </c>
      <c r="AN283" t="s">
        <v>945</v>
      </c>
      <c r="AO283" t="s">
        <v>945</v>
      </c>
      <c r="AP283" t="s">
        <v>945</v>
      </c>
      <c r="AQ283">
        <v>137</v>
      </c>
      <c r="AR283" t="s">
        <v>965</v>
      </c>
      <c r="AS283" t="s">
        <v>226</v>
      </c>
      <c r="AT283">
        <v>2.5</v>
      </c>
      <c r="AU283">
        <v>3752.1</v>
      </c>
      <c r="AV283">
        <v>6.4</v>
      </c>
      <c r="AW283">
        <v>120</v>
      </c>
      <c r="AX283" t="s">
        <v>956</v>
      </c>
      <c r="AY283" t="s">
        <v>164</v>
      </c>
      <c r="BA283">
        <v>14.1</v>
      </c>
      <c r="BB283" t="s">
        <v>303</v>
      </c>
      <c r="BC283" t="s">
        <v>952</v>
      </c>
      <c r="BE283">
        <v>85.9</v>
      </c>
      <c r="BF283" t="s">
        <v>1129</v>
      </c>
      <c r="BG283">
        <v>36</v>
      </c>
      <c r="BH283">
        <v>23</v>
      </c>
    </row>
    <row r="284" spans="1:60" x14ac:dyDescent="0.25">
      <c r="A284" t="s">
        <v>152</v>
      </c>
      <c r="B284" t="s">
        <v>287</v>
      </c>
      <c r="C284" t="s">
        <v>154</v>
      </c>
      <c r="D284" s="1">
        <v>43125.541666666664</v>
      </c>
      <c r="E284" t="s">
        <v>1130</v>
      </c>
      <c r="F284" t="s">
        <v>1130</v>
      </c>
      <c r="G284" t="s">
        <v>944</v>
      </c>
      <c r="K284">
        <v>0.40899999999999997</v>
      </c>
      <c r="L284">
        <v>3.6339999999999999</v>
      </c>
      <c r="M284">
        <v>1.28</v>
      </c>
      <c r="N284">
        <v>0.17100000000000001</v>
      </c>
      <c r="O284">
        <v>1.74</v>
      </c>
      <c r="P284">
        <v>11.943</v>
      </c>
      <c r="AL284">
        <v>0.61399999999999999</v>
      </c>
      <c r="AZ284">
        <v>80.207999999999998</v>
      </c>
    </row>
    <row r="285" spans="1:60" x14ac:dyDescent="0.25">
      <c r="A285" t="s">
        <v>152</v>
      </c>
      <c r="B285" t="s">
        <v>290</v>
      </c>
      <c r="C285" t="s">
        <v>154</v>
      </c>
      <c r="D285" s="1">
        <v>42964.5625</v>
      </c>
      <c r="E285" t="s">
        <v>1131</v>
      </c>
      <c r="F285" t="s">
        <v>1131</v>
      </c>
      <c r="G285" t="s">
        <v>944</v>
      </c>
      <c r="H285" t="s">
        <v>945</v>
      </c>
      <c r="I285">
        <v>17236</v>
      </c>
      <c r="J285" t="s">
        <v>1027</v>
      </c>
      <c r="R285">
        <v>6.8</v>
      </c>
      <c r="S285">
        <v>121</v>
      </c>
      <c r="T285">
        <v>0.82</v>
      </c>
      <c r="U285" t="s">
        <v>1028</v>
      </c>
      <c r="V285" t="s">
        <v>1027</v>
      </c>
      <c r="W285">
        <v>2</v>
      </c>
      <c r="X285">
        <v>14</v>
      </c>
      <c r="Y285">
        <v>10</v>
      </c>
      <c r="Z285">
        <v>13</v>
      </c>
      <c r="AA285">
        <v>41</v>
      </c>
      <c r="AB285" t="s">
        <v>945</v>
      </c>
      <c r="AC285" t="s">
        <v>945</v>
      </c>
      <c r="AD285" t="s">
        <v>945</v>
      </c>
      <c r="AE285" t="s">
        <v>945</v>
      </c>
      <c r="AF285" t="s">
        <v>945</v>
      </c>
      <c r="AG285">
        <v>8.3000000000000007</v>
      </c>
      <c r="AH285" t="s">
        <v>1132</v>
      </c>
      <c r="AI285">
        <v>44159</v>
      </c>
      <c r="AJ285">
        <v>407</v>
      </c>
      <c r="AK285" t="s">
        <v>945</v>
      </c>
      <c r="AM285" t="s">
        <v>945</v>
      </c>
      <c r="AN285" t="s">
        <v>945</v>
      </c>
      <c r="AO285" t="s">
        <v>945</v>
      </c>
      <c r="AP285" t="s">
        <v>945</v>
      </c>
      <c r="AQ285">
        <v>745</v>
      </c>
      <c r="AR285" t="s">
        <v>1133</v>
      </c>
      <c r="AS285" t="s">
        <v>1030</v>
      </c>
      <c r="AT285">
        <v>12</v>
      </c>
      <c r="AU285">
        <v>2488.4</v>
      </c>
      <c r="AV285">
        <v>7</v>
      </c>
      <c r="AW285">
        <v>83</v>
      </c>
      <c r="AX285" t="s">
        <v>1027</v>
      </c>
      <c r="AY285" t="s">
        <v>1031</v>
      </c>
      <c r="BA285">
        <v>63</v>
      </c>
      <c r="BB285" t="s">
        <v>303</v>
      </c>
      <c r="BC285" t="s">
        <v>952</v>
      </c>
      <c r="BE285">
        <v>37</v>
      </c>
      <c r="BF285" t="s">
        <v>1032</v>
      </c>
      <c r="BG285">
        <v>61</v>
      </c>
      <c r="BH285">
        <v>44</v>
      </c>
    </row>
    <row r="286" spans="1:60" x14ac:dyDescent="0.25">
      <c r="A286" t="s">
        <v>152</v>
      </c>
      <c r="B286" t="s">
        <v>290</v>
      </c>
      <c r="C286" t="s">
        <v>154</v>
      </c>
      <c r="D286" s="1">
        <v>42964.5625</v>
      </c>
      <c r="E286" t="s">
        <v>1134</v>
      </c>
      <c r="F286" t="s">
        <v>1134</v>
      </c>
      <c r="G286" t="s">
        <v>944</v>
      </c>
      <c r="K286">
        <v>0.19400000000000001</v>
      </c>
      <c r="L286">
        <v>0.17</v>
      </c>
      <c r="M286">
        <v>0.154</v>
      </c>
      <c r="N286">
        <v>0.16200000000000001</v>
      </c>
      <c r="O286">
        <v>0.42899999999999999</v>
      </c>
      <c r="P286">
        <v>35.598999999999997</v>
      </c>
      <c r="AL286">
        <v>0.121</v>
      </c>
      <c r="AZ286">
        <v>63.171999999999997</v>
      </c>
    </row>
    <row r="287" spans="1:60" x14ac:dyDescent="0.25">
      <c r="A287" t="s">
        <v>152</v>
      </c>
      <c r="B287" t="s">
        <v>290</v>
      </c>
      <c r="C287" t="s">
        <v>154</v>
      </c>
      <c r="D287" s="1">
        <v>43032.493055555555</v>
      </c>
      <c r="E287" t="s">
        <v>1135</v>
      </c>
      <c r="F287" t="s">
        <v>1135</v>
      </c>
      <c r="G287" t="s">
        <v>944</v>
      </c>
      <c r="H287" t="s">
        <v>945</v>
      </c>
      <c r="I287">
        <v>29116</v>
      </c>
      <c r="J287" t="s">
        <v>956</v>
      </c>
      <c r="R287">
        <v>12</v>
      </c>
      <c r="S287">
        <v>157</v>
      </c>
      <c r="T287">
        <v>1.1000000000000001</v>
      </c>
      <c r="U287" t="s">
        <v>971</v>
      </c>
      <c r="V287" t="s">
        <v>956</v>
      </c>
      <c r="W287">
        <v>3.3</v>
      </c>
      <c r="X287">
        <v>19</v>
      </c>
      <c r="Y287">
        <v>12</v>
      </c>
      <c r="Z287">
        <v>17</v>
      </c>
      <c r="AA287">
        <v>55</v>
      </c>
      <c r="AB287" t="s">
        <v>945</v>
      </c>
      <c r="AC287" t="s">
        <v>945</v>
      </c>
      <c r="AD287" t="s">
        <v>945</v>
      </c>
      <c r="AE287" t="s">
        <v>945</v>
      </c>
      <c r="AF287" t="s">
        <v>945</v>
      </c>
      <c r="AG287">
        <v>8</v>
      </c>
      <c r="AH287" t="s">
        <v>1136</v>
      </c>
      <c r="AI287">
        <v>51418</v>
      </c>
      <c r="AJ287">
        <v>515</v>
      </c>
      <c r="AK287" t="s">
        <v>945</v>
      </c>
      <c r="AM287" t="s">
        <v>945</v>
      </c>
      <c r="AN287" t="s">
        <v>945</v>
      </c>
      <c r="AO287" t="s">
        <v>945</v>
      </c>
      <c r="AP287" t="s">
        <v>945</v>
      </c>
      <c r="AQ287">
        <v>717</v>
      </c>
      <c r="AR287" t="s">
        <v>1073</v>
      </c>
      <c r="AS287" t="s">
        <v>973</v>
      </c>
      <c r="AT287">
        <v>16</v>
      </c>
      <c r="AU287">
        <v>2699.6</v>
      </c>
      <c r="AV287">
        <v>6.7</v>
      </c>
      <c r="AW287">
        <v>298</v>
      </c>
      <c r="AX287" t="s">
        <v>956</v>
      </c>
      <c r="AY287" t="s">
        <v>164</v>
      </c>
      <c r="BA287">
        <v>26.4</v>
      </c>
      <c r="BB287" t="s">
        <v>303</v>
      </c>
      <c r="BC287" t="s">
        <v>952</v>
      </c>
      <c r="BE287">
        <v>73.599999999999994</v>
      </c>
      <c r="BF287" t="s">
        <v>1137</v>
      </c>
      <c r="BG287">
        <v>79</v>
      </c>
      <c r="BH287">
        <v>60</v>
      </c>
    </row>
    <row r="288" spans="1:60" x14ac:dyDescent="0.25">
      <c r="A288" t="s">
        <v>152</v>
      </c>
      <c r="B288" t="s">
        <v>290</v>
      </c>
      <c r="C288" t="s">
        <v>154</v>
      </c>
      <c r="D288" s="1">
        <v>43032.493055555555</v>
      </c>
      <c r="E288" t="s">
        <v>1138</v>
      </c>
      <c r="F288" t="s">
        <v>1138</v>
      </c>
      <c r="G288" t="s">
        <v>944</v>
      </c>
      <c r="K288">
        <v>0.215</v>
      </c>
      <c r="L288">
        <v>0.61099999999999999</v>
      </c>
      <c r="M288">
        <v>0.43099999999999999</v>
      </c>
      <c r="N288">
        <v>0.13800000000000001</v>
      </c>
      <c r="O288">
        <v>0.36199999999999999</v>
      </c>
      <c r="P288">
        <v>24.111000000000001</v>
      </c>
      <c r="AL288">
        <v>0.92100000000000004</v>
      </c>
      <c r="AZ288">
        <v>73.210999999999999</v>
      </c>
    </row>
    <row r="289" spans="1:60" x14ac:dyDescent="0.25">
      <c r="A289" t="s">
        <v>152</v>
      </c>
      <c r="B289" t="s">
        <v>290</v>
      </c>
      <c r="C289" t="s">
        <v>154</v>
      </c>
      <c r="D289" s="1">
        <v>43125.402777777781</v>
      </c>
      <c r="E289" t="s">
        <v>1139</v>
      </c>
      <c r="F289" t="s">
        <v>1139</v>
      </c>
      <c r="G289" t="s">
        <v>944</v>
      </c>
      <c r="H289" t="s">
        <v>945</v>
      </c>
      <c r="I289">
        <v>30202</v>
      </c>
      <c r="J289" t="s">
        <v>956</v>
      </c>
      <c r="R289">
        <v>11</v>
      </c>
      <c r="S289">
        <v>223</v>
      </c>
      <c r="T289">
        <v>1.2</v>
      </c>
      <c r="U289" t="s">
        <v>971</v>
      </c>
      <c r="V289" t="s">
        <v>956</v>
      </c>
      <c r="W289">
        <v>3.4</v>
      </c>
      <c r="X289">
        <v>23</v>
      </c>
      <c r="Y289">
        <v>15</v>
      </c>
      <c r="Z289">
        <v>21</v>
      </c>
      <c r="AA289">
        <v>60</v>
      </c>
      <c r="AB289" t="s">
        <v>945</v>
      </c>
      <c r="AC289" t="s">
        <v>945</v>
      </c>
      <c r="AD289" t="s">
        <v>945</v>
      </c>
      <c r="AE289" t="s">
        <v>945</v>
      </c>
      <c r="AF289" t="s">
        <v>945</v>
      </c>
      <c r="AG289">
        <v>9.1</v>
      </c>
      <c r="AH289" t="s">
        <v>1140</v>
      </c>
      <c r="AI289">
        <v>70941</v>
      </c>
      <c r="AJ289">
        <v>601</v>
      </c>
      <c r="AK289" t="s">
        <v>945</v>
      </c>
      <c r="AM289" t="s">
        <v>945</v>
      </c>
      <c r="AN289" t="s">
        <v>945</v>
      </c>
      <c r="AO289" t="s">
        <v>945</v>
      </c>
      <c r="AP289" t="s">
        <v>945</v>
      </c>
      <c r="AQ289">
        <v>1316</v>
      </c>
      <c r="AR289" t="s">
        <v>950</v>
      </c>
      <c r="AS289" t="s">
        <v>226</v>
      </c>
      <c r="AT289">
        <v>16</v>
      </c>
      <c r="AU289">
        <v>1870.9</v>
      </c>
      <c r="AV289">
        <v>7.3</v>
      </c>
      <c r="AW289">
        <v>182</v>
      </c>
      <c r="AX289" t="s">
        <v>956</v>
      </c>
      <c r="AY289" t="s">
        <v>164</v>
      </c>
      <c r="BA289">
        <v>27.4</v>
      </c>
      <c r="BB289" t="s">
        <v>303</v>
      </c>
      <c r="BC289" t="s">
        <v>952</v>
      </c>
      <c r="BE289">
        <v>72.599999999999994</v>
      </c>
      <c r="BF289" t="s">
        <v>1141</v>
      </c>
      <c r="BG289">
        <v>95</v>
      </c>
      <c r="BH289">
        <v>63</v>
      </c>
    </row>
    <row r="290" spans="1:60" x14ac:dyDescent="0.25">
      <c r="A290" t="s">
        <v>152</v>
      </c>
      <c r="B290" t="s">
        <v>290</v>
      </c>
      <c r="C290" t="s">
        <v>154</v>
      </c>
      <c r="D290" s="1">
        <v>43125.402777777781</v>
      </c>
      <c r="E290" t="s">
        <v>1142</v>
      </c>
      <c r="F290" t="s">
        <v>1142</v>
      </c>
      <c r="G290" t="s">
        <v>944</v>
      </c>
      <c r="K290">
        <v>0.55700000000000005</v>
      </c>
      <c r="L290">
        <v>0.20300000000000001</v>
      </c>
      <c r="M290">
        <v>0.47699999999999998</v>
      </c>
      <c r="N290">
        <v>0.39800000000000002</v>
      </c>
      <c r="O290">
        <v>0.33600000000000002</v>
      </c>
      <c r="P290">
        <v>38.896999999999998</v>
      </c>
      <c r="AL290">
        <v>0.76900000000000002</v>
      </c>
      <c r="AZ290">
        <v>58.363</v>
      </c>
    </row>
    <row r="291" spans="1:60" x14ac:dyDescent="0.25">
      <c r="A291" t="s">
        <v>152</v>
      </c>
      <c r="B291" t="s">
        <v>291</v>
      </c>
      <c r="C291" t="s">
        <v>154</v>
      </c>
      <c r="D291" s="1">
        <v>42964.590277777781</v>
      </c>
      <c r="E291" t="s">
        <v>1143</v>
      </c>
      <c r="F291" t="s">
        <v>1143</v>
      </c>
      <c r="G291" t="s">
        <v>944</v>
      </c>
      <c r="H291" t="s">
        <v>945</v>
      </c>
      <c r="I291">
        <v>18716</v>
      </c>
      <c r="J291" t="s">
        <v>1144</v>
      </c>
      <c r="R291">
        <v>70</v>
      </c>
      <c r="S291">
        <v>61</v>
      </c>
      <c r="T291">
        <v>1.6</v>
      </c>
      <c r="U291" t="s">
        <v>1145</v>
      </c>
      <c r="V291" t="s">
        <v>1144</v>
      </c>
      <c r="W291">
        <v>7</v>
      </c>
      <c r="X291">
        <v>13</v>
      </c>
      <c r="Y291">
        <v>21</v>
      </c>
      <c r="Z291" t="s">
        <v>1146</v>
      </c>
      <c r="AA291">
        <v>91</v>
      </c>
      <c r="AB291" t="s">
        <v>945</v>
      </c>
      <c r="AC291" t="s">
        <v>945</v>
      </c>
      <c r="AD291" t="s">
        <v>945</v>
      </c>
      <c r="AE291" t="s">
        <v>945</v>
      </c>
      <c r="AF291" t="s">
        <v>945</v>
      </c>
      <c r="AG291">
        <v>16</v>
      </c>
      <c r="AH291" t="s">
        <v>1140</v>
      </c>
      <c r="AI291">
        <v>387752</v>
      </c>
      <c r="AJ291">
        <v>1379</v>
      </c>
      <c r="AK291" t="s">
        <v>945</v>
      </c>
      <c r="AM291" t="s">
        <v>945</v>
      </c>
      <c r="AN291" t="s">
        <v>945</v>
      </c>
      <c r="AO291" t="s">
        <v>945</v>
      </c>
      <c r="AP291" t="s">
        <v>945</v>
      </c>
      <c r="AQ291">
        <v>858</v>
      </c>
      <c r="AR291" t="s">
        <v>221</v>
      </c>
      <c r="AS291" t="s">
        <v>1041</v>
      </c>
      <c r="AT291">
        <v>6.6</v>
      </c>
      <c r="AU291">
        <v>8183.4</v>
      </c>
      <c r="AV291">
        <v>7.6</v>
      </c>
      <c r="AW291">
        <v>-1</v>
      </c>
      <c r="AX291" t="s">
        <v>1144</v>
      </c>
      <c r="AY291" t="s">
        <v>1147</v>
      </c>
      <c r="BA291">
        <v>27.5</v>
      </c>
      <c r="BB291" t="s">
        <v>303</v>
      </c>
      <c r="BC291" t="s">
        <v>952</v>
      </c>
      <c r="BE291">
        <v>72.5</v>
      </c>
      <c r="BF291" t="s">
        <v>1148</v>
      </c>
      <c r="BG291">
        <v>136</v>
      </c>
      <c r="BH291">
        <v>74</v>
      </c>
    </row>
    <row r="292" spans="1:60" x14ac:dyDescent="0.25">
      <c r="A292" t="s">
        <v>152</v>
      </c>
      <c r="B292" t="s">
        <v>291</v>
      </c>
      <c r="C292" t="s">
        <v>154</v>
      </c>
      <c r="D292" s="1">
        <v>42964.590277777781</v>
      </c>
      <c r="E292" t="s">
        <v>1149</v>
      </c>
      <c r="F292" t="s">
        <v>1149</v>
      </c>
      <c r="G292" t="s">
        <v>944</v>
      </c>
      <c r="K292">
        <v>0.40200000000000002</v>
      </c>
      <c r="L292">
        <v>0.76200000000000001</v>
      </c>
      <c r="M292">
        <v>0.26600000000000001</v>
      </c>
      <c r="N292">
        <v>0.53200000000000003</v>
      </c>
      <c r="O292">
        <v>0.26600000000000001</v>
      </c>
      <c r="P292">
        <v>19.042999999999999</v>
      </c>
      <c r="AL292">
        <v>0</v>
      </c>
      <c r="AZ292">
        <v>78.73</v>
      </c>
    </row>
    <row r="293" spans="1:60" x14ac:dyDescent="0.25">
      <c r="A293" t="s">
        <v>152</v>
      </c>
      <c r="B293" t="s">
        <v>291</v>
      </c>
      <c r="C293" t="s">
        <v>154</v>
      </c>
      <c r="D293" s="1">
        <v>43032.45</v>
      </c>
      <c r="E293" t="s">
        <v>1150</v>
      </c>
      <c r="F293" t="s">
        <v>1150</v>
      </c>
      <c r="G293" t="s">
        <v>944</v>
      </c>
      <c r="H293" t="s">
        <v>945</v>
      </c>
      <c r="I293">
        <v>27856</v>
      </c>
      <c r="J293" t="s">
        <v>956</v>
      </c>
      <c r="R293">
        <v>9.4</v>
      </c>
      <c r="S293">
        <v>180</v>
      </c>
      <c r="T293">
        <v>1.2</v>
      </c>
      <c r="U293" t="s">
        <v>1008</v>
      </c>
      <c r="V293" t="s">
        <v>956</v>
      </c>
      <c r="W293">
        <v>1.8</v>
      </c>
      <c r="X293">
        <v>20</v>
      </c>
      <c r="Y293">
        <v>15</v>
      </c>
      <c r="Z293">
        <v>21</v>
      </c>
      <c r="AA293">
        <v>63</v>
      </c>
      <c r="AB293" t="s">
        <v>945</v>
      </c>
      <c r="AC293" t="s">
        <v>945</v>
      </c>
      <c r="AD293" t="s">
        <v>945</v>
      </c>
      <c r="AE293" t="s">
        <v>945</v>
      </c>
      <c r="AF293" t="s">
        <v>945</v>
      </c>
      <c r="AG293">
        <v>9.4</v>
      </c>
      <c r="AH293" t="s">
        <v>157</v>
      </c>
      <c r="AI293">
        <v>51612</v>
      </c>
      <c r="AJ293">
        <v>474</v>
      </c>
      <c r="AK293" t="s">
        <v>945</v>
      </c>
      <c r="AM293" t="s">
        <v>945</v>
      </c>
      <c r="AN293" t="s">
        <v>945</v>
      </c>
      <c r="AO293" t="s">
        <v>945</v>
      </c>
      <c r="AP293" t="s">
        <v>945</v>
      </c>
      <c r="AQ293">
        <v>723</v>
      </c>
      <c r="AR293" t="s">
        <v>965</v>
      </c>
      <c r="AS293" t="s">
        <v>226</v>
      </c>
      <c r="AT293">
        <v>19</v>
      </c>
      <c r="AU293">
        <v>1897</v>
      </c>
      <c r="AV293">
        <v>7</v>
      </c>
      <c r="AW293">
        <v>191</v>
      </c>
      <c r="AX293" t="s">
        <v>956</v>
      </c>
      <c r="AY293" t="s">
        <v>164</v>
      </c>
      <c r="BA293">
        <v>40.200000000000003</v>
      </c>
      <c r="BB293" t="s">
        <v>303</v>
      </c>
      <c r="BC293" t="s">
        <v>952</v>
      </c>
      <c r="BE293">
        <v>59.8</v>
      </c>
      <c r="BF293" t="s">
        <v>1151</v>
      </c>
      <c r="BG293">
        <v>83</v>
      </c>
      <c r="BH293">
        <v>71</v>
      </c>
    </row>
    <row r="294" spans="1:60" x14ac:dyDescent="0.25">
      <c r="A294" t="s">
        <v>152</v>
      </c>
      <c r="B294" t="s">
        <v>291</v>
      </c>
      <c r="C294" t="s">
        <v>154</v>
      </c>
      <c r="D294" s="1">
        <v>43032.45</v>
      </c>
      <c r="E294" t="s">
        <v>1152</v>
      </c>
      <c r="F294" t="s">
        <v>1152</v>
      </c>
      <c r="G294" t="s">
        <v>944</v>
      </c>
      <c r="K294">
        <v>0.33500000000000002</v>
      </c>
      <c r="L294">
        <v>0</v>
      </c>
      <c r="M294">
        <v>0.39500000000000002</v>
      </c>
      <c r="N294">
        <v>0.77600000000000002</v>
      </c>
      <c r="O294">
        <v>0</v>
      </c>
      <c r="P294">
        <v>17.427</v>
      </c>
      <c r="AL294">
        <v>5.8999999999999997E-2</v>
      </c>
      <c r="AZ294">
        <v>81.007000000000005</v>
      </c>
    </row>
    <row r="295" spans="1:60" x14ac:dyDescent="0.25">
      <c r="A295" t="s">
        <v>152</v>
      </c>
      <c r="B295" t="s">
        <v>291</v>
      </c>
      <c r="C295" t="s">
        <v>154</v>
      </c>
      <c r="D295" s="1">
        <v>43125.4375</v>
      </c>
      <c r="E295" t="s">
        <v>1153</v>
      </c>
      <c r="F295" t="s">
        <v>1153</v>
      </c>
      <c r="G295" t="s">
        <v>944</v>
      </c>
      <c r="H295" t="s">
        <v>945</v>
      </c>
      <c r="I295">
        <v>26818</v>
      </c>
      <c r="J295" t="s">
        <v>956</v>
      </c>
      <c r="R295">
        <v>7.6</v>
      </c>
      <c r="S295">
        <v>237</v>
      </c>
      <c r="T295">
        <v>1.3</v>
      </c>
      <c r="U295" t="s">
        <v>174</v>
      </c>
      <c r="V295" t="s">
        <v>956</v>
      </c>
      <c r="W295">
        <v>0.26</v>
      </c>
      <c r="X295">
        <v>22</v>
      </c>
      <c r="Y295">
        <v>17</v>
      </c>
      <c r="Z295">
        <v>24</v>
      </c>
      <c r="AA295">
        <v>63</v>
      </c>
      <c r="AB295" t="s">
        <v>945</v>
      </c>
      <c r="AC295" t="s">
        <v>945</v>
      </c>
      <c r="AD295" t="s">
        <v>945</v>
      </c>
      <c r="AE295" t="s">
        <v>945</v>
      </c>
      <c r="AF295" t="s">
        <v>945</v>
      </c>
      <c r="AG295">
        <v>11</v>
      </c>
      <c r="AH295" t="s">
        <v>1154</v>
      </c>
      <c r="AI295">
        <v>62300</v>
      </c>
      <c r="AJ295">
        <v>476</v>
      </c>
      <c r="AK295" t="s">
        <v>945</v>
      </c>
      <c r="AM295" t="s">
        <v>945</v>
      </c>
      <c r="AN295" t="s">
        <v>945</v>
      </c>
      <c r="AO295" t="s">
        <v>945</v>
      </c>
      <c r="AP295" t="s">
        <v>945</v>
      </c>
      <c r="AQ295">
        <v>1180</v>
      </c>
      <c r="AR295" t="s">
        <v>998</v>
      </c>
      <c r="AS295" t="s">
        <v>226</v>
      </c>
      <c r="AT295">
        <v>18</v>
      </c>
      <c r="AU295">
        <v>1718.1</v>
      </c>
      <c r="AV295">
        <v>7.5</v>
      </c>
      <c r="AW295">
        <v>215</v>
      </c>
      <c r="AX295" t="s">
        <v>956</v>
      </c>
      <c r="AY295" t="s">
        <v>164</v>
      </c>
      <c r="BA295">
        <v>32.9</v>
      </c>
      <c r="BB295" t="s">
        <v>303</v>
      </c>
      <c r="BC295" t="s">
        <v>952</v>
      </c>
      <c r="BE295">
        <v>67.099999999999994</v>
      </c>
      <c r="BF295" t="s">
        <v>1155</v>
      </c>
      <c r="BG295">
        <v>94</v>
      </c>
      <c r="BH295">
        <v>69</v>
      </c>
    </row>
    <row r="296" spans="1:60" x14ac:dyDescent="0.25">
      <c r="A296" t="s">
        <v>152</v>
      </c>
      <c r="B296" t="s">
        <v>291</v>
      </c>
      <c r="C296" t="s">
        <v>154</v>
      </c>
      <c r="D296" s="1">
        <v>43125.4375</v>
      </c>
      <c r="E296" t="s">
        <v>1156</v>
      </c>
      <c r="F296" t="s">
        <v>1156</v>
      </c>
      <c r="G296" t="s">
        <v>944</v>
      </c>
      <c r="K296">
        <v>0.89</v>
      </c>
      <c r="L296">
        <v>5.1999999999999998E-2</v>
      </c>
      <c r="M296">
        <v>0.22800000000000001</v>
      </c>
      <c r="N296">
        <v>1.1259999999999999</v>
      </c>
      <c r="O296">
        <v>5.1999999999999998E-2</v>
      </c>
      <c r="P296">
        <v>21.706</v>
      </c>
      <c r="AL296">
        <v>0</v>
      </c>
      <c r="AZ296">
        <v>75.947000000000003</v>
      </c>
    </row>
    <row r="297" spans="1:60" x14ac:dyDescent="0.25">
      <c r="A297" t="s">
        <v>152</v>
      </c>
      <c r="B297" t="s">
        <v>292</v>
      </c>
      <c r="C297" t="s">
        <v>154</v>
      </c>
      <c r="D297" s="1">
        <v>42965.691666666666</v>
      </c>
      <c r="E297" t="s">
        <v>1157</v>
      </c>
      <c r="F297" t="s">
        <v>1157</v>
      </c>
      <c r="G297" t="s">
        <v>944</v>
      </c>
      <c r="H297" t="s">
        <v>945</v>
      </c>
      <c r="I297">
        <v>38364</v>
      </c>
      <c r="J297" t="s">
        <v>1158</v>
      </c>
      <c r="R297">
        <v>16</v>
      </c>
      <c r="S297">
        <v>281</v>
      </c>
      <c r="T297">
        <v>1.9</v>
      </c>
      <c r="U297" t="s">
        <v>1032</v>
      </c>
      <c r="V297" t="s">
        <v>1158</v>
      </c>
      <c r="W297">
        <v>3.9</v>
      </c>
      <c r="X297">
        <v>32</v>
      </c>
      <c r="Y297">
        <v>24</v>
      </c>
      <c r="Z297">
        <v>29</v>
      </c>
      <c r="AA297">
        <v>92</v>
      </c>
      <c r="AB297" t="s">
        <v>945</v>
      </c>
      <c r="AC297" t="s">
        <v>945</v>
      </c>
      <c r="AD297" t="s">
        <v>945</v>
      </c>
      <c r="AE297" t="s">
        <v>945</v>
      </c>
      <c r="AF297" t="s">
        <v>945</v>
      </c>
      <c r="AG297">
        <v>18</v>
      </c>
      <c r="AH297" t="s">
        <v>1118</v>
      </c>
      <c r="AI297">
        <v>100042</v>
      </c>
      <c r="AJ297">
        <v>966</v>
      </c>
      <c r="AK297" t="s">
        <v>945</v>
      </c>
      <c r="AM297" t="s">
        <v>945</v>
      </c>
      <c r="AN297" t="s">
        <v>945</v>
      </c>
      <c r="AO297" t="s">
        <v>945</v>
      </c>
      <c r="AP297" t="s">
        <v>945</v>
      </c>
      <c r="AQ297">
        <v>1596</v>
      </c>
      <c r="AR297" t="s">
        <v>1159</v>
      </c>
      <c r="AS297" t="s">
        <v>992</v>
      </c>
      <c r="AT297">
        <v>27</v>
      </c>
      <c r="AU297">
        <v>5166.8</v>
      </c>
      <c r="AV297">
        <v>7</v>
      </c>
      <c r="AW297">
        <v>-91.6</v>
      </c>
      <c r="AX297" t="s">
        <v>1158</v>
      </c>
      <c r="AY297" t="s">
        <v>1120</v>
      </c>
      <c r="BA297">
        <v>31.6</v>
      </c>
      <c r="BB297" t="s">
        <v>303</v>
      </c>
      <c r="BC297" t="s">
        <v>952</v>
      </c>
      <c r="BE297">
        <v>68.400000000000006</v>
      </c>
      <c r="BF297" t="s">
        <v>1160</v>
      </c>
      <c r="BG297">
        <v>140</v>
      </c>
      <c r="BH297">
        <v>101</v>
      </c>
    </row>
    <row r="298" spans="1:60" x14ac:dyDescent="0.25">
      <c r="A298" t="s">
        <v>152</v>
      </c>
      <c r="B298" t="s">
        <v>292</v>
      </c>
      <c r="C298" t="s">
        <v>154</v>
      </c>
      <c r="D298" s="1">
        <v>42965.691666666666</v>
      </c>
      <c r="E298" t="s">
        <v>1161</v>
      </c>
      <c r="F298" t="s">
        <v>1161</v>
      </c>
      <c r="G298" t="s">
        <v>944</v>
      </c>
      <c r="K298">
        <v>24.92</v>
      </c>
      <c r="L298">
        <v>3.4209999999999998</v>
      </c>
      <c r="M298">
        <v>13.218999999999999</v>
      </c>
      <c r="N298">
        <v>13.212</v>
      </c>
      <c r="O298">
        <v>2.9</v>
      </c>
      <c r="P298">
        <v>1.425</v>
      </c>
      <c r="AL298">
        <v>2.202</v>
      </c>
      <c r="AZ298">
        <v>38.701999999999998</v>
      </c>
    </row>
    <row r="299" spans="1:60" x14ac:dyDescent="0.25">
      <c r="A299" t="s">
        <v>152</v>
      </c>
      <c r="B299" t="s">
        <v>292</v>
      </c>
      <c r="C299" t="s">
        <v>154</v>
      </c>
      <c r="D299" s="1">
        <v>43026.715277777781</v>
      </c>
      <c r="E299" t="s">
        <v>1162</v>
      </c>
      <c r="F299" t="s">
        <v>1162</v>
      </c>
      <c r="G299" t="s">
        <v>944</v>
      </c>
      <c r="H299" t="s">
        <v>945</v>
      </c>
      <c r="I299">
        <v>39112</v>
      </c>
      <c r="J299" t="s">
        <v>956</v>
      </c>
      <c r="R299">
        <v>7.8</v>
      </c>
      <c r="S299">
        <v>163</v>
      </c>
      <c r="T299">
        <v>1.2</v>
      </c>
      <c r="U299" t="s">
        <v>971</v>
      </c>
      <c r="V299" t="s">
        <v>956</v>
      </c>
      <c r="W299">
        <v>0.78</v>
      </c>
      <c r="X299">
        <v>18</v>
      </c>
      <c r="Y299">
        <v>10</v>
      </c>
      <c r="Z299">
        <v>9.1</v>
      </c>
      <c r="AA299">
        <v>41</v>
      </c>
      <c r="AB299" t="s">
        <v>945</v>
      </c>
      <c r="AC299" t="s">
        <v>945</v>
      </c>
      <c r="AD299" t="s">
        <v>945</v>
      </c>
      <c r="AE299" t="s">
        <v>945</v>
      </c>
      <c r="AF299" t="s">
        <v>945</v>
      </c>
      <c r="AG299">
        <v>9.1999999999999993</v>
      </c>
      <c r="AH299" t="s">
        <v>1029</v>
      </c>
      <c r="AI299">
        <v>57824</v>
      </c>
      <c r="AJ299">
        <v>1241</v>
      </c>
      <c r="AK299" t="s">
        <v>945</v>
      </c>
      <c r="AM299" t="s">
        <v>945</v>
      </c>
      <c r="AN299" t="s">
        <v>945</v>
      </c>
      <c r="AO299" t="s">
        <v>945</v>
      </c>
      <c r="AP299" t="s">
        <v>945</v>
      </c>
      <c r="AQ299">
        <v>881</v>
      </c>
      <c r="AR299" t="s">
        <v>998</v>
      </c>
      <c r="AS299" t="s">
        <v>226</v>
      </c>
      <c r="AT299">
        <v>9.5</v>
      </c>
      <c r="AU299">
        <v>628.79999999999995</v>
      </c>
      <c r="AV299">
        <v>6.8</v>
      </c>
      <c r="AW299">
        <v>277</v>
      </c>
      <c r="AX299" t="s">
        <v>956</v>
      </c>
      <c r="AY299" t="s">
        <v>164</v>
      </c>
      <c r="BA299">
        <v>65.5</v>
      </c>
      <c r="BB299" t="s">
        <v>303</v>
      </c>
      <c r="BC299" t="s">
        <v>952</v>
      </c>
      <c r="BE299">
        <v>34.5</v>
      </c>
      <c r="BF299" t="s">
        <v>1070</v>
      </c>
      <c r="BG299">
        <v>87</v>
      </c>
      <c r="BH299">
        <v>74</v>
      </c>
    </row>
    <row r="300" spans="1:60" x14ac:dyDescent="0.25">
      <c r="A300" t="s">
        <v>152</v>
      </c>
      <c r="B300" t="s">
        <v>292</v>
      </c>
      <c r="C300" t="s">
        <v>154</v>
      </c>
      <c r="D300" s="1">
        <v>43026.715277777781</v>
      </c>
      <c r="E300" t="s">
        <v>1163</v>
      </c>
      <c r="F300" t="s">
        <v>1163</v>
      </c>
      <c r="G300" t="s">
        <v>944</v>
      </c>
      <c r="K300">
        <v>17.152000000000001</v>
      </c>
      <c r="L300">
        <v>3.335</v>
      </c>
      <c r="M300">
        <v>10.233000000000001</v>
      </c>
      <c r="N300">
        <v>13.205</v>
      </c>
      <c r="O300">
        <v>1.4119999999999999</v>
      </c>
      <c r="P300">
        <v>10.757999999999999</v>
      </c>
      <c r="AL300">
        <v>1.748</v>
      </c>
      <c r="AZ300">
        <v>42.156999999999996</v>
      </c>
    </row>
    <row r="301" spans="1:60" x14ac:dyDescent="0.25">
      <c r="A301" t="s">
        <v>152</v>
      </c>
      <c r="B301" t="s">
        <v>292</v>
      </c>
      <c r="C301" t="s">
        <v>154</v>
      </c>
      <c r="D301" s="1">
        <v>43118.631944444445</v>
      </c>
      <c r="E301" t="s">
        <v>1164</v>
      </c>
      <c r="F301" t="s">
        <v>1164</v>
      </c>
      <c r="G301" t="s">
        <v>944</v>
      </c>
      <c r="H301" t="s">
        <v>945</v>
      </c>
      <c r="I301">
        <v>13420</v>
      </c>
      <c r="J301" t="s">
        <v>982</v>
      </c>
      <c r="R301" t="s">
        <v>970</v>
      </c>
      <c r="S301">
        <v>132</v>
      </c>
      <c r="T301">
        <v>0.83</v>
      </c>
      <c r="U301" t="s">
        <v>977</v>
      </c>
      <c r="V301" t="s">
        <v>982</v>
      </c>
      <c r="W301">
        <v>0.43</v>
      </c>
      <c r="X301">
        <v>15</v>
      </c>
      <c r="Y301">
        <v>11</v>
      </c>
      <c r="Z301">
        <v>13</v>
      </c>
      <c r="AA301">
        <v>42</v>
      </c>
      <c r="AB301" t="s">
        <v>945</v>
      </c>
      <c r="AC301" t="s">
        <v>945</v>
      </c>
      <c r="AD301" t="s">
        <v>945</v>
      </c>
      <c r="AE301" t="s">
        <v>945</v>
      </c>
      <c r="AF301" t="s">
        <v>945</v>
      </c>
      <c r="AG301">
        <v>5.7</v>
      </c>
      <c r="AH301" t="s">
        <v>1165</v>
      </c>
      <c r="AI301">
        <v>31759</v>
      </c>
      <c r="AJ301">
        <v>262</v>
      </c>
      <c r="AK301" t="s">
        <v>945</v>
      </c>
      <c r="AM301" t="s">
        <v>945</v>
      </c>
      <c r="AN301" t="s">
        <v>945</v>
      </c>
      <c r="AO301" t="s">
        <v>945</v>
      </c>
      <c r="AP301" t="s">
        <v>945</v>
      </c>
      <c r="AQ301">
        <v>421</v>
      </c>
      <c r="AR301" t="s">
        <v>965</v>
      </c>
      <c r="AS301" t="s">
        <v>973</v>
      </c>
      <c r="AT301">
        <v>12</v>
      </c>
      <c r="AU301">
        <v>1549.9</v>
      </c>
      <c r="AV301">
        <v>6.4</v>
      </c>
      <c r="AW301">
        <v>62</v>
      </c>
      <c r="AX301" t="s">
        <v>982</v>
      </c>
      <c r="AY301" t="s">
        <v>164</v>
      </c>
      <c r="BA301">
        <v>50.9</v>
      </c>
      <c r="BB301" t="s">
        <v>303</v>
      </c>
      <c r="BC301" t="s">
        <v>952</v>
      </c>
      <c r="BE301">
        <v>49.1</v>
      </c>
      <c r="BF301" t="s">
        <v>1166</v>
      </c>
      <c r="BG301">
        <v>53</v>
      </c>
      <c r="BH301">
        <v>44</v>
      </c>
    </row>
    <row r="302" spans="1:60" x14ac:dyDescent="0.25">
      <c r="A302" t="s">
        <v>152</v>
      </c>
      <c r="B302" t="s">
        <v>292</v>
      </c>
      <c r="C302" t="s">
        <v>154</v>
      </c>
      <c r="D302" s="1">
        <v>43118.631944444445</v>
      </c>
      <c r="E302" t="s">
        <v>1167</v>
      </c>
      <c r="F302" t="s">
        <v>1167</v>
      </c>
      <c r="G302" t="s">
        <v>944</v>
      </c>
      <c r="K302">
        <v>39.338000000000001</v>
      </c>
      <c r="L302">
        <v>1.6220000000000001</v>
      </c>
      <c r="M302">
        <v>14.318</v>
      </c>
      <c r="N302">
        <v>26.98</v>
      </c>
      <c r="O302">
        <v>0.45900000000000002</v>
      </c>
      <c r="P302">
        <v>5.0679999999999996</v>
      </c>
      <c r="AL302">
        <v>0.77</v>
      </c>
      <c r="AZ302">
        <v>11.446</v>
      </c>
    </row>
    <row r="303" spans="1:60" x14ac:dyDescent="0.25">
      <c r="A303" t="s">
        <v>152</v>
      </c>
      <c r="B303" t="s">
        <v>293</v>
      </c>
      <c r="C303" t="s">
        <v>154</v>
      </c>
      <c r="D303" s="1">
        <v>42965.625</v>
      </c>
      <c r="E303" t="s">
        <v>1168</v>
      </c>
      <c r="F303" t="s">
        <v>1168</v>
      </c>
      <c r="G303" t="s">
        <v>944</v>
      </c>
      <c r="H303" t="s">
        <v>945</v>
      </c>
      <c r="I303">
        <v>7655</v>
      </c>
      <c r="J303" t="s">
        <v>1063</v>
      </c>
      <c r="R303">
        <v>2.1</v>
      </c>
      <c r="S303">
        <v>52</v>
      </c>
      <c r="T303">
        <v>0.38</v>
      </c>
      <c r="U303" t="s">
        <v>962</v>
      </c>
      <c r="V303" t="s">
        <v>1063</v>
      </c>
      <c r="W303" t="s">
        <v>956</v>
      </c>
      <c r="X303">
        <v>7.6</v>
      </c>
      <c r="Y303">
        <v>5.3</v>
      </c>
      <c r="Z303">
        <v>4.5999999999999996</v>
      </c>
      <c r="AA303">
        <v>20</v>
      </c>
      <c r="AB303" t="s">
        <v>945</v>
      </c>
      <c r="AC303" t="s">
        <v>945</v>
      </c>
      <c r="AD303" t="s">
        <v>945</v>
      </c>
      <c r="AE303" t="s">
        <v>945</v>
      </c>
      <c r="AF303" t="s">
        <v>945</v>
      </c>
      <c r="AG303">
        <v>3.6</v>
      </c>
      <c r="AH303" t="s">
        <v>1036</v>
      </c>
      <c r="AI303">
        <v>16062</v>
      </c>
      <c r="AJ303">
        <v>180</v>
      </c>
      <c r="AK303" t="s">
        <v>945</v>
      </c>
      <c r="AM303" t="s">
        <v>945</v>
      </c>
      <c r="AN303" t="s">
        <v>945</v>
      </c>
      <c r="AO303" t="s">
        <v>945</v>
      </c>
      <c r="AP303" t="s">
        <v>945</v>
      </c>
      <c r="AQ303">
        <v>161</v>
      </c>
      <c r="AR303" t="s">
        <v>1053</v>
      </c>
      <c r="AS303" t="s">
        <v>493</v>
      </c>
      <c r="AT303">
        <v>5.8</v>
      </c>
      <c r="AU303">
        <v>1548.3</v>
      </c>
      <c r="AV303">
        <v>7</v>
      </c>
      <c r="AW303">
        <v>-2.2999999999999998</v>
      </c>
      <c r="AX303" t="s">
        <v>1063</v>
      </c>
      <c r="AY303" t="s">
        <v>993</v>
      </c>
      <c r="BA303">
        <v>71.2</v>
      </c>
      <c r="BB303" t="s">
        <v>303</v>
      </c>
      <c r="BC303" t="s">
        <v>952</v>
      </c>
      <c r="BE303">
        <v>28.8</v>
      </c>
      <c r="BF303" t="s">
        <v>967</v>
      </c>
      <c r="BG303">
        <v>25</v>
      </c>
      <c r="BH303">
        <v>22</v>
      </c>
    </row>
    <row r="304" spans="1:60" x14ac:dyDescent="0.25">
      <c r="A304" t="s">
        <v>152</v>
      </c>
      <c r="B304" t="s">
        <v>293</v>
      </c>
      <c r="C304" t="s">
        <v>154</v>
      </c>
      <c r="D304" s="1">
        <v>42965.625</v>
      </c>
      <c r="E304" t="s">
        <v>1169</v>
      </c>
      <c r="F304" t="s">
        <v>1169</v>
      </c>
      <c r="G304" t="s">
        <v>944</v>
      </c>
      <c r="K304">
        <v>37.94</v>
      </c>
      <c r="L304">
        <v>0.434</v>
      </c>
      <c r="M304">
        <v>6.5629999999999997</v>
      </c>
      <c r="N304">
        <v>31.823</v>
      </c>
      <c r="O304">
        <v>0.13700000000000001</v>
      </c>
      <c r="P304">
        <v>4.4539999999999997</v>
      </c>
      <c r="AZ304">
        <v>18.530999999999999</v>
      </c>
    </row>
    <row r="305" spans="1:60" x14ac:dyDescent="0.25">
      <c r="A305" t="s">
        <v>152</v>
      </c>
      <c r="B305" t="s">
        <v>293</v>
      </c>
      <c r="C305" t="s">
        <v>154</v>
      </c>
      <c r="D305" s="1">
        <v>43026.75</v>
      </c>
      <c r="E305" t="s">
        <v>1170</v>
      </c>
      <c r="F305" t="s">
        <v>1170</v>
      </c>
      <c r="G305" t="s">
        <v>944</v>
      </c>
      <c r="H305" t="s">
        <v>945</v>
      </c>
      <c r="I305">
        <v>2073</v>
      </c>
      <c r="J305" t="s">
        <v>982</v>
      </c>
      <c r="R305" t="s">
        <v>970</v>
      </c>
      <c r="S305">
        <v>21</v>
      </c>
      <c r="T305" t="s">
        <v>982</v>
      </c>
      <c r="U305" t="s">
        <v>999</v>
      </c>
      <c r="V305" t="s">
        <v>982</v>
      </c>
      <c r="W305">
        <v>1.3</v>
      </c>
      <c r="X305">
        <v>2.6</v>
      </c>
      <c r="Y305">
        <v>1.6</v>
      </c>
      <c r="Z305" t="s">
        <v>970</v>
      </c>
      <c r="AA305">
        <v>6.7</v>
      </c>
      <c r="AB305" t="s">
        <v>945</v>
      </c>
      <c r="AC305" t="s">
        <v>945</v>
      </c>
      <c r="AD305" t="s">
        <v>945</v>
      </c>
      <c r="AE305" t="s">
        <v>945</v>
      </c>
      <c r="AF305" t="s">
        <v>945</v>
      </c>
      <c r="AG305" t="s">
        <v>984</v>
      </c>
      <c r="AH305" t="s">
        <v>286</v>
      </c>
      <c r="AI305">
        <v>5526</v>
      </c>
      <c r="AJ305">
        <v>94</v>
      </c>
      <c r="AK305" t="s">
        <v>945</v>
      </c>
      <c r="AM305" t="s">
        <v>945</v>
      </c>
      <c r="AN305" t="s">
        <v>945</v>
      </c>
      <c r="AO305" t="s">
        <v>945</v>
      </c>
      <c r="AP305" t="s">
        <v>945</v>
      </c>
      <c r="AQ305">
        <v>51</v>
      </c>
      <c r="AR305" t="s">
        <v>965</v>
      </c>
      <c r="AS305" t="s">
        <v>973</v>
      </c>
      <c r="AT305">
        <v>1.7</v>
      </c>
      <c r="AU305">
        <v>1354.1</v>
      </c>
      <c r="AV305">
        <v>7</v>
      </c>
      <c r="AW305">
        <v>366</v>
      </c>
      <c r="AX305" t="s">
        <v>982</v>
      </c>
      <c r="AY305" t="s">
        <v>988</v>
      </c>
      <c r="BA305">
        <v>66.599999999999994</v>
      </c>
      <c r="BB305" t="s">
        <v>303</v>
      </c>
      <c r="BC305" t="s">
        <v>952</v>
      </c>
      <c r="BE305">
        <v>33.4</v>
      </c>
      <c r="BF305" t="s">
        <v>1070</v>
      </c>
      <c r="BG305">
        <v>7.9</v>
      </c>
      <c r="BH305">
        <v>7.3</v>
      </c>
    </row>
    <row r="306" spans="1:60" x14ac:dyDescent="0.25">
      <c r="A306" t="s">
        <v>152</v>
      </c>
      <c r="B306" t="s">
        <v>293</v>
      </c>
      <c r="C306" t="s">
        <v>154</v>
      </c>
      <c r="D306" s="1">
        <v>43026.75</v>
      </c>
      <c r="E306" t="s">
        <v>1171</v>
      </c>
      <c r="F306" t="s">
        <v>1171</v>
      </c>
      <c r="G306" t="s">
        <v>944</v>
      </c>
      <c r="K306">
        <v>20.3</v>
      </c>
      <c r="L306">
        <v>0.15</v>
      </c>
      <c r="M306">
        <v>4.54</v>
      </c>
      <c r="N306">
        <v>33.56</v>
      </c>
      <c r="O306">
        <v>0</v>
      </c>
      <c r="P306">
        <v>3.4</v>
      </c>
      <c r="AL306">
        <v>0</v>
      </c>
      <c r="AZ306">
        <v>38.049999999999997</v>
      </c>
    </row>
    <row r="307" spans="1:60" x14ac:dyDescent="0.25">
      <c r="A307" t="s">
        <v>152</v>
      </c>
      <c r="B307" t="s">
        <v>293</v>
      </c>
      <c r="C307" t="s">
        <v>154</v>
      </c>
      <c r="D307" s="1">
        <v>43118.708333333336</v>
      </c>
      <c r="E307" t="s">
        <v>1172</v>
      </c>
      <c r="F307" t="s">
        <v>1172</v>
      </c>
      <c r="G307" t="s">
        <v>944</v>
      </c>
      <c r="H307" t="s">
        <v>945</v>
      </c>
      <c r="I307">
        <v>12563</v>
      </c>
      <c r="J307" t="s">
        <v>956</v>
      </c>
      <c r="R307">
        <v>6.6</v>
      </c>
      <c r="S307">
        <v>112</v>
      </c>
      <c r="T307">
        <v>0.65</v>
      </c>
      <c r="U307" t="s">
        <v>1008</v>
      </c>
      <c r="V307" t="s">
        <v>956</v>
      </c>
      <c r="W307">
        <v>0.44</v>
      </c>
      <c r="X307">
        <v>12</v>
      </c>
      <c r="Y307">
        <v>7.8</v>
      </c>
      <c r="Z307">
        <v>7.8</v>
      </c>
      <c r="AA307">
        <v>32</v>
      </c>
      <c r="AB307" t="s">
        <v>945</v>
      </c>
      <c r="AC307" t="s">
        <v>945</v>
      </c>
      <c r="AD307" t="s">
        <v>945</v>
      </c>
      <c r="AE307" t="s">
        <v>945</v>
      </c>
      <c r="AF307" t="s">
        <v>945</v>
      </c>
      <c r="AG307">
        <v>4.9000000000000004</v>
      </c>
      <c r="AH307" t="s">
        <v>1173</v>
      </c>
      <c r="AI307">
        <v>33589</v>
      </c>
      <c r="AJ307">
        <v>394</v>
      </c>
      <c r="AK307" t="s">
        <v>945</v>
      </c>
      <c r="AM307" t="s">
        <v>945</v>
      </c>
      <c r="AN307" t="s">
        <v>945</v>
      </c>
      <c r="AO307" t="s">
        <v>945</v>
      </c>
      <c r="AP307" t="s">
        <v>945</v>
      </c>
      <c r="AQ307">
        <v>505</v>
      </c>
      <c r="AR307" t="s">
        <v>965</v>
      </c>
      <c r="AS307" t="s">
        <v>226</v>
      </c>
      <c r="AT307">
        <v>8</v>
      </c>
      <c r="AU307">
        <v>1119.9000000000001</v>
      </c>
      <c r="AV307">
        <v>6.6</v>
      </c>
      <c r="AW307">
        <v>107</v>
      </c>
      <c r="AX307" t="s">
        <v>956</v>
      </c>
      <c r="AY307" t="s">
        <v>164</v>
      </c>
      <c r="BA307">
        <v>49.7</v>
      </c>
      <c r="BB307" t="s">
        <v>303</v>
      </c>
      <c r="BC307" t="s">
        <v>952</v>
      </c>
      <c r="BE307">
        <v>50.3</v>
      </c>
      <c r="BF307" t="s">
        <v>1174</v>
      </c>
      <c r="BG307">
        <v>45</v>
      </c>
      <c r="BH307">
        <v>38</v>
      </c>
    </row>
    <row r="308" spans="1:60" x14ac:dyDescent="0.25">
      <c r="A308" t="s">
        <v>152</v>
      </c>
      <c r="B308" t="s">
        <v>293</v>
      </c>
      <c r="C308" t="s">
        <v>154</v>
      </c>
      <c r="D308" s="1">
        <v>43118.708333333336</v>
      </c>
      <c r="E308" t="s">
        <v>1175</v>
      </c>
      <c r="F308" t="s">
        <v>1175</v>
      </c>
      <c r="G308" t="s">
        <v>944</v>
      </c>
      <c r="K308">
        <v>3.4630000000000001</v>
      </c>
      <c r="L308">
        <v>0.23200000000000001</v>
      </c>
      <c r="M308">
        <v>0.51400000000000001</v>
      </c>
      <c r="N308">
        <v>39.878999999999998</v>
      </c>
      <c r="O308">
        <v>0.11600000000000001</v>
      </c>
      <c r="P308">
        <v>10.771000000000001</v>
      </c>
      <c r="AL308">
        <v>2.5000000000000001E-2</v>
      </c>
      <c r="AZ308">
        <v>45</v>
      </c>
    </row>
    <row r="309" spans="1:60" x14ac:dyDescent="0.25">
      <c r="A309" t="s">
        <v>152</v>
      </c>
      <c r="B309" t="s">
        <v>297</v>
      </c>
      <c r="C309" t="s">
        <v>154</v>
      </c>
      <c r="D309" s="1">
        <v>42968.354166666664</v>
      </c>
      <c r="E309" t="s">
        <v>1176</v>
      </c>
      <c r="F309" t="s">
        <v>1176</v>
      </c>
      <c r="G309" t="s">
        <v>944</v>
      </c>
      <c r="H309" t="s">
        <v>945</v>
      </c>
      <c r="I309">
        <v>9877</v>
      </c>
      <c r="J309" t="s">
        <v>1027</v>
      </c>
      <c r="R309" t="s">
        <v>703</v>
      </c>
      <c r="S309">
        <v>55</v>
      </c>
      <c r="T309">
        <v>0.44</v>
      </c>
      <c r="U309" t="s">
        <v>1177</v>
      </c>
      <c r="V309" t="s">
        <v>1027</v>
      </c>
      <c r="W309">
        <v>5.7</v>
      </c>
      <c r="X309">
        <v>6.9</v>
      </c>
      <c r="Y309">
        <v>3.3</v>
      </c>
      <c r="Z309">
        <v>3.5</v>
      </c>
      <c r="AA309">
        <v>16</v>
      </c>
      <c r="AB309" t="s">
        <v>945</v>
      </c>
      <c r="AC309" t="s">
        <v>945</v>
      </c>
      <c r="AD309" t="s">
        <v>945</v>
      </c>
      <c r="AE309" t="s">
        <v>945</v>
      </c>
      <c r="AF309" t="s">
        <v>945</v>
      </c>
      <c r="AG309">
        <v>4.8</v>
      </c>
      <c r="AH309" t="s">
        <v>1029</v>
      </c>
      <c r="AI309">
        <v>22988</v>
      </c>
      <c r="AJ309">
        <v>406</v>
      </c>
      <c r="AK309" t="s">
        <v>945</v>
      </c>
      <c r="AM309" t="s">
        <v>945</v>
      </c>
      <c r="AN309" t="s">
        <v>945</v>
      </c>
      <c r="AO309" t="s">
        <v>945</v>
      </c>
      <c r="AP309" t="s">
        <v>945</v>
      </c>
      <c r="AQ309">
        <v>229</v>
      </c>
      <c r="AR309" t="s">
        <v>1178</v>
      </c>
      <c r="AS309" t="s">
        <v>1179</v>
      </c>
      <c r="AT309">
        <v>3.8</v>
      </c>
      <c r="AU309">
        <v>666.7</v>
      </c>
      <c r="AV309">
        <v>6.6</v>
      </c>
      <c r="AW309">
        <v>-7.9</v>
      </c>
      <c r="AX309" t="s">
        <v>1027</v>
      </c>
      <c r="AY309" t="s">
        <v>1031</v>
      </c>
      <c r="BA309">
        <v>63.8</v>
      </c>
      <c r="BB309" t="s">
        <v>303</v>
      </c>
      <c r="BC309" t="s">
        <v>952</v>
      </c>
      <c r="BE309">
        <v>36.200000000000003</v>
      </c>
      <c r="BF309" t="s">
        <v>1070</v>
      </c>
      <c r="BG309">
        <v>35</v>
      </c>
      <c r="BH309">
        <v>24</v>
      </c>
    </row>
    <row r="310" spans="1:60" x14ac:dyDescent="0.25">
      <c r="A310" t="s">
        <v>152</v>
      </c>
      <c r="B310" t="s">
        <v>297</v>
      </c>
      <c r="C310" t="s">
        <v>154</v>
      </c>
      <c r="D310" s="1">
        <v>42968.354166666664</v>
      </c>
      <c r="E310" t="s">
        <v>1180</v>
      </c>
      <c r="F310" t="s">
        <v>1180</v>
      </c>
      <c r="G310" t="s">
        <v>944</v>
      </c>
      <c r="K310">
        <v>6.3819999999999997</v>
      </c>
      <c r="L310">
        <v>28.544</v>
      </c>
      <c r="M310">
        <v>41.155999999999999</v>
      </c>
      <c r="N310">
        <v>0.123</v>
      </c>
      <c r="O310">
        <v>13.657999999999999</v>
      </c>
      <c r="P310">
        <v>0</v>
      </c>
      <c r="AL310">
        <v>10.137</v>
      </c>
      <c r="AZ310">
        <v>0</v>
      </c>
    </row>
    <row r="311" spans="1:60" x14ac:dyDescent="0.25">
      <c r="A311" t="s">
        <v>152</v>
      </c>
      <c r="B311" t="s">
        <v>297</v>
      </c>
      <c r="C311" t="s">
        <v>154</v>
      </c>
      <c r="D311" s="1">
        <v>43026.652777777781</v>
      </c>
      <c r="E311" t="s">
        <v>1181</v>
      </c>
      <c r="F311" t="s">
        <v>1181</v>
      </c>
      <c r="G311" t="s">
        <v>944</v>
      </c>
      <c r="H311" t="s">
        <v>945</v>
      </c>
      <c r="I311">
        <v>37138</v>
      </c>
      <c r="J311" t="s">
        <v>982</v>
      </c>
      <c r="R311">
        <v>7.9</v>
      </c>
      <c r="S311">
        <v>156</v>
      </c>
      <c r="T311">
        <v>1.1000000000000001</v>
      </c>
      <c r="U311" t="s">
        <v>999</v>
      </c>
      <c r="V311" t="s">
        <v>982</v>
      </c>
      <c r="W311">
        <v>1.6</v>
      </c>
      <c r="X311">
        <v>18</v>
      </c>
      <c r="Y311">
        <v>10</v>
      </c>
      <c r="Z311">
        <v>8.6999999999999993</v>
      </c>
      <c r="AA311">
        <v>39</v>
      </c>
      <c r="AB311" t="s">
        <v>945</v>
      </c>
      <c r="AC311" t="s">
        <v>945</v>
      </c>
      <c r="AD311" t="s">
        <v>945</v>
      </c>
      <c r="AE311" t="s">
        <v>945</v>
      </c>
      <c r="AF311" t="s">
        <v>945</v>
      </c>
      <c r="AG311">
        <v>8.8000000000000007</v>
      </c>
      <c r="AH311" t="s">
        <v>1118</v>
      </c>
      <c r="AI311">
        <v>55285</v>
      </c>
      <c r="AJ311">
        <v>1210</v>
      </c>
      <c r="AK311" t="s">
        <v>945</v>
      </c>
      <c r="AM311" t="s">
        <v>945</v>
      </c>
      <c r="AN311" t="s">
        <v>945</v>
      </c>
      <c r="AO311" t="s">
        <v>945</v>
      </c>
      <c r="AP311" t="s">
        <v>945</v>
      </c>
      <c r="AQ311">
        <v>844</v>
      </c>
      <c r="AR311" t="s">
        <v>965</v>
      </c>
      <c r="AS311" t="s">
        <v>973</v>
      </c>
      <c r="AT311">
        <v>9.3000000000000007</v>
      </c>
      <c r="AU311">
        <v>2421.5</v>
      </c>
      <c r="AV311">
        <v>6.7</v>
      </c>
      <c r="AW311">
        <v>297</v>
      </c>
      <c r="AX311" t="s">
        <v>982</v>
      </c>
      <c r="AY311" t="s">
        <v>988</v>
      </c>
      <c r="BA311">
        <v>31.6</v>
      </c>
      <c r="BB311" t="s">
        <v>303</v>
      </c>
      <c r="BC311" t="s">
        <v>952</v>
      </c>
      <c r="BE311">
        <v>68.400000000000006</v>
      </c>
      <c r="BF311" t="s">
        <v>1121</v>
      </c>
      <c r="BG311">
        <v>83</v>
      </c>
      <c r="BH311">
        <v>71</v>
      </c>
    </row>
    <row r="312" spans="1:60" x14ac:dyDescent="0.25">
      <c r="A312" t="s">
        <v>152</v>
      </c>
      <c r="B312" t="s">
        <v>297</v>
      </c>
      <c r="C312" t="s">
        <v>154</v>
      </c>
      <c r="D312" s="1">
        <v>43026.652777777781</v>
      </c>
      <c r="E312" t="s">
        <v>1182</v>
      </c>
      <c r="F312" t="s">
        <v>1182</v>
      </c>
      <c r="G312" t="s">
        <v>944</v>
      </c>
      <c r="K312">
        <v>0.13500000000000001</v>
      </c>
      <c r="L312">
        <v>0</v>
      </c>
      <c r="M312">
        <v>0.193</v>
      </c>
      <c r="N312">
        <v>0.193</v>
      </c>
      <c r="O312">
        <v>0</v>
      </c>
      <c r="P312">
        <v>44.896999999999998</v>
      </c>
      <c r="AL312">
        <v>0</v>
      </c>
      <c r="AZ312">
        <v>54.581000000000003</v>
      </c>
    </row>
    <row r="313" spans="1:60" x14ac:dyDescent="0.25">
      <c r="A313" t="s">
        <v>152</v>
      </c>
      <c r="B313" t="s">
        <v>297</v>
      </c>
      <c r="C313" t="s">
        <v>154</v>
      </c>
      <c r="D313" s="1">
        <v>43118.465277777781</v>
      </c>
      <c r="E313" t="s">
        <v>1183</v>
      </c>
      <c r="F313" t="s">
        <v>1183</v>
      </c>
      <c r="G313" t="s">
        <v>944</v>
      </c>
      <c r="H313" t="s">
        <v>945</v>
      </c>
      <c r="I313">
        <v>30026</v>
      </c>
      <c r="J313" t="s">
        <v>982</v>
      </c>
      <c r="R313">
        <v>5</v>
      </c>
      <c r="S313">
        <v>169</v>
      </c>
      <c r="T313">
        <v>0.94</v>
      </c>
      <c r="U313" t="s">
        <v>999</v>
      </c>
      <c r="V313" t="s">
        <v>982</v>
      </c>
      <c r="W313">
        <v>1.8</v>
      </c>
      <c r="X313">
        <v>16</v>
      </c>
      <c r="Y313">
        <v>8.5</v>
      </c>
      <c r="Z313">
        <v>8.9</v>
      </c>
      <c r="AA313">
        <v>34</v>
      </c>
      <c r="AB313" t="s">
        <v>945</v>
      </c>
      <c r="AC313" t="s">
        <v>945</v>
      </c>
      <c r="AD313" t="s">
        <v>945</v>
      </c>
      <c r="AE313" t="s">
        <v>945</v>
      </c>
      <c r="AF313" t="s">
        <v>945</v>
      </c>
      <c r="AG313">
        <v>9.6</v>
      </c>
      <c r="AH313" t="s">
        <v>1184</v>
      </c>
      <c r="AI313">
        <v>59592</v>
      </c>
      <c r="AJ313">
        <v>869</v>
      </c>
      <c r="AK313" t="s">
        <v>945</v>
      </c>
      <c r="AM313" t="s">
        <v>945</v>
      </c>
      <c r="AN313" t="s">
        <v>945</v>
      </c>
      <c r="AO313" t="s">
        <v>945</v>
      </c>
      <c r="AP313" t="s">
        <v>945</v>
      </c>
      <c r="AQ313">
        <v>1169</v>
      </c>
      <c r="AR313" t="s">
        <v>965</v>
      </c>
      <c r="AS313" t="s">
        <v>973</v>
      </c>
      <c r="AT313">
        <v>6.9</v>
      </c>
      <c r="AU313">
        <v>2518.1999999999998</v>
      </c>
      <c r="AV313">
        <v>6.4</v>
      </c>
      <c r="AW313">
        <v>68</v>
      </c>
      <c r="AX313" t="s">
        <v>982</v>
      </c>
      <c r="AY313" t="s">
        <v>988</v>
      </c>
      <c r="BA313">
        <v>31.1</v>
      </c>
      <c r="BB313" t="s">
        <v>303</v>
      </c>
      <c r="BC313" t="s">
        <v>952</v>
      </c>
      <c r="BE313">
        <v>68.900000000000006</v>
      </c>
      <c r="BF313" t="s">
        <v>1185</v>
      </c>
      <c r="BG313">
        <v>84</v>
      </c>
      <c r="BH313">
        <v>56</v>
      </c>
    </row>
    <row r="314" spans="1:60" x14ac:dyDescent="0.25">
      <c r="A314" t="s">
        <v>152</v>
      </c>
      <c r="B314" t="s">
        <v>297</v>
      </c>
      <c r="C314" t="s">
        <v>154</v>
      </c>
      <c r="D314" s="1">
        <v>43118.465277777781</v>
      </c>
      <c r="E314" t="s">
        <v>1186</v>
      </c>
      <c r="F314" t="s">
        <v>1186</v>
      </c>
      <c r="G314" t="s">
        <v>944</v>
      </c>
      <c r="K314">
        <v>0.38300000000000001</v>
      </c>
      <c r="L314">
        <v>0.26100000000000001</v>
      </c>
      <c r="M314">
        <v>0.27</v>
      </c>
      <c r="N314">
        <v>0.65300000000000002</v>
      </c>
      <c r="O314">
        <v>0.253</v>
      </c>
      <c r="P314">
        <v>34.834000000000003</v>
      </c>
      <c r="AL314">
        <v>0.59199999999999997</v>
      </c>
      <c r="AZ314">
        <v>62.753999999999998</v>
      </c>
    </row>
    <row r="315" spans="1:60" x14ac:dyDescent="0.25">
      <c r="A315" t="s">
        <v>152</v>
      </c>
      <c r="B315" t="s">
        <v>301</v>
      </c>
      <c r="C315" t="s">
        <v>154</v>
      </c>
      <c r="D315" s="1">
        <v>42963.763888888891</v>
      </c>
      <c r="E315" t="s">
        <v>1187</v>
      </c>
      <c r="F315" t="s">
        <v>1187</v>
      </c>
      <c r="G315" t="s">
        <v>944</v>
      </c>
      <c r="H315" t="s">
        <v>945</v>
      </c>
      <c r="I315">
        <v>668</v>
      </c>
      <c r="J315" t="s">
        <v>946</v>
      </c>
      <c r="R315" t="s">
        <v>1041</v>
      </c>
      <c r="S315" t="s">
        <v>1188</v>
      </c>
      <c r="T315" t="s">
        <v>946</v>
      </c>
      <c r="U315" t="s">
        <v>1042</v>
      </c>
      <c r="V315" t="s">
        <v>946</v>
      </c>
      <c r="W315">
        <v>2.2000000000000002</v>
      </c>
      <c r="X315" t="s">
        <v>1189</v>
      </c>
      <c r="Y315">
        <v>0.66</v>
      </c>
      <c r="Z315" t="s">
        <v>1041</v>
      </c>
      <c r="AA315">
        <v>2.5</v>
      </c>
      <c r="AB315" t="s">
        <v>945</v>
      </c>
      <c r="AC315" t="s">
        <v>945</v>
      </c>
      <c r="AD315" t="s">
        <v>945</v>
      </c>
      <c r="AE315" t="s">
        <v>945</v>
      </c>
      <c r="AF315" t="s">
        <v>945</v>
      </c>
      <c r="AG315" t="s">
        <v>948</v>
      </c>
      <c r="AH315" t="s">
        <v>978</v>
      </c>
      <c r="AI315">
        <v>2718</v>
      </c>
      <c r="AJ315">
        <v>207</v>
      </c>
      <c r="AK315" t="s">
        <v>945</v>
      </c>
      <c r="AM315" t="s">
        <v>945</v>
      </c>
      <c r="AN315" t="s">
        <v>945</v>
      </c>
      <c r="AO315" t="s">
        <v>945</v>
      </c>
      <c r="AP315" t="s">
        <v>945</v>
      </c>
      <c r="AQ315">
        <v>34</v>
      </c>
      <c r="AR315" t="s">
        <v>945</v>
      </c>
      <c r="AS315" t="s">
        <v>1189</v>
      </c>
      <c r="AT315">
        <v>1.2</v>
      </c>
      <c r="AU315">
        <v>171.1</v>
      </c>
      <c r="AV315">
        <v>6</v>
      </c>
      <c r="AW315">
        <v>-33</v>
      </c>
      <c r="AX315" t="s">
        <v>946</v>
      </c>
      <c r="AY315" t="s">
        <v>703</v>
      </c>
      <c r="BA315">
        <v>83.6</v>
      </c>
      <c r="BB315" t="s">
        <v>303</v>
      </c>
      <c r="BC315" t="s">
        <v>952</v>
      </c>
      <c r="BE315">
        <v>16.399999999999999</v>
      </c>
      <c r="BF315" t="s">
        <v>1012</v>
      </c>
      <c r="BG315">
        <v>3.3</v>
      </c>
      <c r="BH315" t="s">
        <v>948</v>
      </c>
    </row>
    <row r="316" spans="1:60" x14ac:dyDescent="0.25">
      <c r="A316" t="s">
        <v>152</v>
      </c>
      <c r="B316" t="s">
        <v>301</v>
      </c>
      <c r="C316" t="s">
        <v>154</v>
      </c>
      <c r="D316" s="1">
        <v>42963.763888888891</v>
      </c>
      <c r="E316" t="s">
        <v>1190</v>
      </c>
      <c r="F316" t="s">
        <v>1190</v>
      </c>
      <c r="G316" t="s">
        <v>944</v>
      </c>
      <c r="K316">
        <v>15.196999999999999</v>
      </c>
      <c r="L316">
        <v>14.292999999999999</v>
      </c>
      <c r="M316">
        <v>64.028000000000006</v>
      </c>
      <c r="N316">
        <v>1.274</v>
      </c>
      <c r="O316">
        <v>2.121</v>
      </c>
      <c r="P316">
        <v>0</v>
      </c>
      <c r="AZ316">
        <v>0.45300000000000001</v>
      </c>
    </row>
    <row r="317" spans="1:60" x14ac:dyDescent="0.25">
      <c r="A317" t="s">
        <v>152</v>
      </c>
      <c r="B317" t="s">
        <v>301</v>
      </c>
      <c r="C317" t="s">
        <v>154</v>
      </c>
      <c r="D317" s="1">
        <v>43028.513888888891</v>
      </c>
      <c r="E317" t="s">
        <v>1191</v>
      </c>
      <c r="F317" t="s">
        <v>1191</v>
      </c>
      <c r="G317" t="s">
        <v>944</v>
      </c>
      <c r="H317" t="s">
        <v>945</v>
      </c>
      <c r="I317">
        <v>8817</v>
      </c>
      <c r="J317" t="s">
        <v>956</v>
      </c>
      <c r="R317">
        <v>7</v>
      </c>
      <c r="S317">
        <v>54</v>
      </c>
      <c r="T317">
        <v>0.48</v>
      </c>
      <c r="U317">
        <v>12</v>
      </c>
      <c r="V317" t="s">
        <v>956</v>
      </c>
      <c r="W317">
        <v>7.7</v>
      </c>
      <c r="X317">
        <v>8.1</v>
      </c>
      <c r="Y317">
        <v>6.3</v>
      </c>
      <c r="Z317">
        <v>6</v>
      </c>
      <c r="AA317">
        <v>21</v>
      </c>
      <c r="AB317" t="s">
        <v>945</v>
      </c>
      <c r="AC317" t="s">
        <v>945</v>
      </c>
      <c r="AD317" t="s">
        <v>945</v>
      </c>
      <c r="AE317" t="s">
        <v>945</v>
      </c>
      <c r="AF317" t="s">
        <v>945</v>
      </c>
      <c r="AG317">
        <v>17</v>
      </c>
      <c r="AH317" t="s">
        <v>1192</v>
      </c>
      <c r="AI317">
        <v>42154</v>
      </c>
      <c r="AJ317">
        <v>508</v>
      </c>
      <c r="AK317" t="s">
        <v>945</v>
      </c>
      <c r="AM317" t="s">
        <v>945</v>
      </c>
      <c r="AN317" t="s">
        <v>945</v>
      </c>
      <c r="AO317" t="s">
        <v>945</v>
      </c>
      <c r="AP317" t="s">
        <v>945</v>
      </c>
      <c r="AQ317">
        <v>220</v>
      </c>
      <c r="AR317" t="s">
        <v>998</v>
      </c>
      <c r="AS317" t="s">
        <v>226</v>
      </c>
      <c r="AT317">
        <v>5</v>
      </c>
      <c r="AU317">
        <v>2460.6999999999998</v>
      </c>
      <c r="AV317">
        <v>7</v>
      </c>
      <c r="AW317">
        <v>50</v>
      </c>
      <c r="AX317" t="s">
        <v>956</v>
      </c>
      <c r="AY317" t="s">
        <v>164</v>
      </c>
      <c r="BA317">
        <v>29.2</v>
      </c>
      <c r="BB317" t="s">
        <v>303</v>
      </c>
      <c r="BC317" t="s">
        <v>952</v>
      </c>
      <c r="BE317">
        <v>70.8</v>
      </c>
      <c r="BF317" t="s">
        <v>1193</v>
      </c>
      <c r="BG317">
        <v>35</v>
      </c>
      <c r="BH317">
        <v>28</v>
      </c>
    </row>
    <row r="318" spans="1:60" x14ac:dyDescent="0.25">
      <c r="A318" t="s">
        <v>152</v>
      </c>
      <c r="B318" t="s">
        <v>301</v>
      </c>
      <c r="C318" t="s">
        <v>154</v>
      </c>
      <c r="D318" s="1">
        <v>43028.513888888891</v>
      </c>
      <c r="E318" t="s">
        <v>1194</v>
      </c>
      <c r="F318" t="s">
        <v>1194</v>
      </c>
      <c r="G318" t="s">
        <v>944</v>
      </c>
      <c r="K318">
        <v>3.1219999999999999</v>
      </c>
      <c r="L318">
        <v>24.472000000000001</v>
      </c>
      <c r="M318">
        <v>11.093</v>
      </c>
      <c r="N318">
        <v>0.878</v>
      </c>
      <c r="O318">
        <v>25.757000000000001</v>
      </c>
      <c r="P318">
        <v>6.1710000000000003</v>
      </c>
      <c r="AL318">
        <v>22.309000000000001</v>
      </c>
      <c r="AZ318">
        <v>6.2</v>
      </c>
    </row>
    <row r="319" spans="1:60" x14ac:dyDescent="0.25">
      <c r="A319" t="s">
        <v>152</v>
      </c>
      <c r="B319" t="s">
        <v>301</v>
      </c>
      <c r="C319" t="s">
        <v>154</v>
      </c>
      <c r="D319" s="1">
        <v>43124.623611111114</v>
      </c>
      <c r="E319" t="s">
        <v>1195</v>
      </c>
      <c r="F319" t="s">
        <v>1195</v>
      </c>
      <c r="G319" t="s">
        <v>944</v>
      </c>
      <c r="H319" t="s">
        <v>945</v>
      </c>
      <c r="I319">
        <v>17028</v>
      </c>
      <c r="J319" t="s">
        <v>956</v>
      </c>
      <c r="R319">
        <v>13</v>
      </c>
      <c r="S319">
        <v>89</v>
      </c>
      <c r="T319">
        <v>0.83</v>
      </c>
      <c r="U319" t="s">
        <v>174</v>
      </c>
      <c r="V319" t="s">
        <v>956</v>
      </c>
      <c r="W319">
        <v>3.4</v>
      </c>
      <c r="X319">
        <v>14</v>
      </c>
      <c r="Y319">
        <v>11</v>
      </c>
      <c r="Z319">
        <v>12</v>
      </c>
      <c r="AA319">
        <v>37</v>
      </c>
      <c r="AB319" t="s">
        <v>945</v>
      </c>
      <c r="AC319" t="s">
        <v>945</v>
      </c>
      <c r="AD319" t="s">
        <v>945</v>
      </c>
      <c r="AE319" t="s">
        <v>945</v>
      </c>
      <c r="AF319" t="s">
        <v>945</v>
      </c>
      <c r="AG319">
        <v>24</v>
      </c>
      <c r="AH319" t="s">
        <v>1196</v>
      </c>
      <c r="AI319">
        <v>88250</v>
      </c>
      <c r="AJ319">
        <v>815</v>
      </c>
      <c r="AK319" t="s">
        <v>945</v>
      </c>
      <c r="AM319" t="s">
        <v>945</v>
      </c>
      <c r="AN319" t="s">
        <v>945</v>
      </c>
      <c r="AO319" t="s">
        <v>945</v>
      </c>
      <c r="AP319" t="s">
        <v>945</v>
      </c>
      <c r="AQ319">
        <v>461</v>
      </c>
      <c r="AR319" t="s">
        <v>965</v>
      </c>
      <c r="AS319" t="s">
        <v>226</v>
      </c>
      <c r="AT319">
        <v>8.5</v>
      </c>
      <c r="AU319">
        <v>4649.8999999999996</v>
      </c>
      <c r="AV319">
        <v>7.5</v>
      </c>
      <c r="AW319">
        <v>-203</v>
      </c>
      <c r="AX319" t="s">
        <v>956</v>
      </c>
      <c r="AY319" t="s">
        <v>164</v>
      </c>
      <c r="BA319">
        <v>23</v>
      </c>
      <c r="BB319" t="s">
        <v>303</v>
      </c>
      <c r="BC319" t="s">
        <v>952</v>
      </c>
      <c r="BE319">
        <v>77</v>
      </c>
      <c r="BF319" t="s">
        <v>1197</v>
      </c>
      <c r="BG319">
        <v>61</v>
      </c>
      <c r="BH319">
        <v>55</v>
      </c>
    </row>
    <row r="320" spans="1:60" x14ac:dyDescent="0.25">
      <c r="A320" t="s">
        <v>152</v>
      </c>
      <c r="B320" t="s">
        <v>301</v>
      </c>
      <c r="C320" t="s">
        <v>154</v>
      </c>
      <c r="D320" s="1">
        <v>43124.623611111114</v>
      </c>
      <c r="E320" t="s">
        <v>1198</v>
      </c>
      <c r="F320" t="s">
        <v>1198</v>
      </c>
      <c r="G320" t="s">
        <v>944</v>
      </c>
      <c r="K320">
        <v>18.77</v>
      </c>
      <c r="L320">
        <v>18.064</v>
      </c>
      <c r="M320">
        <v>26.132999999999999</v>
      </c>
      <c r="N320">
        <v>4.8849999999999998</v>
      </c>
      <c r="O320">
        <v>10.750999999999999</v>
      </c>
      <c r="P320">
        <v>2.4710000000000001</v>
      </c>
      <c r="AL320">
        <v>4.5880000000000001</v>
      </c>
      <c r="AZ320">
        <v>14.337</v>
      </c>
    </row>
    <row r="321" spans="1:60" x14ac:dyDescent="0.25">
      <c r="A321" t="s">
        <v>152</v>
      </c>
      <c r="B321" t="s">
        <v>306</v>
      </c>
      <c r="C321" t="s">
        <v>154</v>
      </c>
      <c r="D321" s="1">
        <v>42963.670138888891</v>
      </c>
      <c r="E321" t="s">
        <v>1199</v>
      </c>
      <c r="F321" t="s">
        <v>1199</v>
      </c>
      <c r="G321" t="s">
        <v>944</v>
      </c>
      <c r="H321" t="s">
        <v>945</v>
      </c>
      <c r="I321">
        <v>15243</v>
      </c>
      <c r="J321" t="s">
        <v>1200</v>
      </c>
      <c r="R321" t="s">
        <v>1201</v>
      </c>
      <c r="S321">
        <v>46</v>
      </c>
      <c r="T321" t="s">
        <v>1200</v>
      </c>
      <c r="U321" t="s">
        <v>1202</v>
      </c>
      <c r="V321" t="s">
        <v>1200</v>
      </c>
      <c r="W321">
        <v>2.2999999999999998</v>
      </c>
      <c r="X321">
        <v>7.7</v>
      </c>
      <c r="Y321">
        <v>1.8</v>
      </c>
      <c r="Z321">
        <v>7.1</v>
      </c>
      <c r="AA321">
        <v>27</v>
      </c>
      <c r="AB321" t="s">
        <v>945</v>
      </c>
      <c r="AC321" t="s">
        <v>945</v>
      </c>
      <c r="AD321" t="s">
        <v>945</v>
      </c>
      <c r="AE321" t="s">
        <v>945</v>
      </c>
      <c r="AF321" t="s">
        <v>945</v>
      </c>
      <c r="AG321" t="s">
        <v>1147</v>
      </c>
      <c r="AH321" t="s">
        <v>1203</v>
      </c>
      <c r="AI321">
        <v>11661</v>
      </c>
      <c r="AJ321">
        <v>151</v>
      </c>
      <c r="AK321" t="s">
        <v>945</v>
      </c>
      <c r="AM321" t="s">
        <v>945</v>
      </c>
      <c r="AN321" t="s">
        <v>945</v>
      </c>
      <c r="AO321" t="s">
        <v>945</v>
      </c>
      <c r="AP321" t="s">
        <v>945</v>
      </c>
      <c r="AQ321">
        <v>49</v>
      </c>
      <c r="AR321" t="s">
        <v>1086</v>
      </c>
      <c r="AS321" t="s">
        <v>1106</v>
      </c>
      <c r="AT321">
        <v>4.4000000000000004</v>
      </c>
      <c r="AU321">
        <v>6796.3</v>
      </c>
      <c r="AV321">
        <v>8.4</v>
      </c>
      <c r="AW321">
        <v>88</v>
      </c>
      <c r="AX321" t="s">
        <v>1200</v>
      </c>
      <c r="AY321" t="s">
        <v>1204</v>
      </c>
      <c r="BA321">
        <v>34.299999999999997</v>
      </c>
      <c r="BB321" t="s">
        <v>303</v>
      </c>
      <c r="BC321" t="s">
        <v>952</v>
      </c>
      <c r="BE321">
        <v>65.7</v>
      </c>
      <c r="BF321" t="s">
        <v>1205</v>
      </c>
      <c r="BG321">
        <v>55</v>
      </c>
      <c r="BH321">
        <v>17</v>
      </c>
    </row>
    <row r="322" spans="1:60" x14ac:dyDescent="0.25">
      <c r="A322" t="s">
        <v>152</v>
      </c>
      <c r="B322" t="s">
        <v>306</v>
      </c>
      <c r="C322" t="s">
        <v>154</v>
      </c>
      <c r="D322" s="1">
        <v>42963.670138888891</v>
      </c>
      <c r="E322" t="s">
        <v>1206</v>
      </c>
      <c r="F322" t="s">
        <v>1206</v>
      </c>
      <c r="G322" t="s">
        <v>944</v>
      </c>
      <c r="K322">
        <v>2.2269999999999999</v>
      </c>
      <c r="L322">
        <v>24.452999999999999</v>
      </c>
      <c r="M322">
        <v>24.359000000000002</v>
      </c>
      <c r="N322">
        <v>0.246</v>
      </c>
      <c r="O322">
        <v>24.831</v>
      </c>
      <c r="P322">
        <v>0.39900000000000002</v>
      </c>
      <c r="AL322">
        <v>22.282</v>
      </c>
      <c r="AZ322">
        <v>1.202</v>
      </c>
    </row>
    <row r="323" spans="1:60" x14ac:dyDescent="0.25">
      <c r="A323" t="s">
        <v>152</v>
      </c>
      <c r="B323" t="s">
        <v>306</v>
      </c>
      <c r="C323" t="s">
        <v>154</v>
      </c>
      <c r="D323" s="1">
        <v>43028.5625</v>
      </c>
      <c r="E323" t="s">
        <v>1207</v>
      </c>
      <c r="F323" t="s">
        <v>1207</v>
      </c>
      <c r="G323" t="s">
        <v>944</v>
      </c>
      <c r="H323" t="s">
        <v>945</v>
      </c>
      <c r="I323">
        <v>1341</v>
      </c>
      <c r="J323" t="s">
        <v>956</v>
      </c>
      <c r="R323" t="s">
        <v>970</v>
      </c>
      <c r="S323" t="s">
        <v>1208</v>
      </c>
      <c r="T323" t="s">
        <v>956</v>
      </c>
      <c r="U323" t="s">
        <v>971</v>
      </c>
      <c r="V323" t="s">
        <v>956</v>
      </c>
      <c r="W323" t="s">
        <v>956</v>
      </c>
      <c r="X323">
        <v>1.1000000000000001</v>
      </c>
      <c r="Y323">
        <v>1.3</v>
      </c>
      <c r="Z323" t="s">
        <v>970</v>
      </c>
      <c r="AA323">
        <v>8.1999999999999993</v>
      </c>
      <c r="AB323" t="s">
        <v>945</v>
      </c>
      <c r="AC323" t="s">
        <v>945</v>
      </c>
      <c r="AD323" t="s">
        <v>945</v>
      </c>
      <c r="AE323" t="s">
        <v>945</v>
      </c>
      <c r="AF323" t="s">
        <v>945</v>
      </c>
      <c r="AG323" t="s">
        <v>699</v>
      </c>
      <c r="AH323" t="s">
        <v>978</v>
      </c>
      <c r="AI323">
        <v>5162</v>
      </c>
      <c r="AJ323">
        <v>62</v>
      </c>
      <c r="AK323" t="s">
        <v>945</v>
      </c>
      <c r="AM323" t="s">
        <v>945</v>
      </c>
      <c r="AN323" t="s">
        <v>945</v>
      </c>
      <c r="AO323" t="s">
        <v>945</v>
      </c>
      <c r="AP323" t="s">
        <v>945</v>
      </c>
      <c r="AQ323">
        <v>44</v>
      </c>
      <c r="AR323" t="s">
        <v>950</v>
      </c>
      <c r="AS323" t="s">
        <v>973</v>
      </c>
      <c r="AT323">
        <v>1.4</v>
      </c>
      <c r="AU323">
        <v>296.8</v>
      </c>
      <c r="AV323">
        <v>6</v>
      </c>
      <c r="AW323">
        <v>336</v>
      </c>
      <c r="AX323" t="s">
        <v>956</v>
      </c>
      <c r="AY323" t="s">
        <v>164</v>
      </c>
      <c r="BA323">
        <v>84.7</v>
      </c>
      <c r="BB323" t="s">
        <v>303</v>
      </c>
      <c r="BC323" t="s">
        <v>952</v>
      </c>
      <c r="BE323">
        <v>15.3</v>
      </c>
      <c r="BF323" t="s">
        <v>979</v>
      </c>
      <c r="BG323">
        <v>7.2</v>
      </c>
      <c r="BH323">
        <v>5.3</v>
      </c>
    </row>
    <row r="324" spans="1:60" x14ac:dyDescent="0.25">
      <c r="A324" t="s">
        <v>152</v>
      </c>
      <c r="B324" t="s">
        <v>306</v>
      </c>
      <c r="C324" t="s">
        <v>154</v>
      </c>
      <c r="D324" s="1">
        <v>43028.5625</v>
      </c>
      <c r="E324" t="s">
        <v>1209</v>
      </c>
      <c r="F324" t="s">
        <v>1209</v>
      </c>
      <c r="G324" t="s">
        <v>944</v>
      </c>
      <c r="K324">
        <v>0.80600000000000005</v>
      </c>
      <c r="L324">
        <v>49.148000000000003</v>
      </c>
      <c r="M324">
        <v>38.076999999999998</v>
      </c>
      <c r="N324">
        <v>0.14799999999999999</v>
      </c>
      <c r="O324">
        <v>8.7390000000000008</v>
      </c>
      <c r="P324">
        <v>0.49399999999999999</v>
      </c>
      <c r="AL324">
        <v>1.399</v>
      </c>
      <c r="AZ324">
        <v>1.1890000000000001</v>
      </c>
    </row>
    <row r="325" spans="1:60" x14ac:dyDescent="0.25">
      <c r="A325" t="s">
        <v>152</v>
      </c>
      <c r="B325" t="s">
        <v>306</v>
      </c>
      <c r="C325" t="s">
        <v>154</v>
      </c>
      <c r="D325" s="1">
        <v>43124.576388888891</v>
      </c>
      <c r="E325" t="s">
        <v>1210</v>
      </c>
      <c r="F325" t="s">
        <v>1210</v>
      </c>
      <c r="G325" t="s">
        <v>944</v>
      </c>
      <c r="H325" t="s">
        <v>945</v>
      </c>
      <c r="I325">
        <v>447</v>
      </c>
      <c r="J325" t="s">
        <v>982</v>
      </c>
      <c r="R325" t="s">
        <v>970</v>
      </c>
      <c r="S325" t="s">
        <v>1208</v>
      </c>
      <c r="T325" t="s">
        <v>982</v>
      </c>
      <c r="U325" t="s">
        <v>999</v>
      </c>
      <c r="V325" t="s">
        <v>982</v>
      </c>
      <c r="W325">
        <v>0.89</v>
      </c>
      <c r="X325">
        <v>0.63</v>
      </c>
      <c r="Y325">
        <v>0.66</v>
      </c>
      <c r="Z325" t="s">
        <v>970</v>
      </c>
      <c r="AA325">
        <v>2.9</v>
      </c>
      <c r="AB325" t="s">
        <v>945</v>
      </c>
      <c r="AC325" t="s">
        <v>945</v>
      </c>
      <c r="AD325" t="s">
        <v>945</v>
      </c>
      <c r="AE325" t="s">
        <v>945</v>
      </c>
      <c r="AF325" t="s">
        <v>945</v>
      </c>
      <c r="AG325" t="s">
        <v>984</v>
      </c>
      <c r="AH325" t="s">
        <v>183</v>
      </c>
      <c r="AI325">
        <v>3495</v>
      </c>
      <c r="AJ325">
        <v>20</v>
      </c>
      <c r="AK325" t="s">
        <v>945</v>
      </c>
      <c r="AM325" t="s">
        <v>945</v>
      </c>
      <c r="AN325" t="s">
        <v>945</v>
      </c>
      <c r="AO325" t="s">
        <v>945</v>
      </c>
      <c r="AP325" t="s">
        <v>945</v>
      </c>
      <c r="AQ325">
        <v>36</v>
      </c>
      <c r="AR325" t="s">
        <v>950</v>
      </c>
      <c r="AS325" t="s">
        <v>973</v>
      </c>
      <c r="AT325">
        <v>1.1000000000000001</v>
      </c>
      <c r="AU325">
        <v>265</v>
      </c>
      <c r="AV325">
        <v>7.5</v>
      </c>
      <c r="AW325">
        <v>175</v>
      </c>
      <c r="AX325" t="s">
        <v>982</v>
      </c>
      <c r="AY325" t="s">
        <v>988</v>
      </c>
      <c r="BA325">
        <v>79.3</v>
      </c>
      <c r="BB325" t="s">
        <v>303</v>
      </c>
      <c r="BC325" t="s">
        <v>952</v>
      </c>
      <c r="BE325">
        <v>20.7</v>
      </c>
      <c r="BF325" t="s">
        <v>957</v>
      </c>
      <c r="BG325">
        <v>4.0999999999999996</v>
      </c>
      <c r="BH325">
        <v>4.3</v>
      </c>
    </row>
    <row r="326" spans="1:60" x14ac:dyDescent="0.25">
      <c r="A326" t="s">
        <v>152</v>
      </c>
      <c r="B326" t="s">
        <v>306</v>
      </c>
      <c r="C326" t="s">
        <v>154</v>
      </c>
      <c r="D326" s="1">
        <v>43124.576388888891</v>
      </c>
      <c r="E326" t="s">
        <v>1211</v>
      </c>
      <c r="F326" t="s">
        <v>1211</v>
      </c>
      <c r="G326" t="s">
        <v>944</v>
      </c>
      <c r="K326">
        <v>0.89800000000000002</v>
      </c>
      <c r="L326">
        <v>30.524999999999999</v>
      </c>
      <c r="M326">
        <v>8.5429999999999993</v>
      </c>
      <c r="N326">
        <v>0.24399999999999999</v>
      </c>
      <c r="O326">
        <v>35.499000000000002</v>
      </c>
      <c r="P326">
        <v>0</v>
      </c>
      <c r="AL326">
        <v>24.24</v>
      </c>
      <c r="AZ326">
        <v>5.1999999999999998E-2</v>
      </c>
    </row>
    <row r="327" spans="1:60" x14ac:dyDescent="0.25">
      <c r="A327" t="s">
        <v>152</v>
      </c>
      <c r="B327" t="s">
        <v>309</v>
      </c>
      <c r="C327" t="s">
        <v>154</v>
      </c>
      <c r="D327" s="1">
        <v>42968.444444444445</v>
      </c>
      <c r="E327" t="s">
        <v>1212</v>
      </c>
      <c r="F327" t="s">
        <v>1212</v>
      </c>
      <c r="G327" t="s">
        <v>944</v>
      </c>
      <c r="H327" t="s">
        <v>945</v>
      </c>
      <c r="I327">
        <v>14308</v>
      </c>
      <c r="J327" t="s">
        <v>1213</v>
      </c>
      <c r="R327" t="s">
        <v>570</v>
      </c>
      <c r="S327">
        <v>125</v>
      </c>
      <c r="T327">
        <v>0.71</v>
      </c>
      <c r="U327" t="s">
        <v>1214</v>
      </c>
      <c r="V327" t="s">
        <v>1213</v>
      </c>
      <c r="W327">
        <v>3.1</v>
      </c>
      <c r="X327">
        <v>14</v>
      </c>
      <c r="Y327">
        <v>12</v>
      </c>
      <c r="Z327">
        <v>12</v>
      </c>
      <c r="AA327">
        <v>38</v>
      </c>
      <c r="AB327" t="s">
        <v>945</v>
      </c>
      <c r="AC327" t="s">
        <v>945</v>
      </c>
      <c r="AD327" t="s">
        <v>945</v>
      </c>
      <c r="AE327" t="s">
        <v>945</v>
      </c>
      <c r="AF327" t="s">
        <v>945</v>
      </c>
      <c r="AG327">
        <v>7.1</v>
      </c>
      <c r="AH327" t="s">
        <v>1215</v>
      </c>
      <c r="AI327">
        <v>34888</v>
      </c>
      <c r="AJ327">
        <v>306</v>
      </c>
      <c r="AK327" t="s">
        <v>945</v>
      </c>
      <c r="AM327" t="s">
        <v>945</v>
      </c>
      <c r="AN327" t="s">
        <v>945</v>
      </c>
      <c r="AO327" t="s">
        <v>945</v>
      </c>
      <c r="AP327" t="s">
        <v>945</v>
      </c>
      <c r="AQ327">
        <v>601</v>
      </c>
      <c r="AR327" t="s">
        <v>226</v>
      </c>
      <c r="AS327" t="s">
        <v>1216</v>
      </c>
      <c r="AT327">
        <v>12</v>
      </c>
      <c r="AU327">
        <v>2690.7</v>
      </c>
      <c r="AV327">
        <v>7</v>
      </c>
      <c r="AW327" t="s">
        <v>811</v>
      </c>
      <c r="AX327" t="s">
        <v>1213</v>
      </c>
      <c r="AY327" t="s">
        <v>1217</v>
      </c>
      <c r="BA327">
        <v>52.3</v>
      </c>
      <c r="BB327" t="s">
        <v>303</v>
      </c>
      <c r="BC327" t="s">
        <v>952</v>
      </c>
      <c r="BE327">
        <v>47.7</v>
      </c>
      <c r="BF327" t="s">
        <v>1218</v>
      </c>
      <c r="BG327">
        <v>58</v>
      </c>
      <c r="BH327">
        <v>45</v>
      </c>
    </row>
    <row r="328" spans="1:60" x14ac:dyDescent="0.25">
      <c r="A328" t="s">
        <v>152</v>
      </c>
      <c r="B328" t="s">
        <v>309</v>
      </c>
      <c r="C328" t="s">
        <v>154</v>
      </c>
      <c r="D328" s="1">
        <v>42968.444444444445</v>
      </c>
      <c r="E328" t="s">
        <v>1219</v>
      </c>
      <c r="F328" t="s">
        <v>1219</v>
      </c>
      <c r="G328" t="s">
        <v>944</v>
      </c>
      <c r="K328">
        <v>3.786</v>
      </c>
      <c r="L328">
        <v>4.1619999999999999</v>
      </c>
      <c r="M328">
        <v>4.71</v>
      </c>
      <c r="N328">
        <v>5.5110000000000001</v>
      </c>
      <c r="O328">
        <v>3.794</v>
      </c>
      <c r="P328">
        <v>13.084</v>
      </c>
      <c r="AL328">
        <v>3.6720000000000002</v>
      </c>
      <c r="AZ328">
        <v>61.280999999999999</v>
      </c>
    </row>
    <row r="329" spans="1:60" x14ac:dyDescent="0.25">
      <c r="A329" t="s">
        <v>152</v>
      </c>
      <c r="B329" t="s">
        <v>309</v>
      </c>
      <c r="C329" t="s">
        <v>154</v>
      </c>
      <c r="D329" s="1">
        <v>43027.520833333336</v>
      </c>
      <c r="E329" t="s">
        <v>1220</v>
      </c>
      <c r="F329" t="s">
        <v>1220</v>
      </c>
      <c r="G329" t="s">
        <v>944</v>
      </c>
      <c r="H329" t="s">
        <v>945</v>
      </c>
      <c r="I329">
        <v>3985</v>
      </c>
      <c r="J329" t="s">
        <v>982</v>
      </c>
      <c r="R329" t="s">
        <v>970</v>
      </c>
      <c r="S329">
        <v>33</v>
      </c>
      <c r="T329" t="s">
        <v>982</v>
      </c>
      <c r="U329" t="s">
        <v>977</v>
      </c>
      <c r="V329" t="s">
        <v>982</v>
      </c>
      <c r="W329">
        <v>1.4</v>
      </c>
      <c r="X329">
        <v>3.9</v>
      </c>
      <c r="Y329">
        <v>2.7</v>
      </c>
      <c r="Z329">
        <v>3.8</v>
      </c>
      <c r="AA329">
        <v>11</v>
      </c>
      <c r="AB329" t="s">
        <v>945</v>
      </c>
      <c r="AC329" t="s">
        <v>945</v>
      </c>
      <c r="AD329" t="s">
        <v>945</v>
      </c>
      <c r="AE329" t="s">
        <v>945</v>
      </c>
      <c r="AF329" t="s">
        <v>945</v>
      </c>
      <c r="AG329" t="s">
        <v>984</v>
      </c>
      <c r="AH329" t="s">
        <v>964</v>
      </c>
      <c r="AI329">
        <v>7596</v>
      </c>
      <c r="AJ329">
        <v>59</v>
      </c>
      <c r="AK329" t="s">
        <v>945</v>
      </c>
      <c r="AM329" t="s">
        <v>945</v>
      </c>
      <c r="AN329" t="s">
        <v>945</v>
      </c>
      <c r="AO329" t="s">
        <v>945</v>
      </c>
      <c r="AP329" t="s">
        <v>945</v>
      </c>
      <c r="AQ329">
        <v>122</v>
      </c>
      <c r="AR329" t="s">
        <v>998</v>
      </c>
      <c r="AS329" t="s">
        <v>973</v>
      </c>
      <c r="AT329">
        <v>2.7</v>
      </c>
      <c r="AU329">
        <v>2065.1999999999998</v>
      </c>
      <c r="AV329">
        <v>6.5</v>
      </c>
      <c r="AW329">
        <v>391</v>
      </c>
      <c r="AX329" t="s">
        <v>982</v>
      </c>
      <c r="AY329" t="s">
        <v>164</v>
      </c>
      <c r="BA329">
        <v>69.599999999999994</v>
      </c>
      <c r="BB329" t="s">
        <v>303</v>
      </c>
      <c r="BC329" t="s">
        <v>952</v>
      </c>
      <c r="BE329">
        <v>30.4</v>
      </c>
      <c r="BF329" t="s">
        <v>1046</v>
      </c>
      <c r="BG329">
        <v>16</v>
      </c>
      <c r="BH329">
        <v>12</v>
      </c>
    </row>
    <row r="330" spans="1:60" x14ac:dyDescent="0.25">
      <c r="A330" t="s">
        <v>152</v>
      </c>
      <c r="B330" t="s">
        <v>309</v>
      </c>
      <c r="C330" t="s">
        <v>154</v>
      </c>
      <c r="D330" s="1">
        <v>43027.520833333336</v>
      </c>
      <c r="E330" t="s">
        <v>1221</v>
      </c>
      <c r="F330" t="s">
        <v>1221</v>
      </c>
      <c r="G330" t="s">
        <v>944</v>
      </c>
      <c r="K330">
        <v>13.788</v>
      </c>
      <c r="L330">
        <v>21.132000000000001</v>
      </c>
      <c r="M330">
        <v>22.486999999999998</v>
      </c>
      <c r="N330">
        <v>5.6660000000000004</v>
      </c>
      <c r="O330">
        <v>10.103999999999999</v>
      </c>
      <c r="P330">
        <v>4.7480000000000002</v>
      </c>
      <c r="AL330">
        <v>3.1909999999999998</v>
      </c>
      <c r="AZ330">
        <v>18.885000000000002</v>
      </c>
    </row>
    <row r="331" spans="1:60" x14ac:dyDescent="0.25">
      <c r="A331" t="s">
        <v>152</v>
      </c>
      <c r="B331" t="s">
        <v>309</v>
      </c>
      <c r="C331" t="s">
        <v>154</v>
      </c>
      <c r="D331" s="1">
        <v>43123.642361111109</v>
      </c>
      <c r="E331" t="s">
        <v>1222</v>
      </c>
      <c r="F331" t="s">
        <v>1222</v>
      </c>
      <c r="G331" t="s">
        <v>944</v>
      </c>
      <c r="H331" t="s">
        <v>945</v>
      </c>
      <c r="I331">
        <v>12620</v>
      </c>
      <c r="J331" t="s">
        <v>956</v>
      </c>
      <c r="R331" t="s">
        <v>970</v>
      </c>
      <c r="S331">
        <v>133</v>
      </c>
      <c r="T331">
        <v>0.54</v>
      </c>
      <c r="U331" t="s">
        <v>174</v>
      </c>
      <c r="V331" t="s">
        <v>956</v>
      </c>
      <c r="W331">
        <v>6.4</v>
      </c>
      <c r="X331">
        <v>13</v>
      </c>
      <c r="Y331">
        <v>8.1999999999999993</v>
      </c>
      <c r="Z331">
        <v>11</v>
      </c>
      <c r="AA331">
        <v>33</v>
      </c>
      <c r="AB331" t="s">
        <v>945</v>
      </c>
      <c r="AC331" t="s">
        <v>945</v>
      </c>
      <c r="AD331" t="s">
        <v>945</v>
      </c>
      <c r="AE331" t="s">
        <v>945</v>
      </c>
      <c r="AF331" t="s">
        <v>945</v>
      </c>
      <c r="AG331">
        <v>4.9000000000000004</v>
      </c>
      <c r="AH331" t="s">
        <v>1223</v>
      </c>
      <c r="AI331">
        <v>24650</v>
      </c>
      <c r="AJ331">
        <v>120</v>
      </c>
      <c r="AK331" t="s">
        <v>945</v>
      </c>
      <c r="AM331" t="s">
        <v>945</v>
      </c>
      <c r="AN331" t="s">
        <v>945</v>
      </c>
      <c r="AO331" t="s">
        <v>945</v>
      </c>
      <c r="AP331" t="s">
        <v>945</v>
      </c>
      <c r="AQ331">
        <v>338</v>
      </c>
      <c r="AR331" t="s">
        <v>950</v>
      </c>
      <c r="AS331" t="s">
        <v>226</v>
      </c>
      <c r="AT331">
        <v>8.6999999999999993</v>
      </c>
      <c r="AU331">
        <v>6296.8</v>
      </c>
      <c r="AV331">
        <v>7.2</v>
      </c>
      <c r="AW331">
        <v>-163</v>
      </c>
      <c r="AX331" t="s">
        <v>956</v>
      </c>
      <c r="AY331" t="s">
        <v>164</v>
      </c>
      <c r="BA331">
        <v>25.2</v>
      </c>
      <c r="BB331" t="s">
        <v>303</v>
      </c>
      <c r="BC331" t="s">
        <v>952</v>
      </c>
      <c r="BE331">
        <v>74.8</v>
      </c>
      <c r="BF331" t="s">
        <v>1224</v>
      </c>
      <c r="BG331">
        <v>43</v>
      </c>
      <c r="BH331">
        <v>32</v>
      </c>
    </row>
    <row r="332" spans="1:60" x14ac:dyDescent="0.25">
      <c r="A332" t="s">
        <v>152</v>
      </c>
      <c r="B332" t="s">
        <v>309</v>
      </c>
      <c r="C332" t="s">
        <v>154</v>
      </c>
      <c r="D332" s="1">
        <v>43123.642361111109</v>
      </c>
      <c r="E332" t="s">
        <v>1225</v>
      </c>
      <c r="F332" t="s">
        <v>1225</v>
      </c>
      <c r="G332" t="s">
        <v>944</v>
      </c>
      <c r="K332">
        <v>2.89</v>
      </c>
      <c r="L332">
        <v>1.101</v>
      </c>
      <c r="M332">
        <v>1.1930000000000001</v>
      </c>
      <c r="N332">
        <v>9.3650000000000002</v>
      </c>
      <c r="O332">
        <v>1.2390000000000001</v>
      </c>
      <c r="P332">
        <v>14.144</v>
      </c>
      <c r="AL332">
        <v>0.97899999999999998</v>
      </c>
      <c r="AZ332">
        <v>69.09</v>
      </c>
    </row>
    <row r="333" spans="1:60" x14ac:dyDescent="0.25">
      <c r="A333" t="s">
        <v>152</v>
      </c>
      <c r="B333" t="s">
        <v>310</v>
      </c>
      <c r="C333" t="s">
        <v>154</v>
      </c>
      <c r="D333" s="1">
        <v>42968.75</v>
      </c>
      <c r="E333" t="s">
        <v>1226</v>
      </c>
      <c r="F333" t="s">
        <v>1226</v>
      </c>
      <c r="G333" t="s">
        <v>944</v>
      </c>
      <c r="H333" t="s">
        <v>945</v>
      </c>
      <c r="I333">
        <v>5096</v>
      </c>
      <c r="J333" t="s">
        <v>1227</v>
      </c>
      <c r="R333" t="s">
        <v>1005</v>
      </c>
      <c r="S333">
        <v>19</v>
      </c>
      <c r="T333" t="s">
        <v>1227</v>
      </c>
      <c r="U333" t="s">
        <v>1228</v>
      </c>
      <c r="V333" t="s">
        <v>1227</v>
      </c>
      <c r="W333">
        <v>1.2</v>
      </c>
      <c r="X333">
        <v>3.9</v>
      </c>
      <c r="Y333" t="s">
        <v>1229</v>
      </c>
      <c r="Z333">
        <v>8.6</v>
      </c>
      <c r="AA333">
        <v>10</v>
      </c>
      <c r="AB333" t="s">
        <v>945</v>
      </c>
      <c r="AC333" t="s">
        <v>945</v>
      </c>
      <c r="AD333" t="s">
        <v>945</v>
      </c>
      <c r="AE333" t="s">
        <v>945</v>
      </c>
      <c r="AF333" t="s">
        <v>945</v>
      </c>
      <c r="AG333" t="s">
        <v>1201</v>
      </c>
      <c r="AH333" t="s">
        <v>1018</v>
      </c>
      <c r="AI333">
        <v>3015</v>
      </c>
      <c r="AJ333">
        <v>91</v>
      </c>
      <c r="AK333" t="s">
        <v>945</v>
      </c>
      <c r="AM333" t="s">
        <v>945</v>
      </c>
      <c r="AN333" t="s">
        <v>945</v>
      </c>
      <c r="AO333" t="s">
        <v>945</v>
      </c>
      <c r="AP333" t="s">
        <v>945</v>
      </c>
      <c r="AQ333">
        <v>42</v>
      </c>
      <c r="AR333" t="s">
        <v>1213</v>
      </c>
      <c r="AS333" t="s">
        <v>1229</v>
      </c>
      <c r="AT333">
        <v>2.2000000000000002</v>
      </c>
      <c r="AU333">
        <v>3836.5</v>
      </c>
      <c r="AV333">
        <v>6</v>
      </c>
      <c r="AW333">
        <v>-243</v>
      </c>
      <c r="AX333" t="s">
        <v>1227</v>
      </c>
      <c r="AY333" t="s">
        <v>1094</v>
      </c>
      <c r="BA333">
        <v>56.8</v>
      </c>
      <c r="BB333" t="s">
        <v>303</v>
      </c>
      <c r="BC333" t="s">
        <v>952</v>
      </c>
      <c r="BE333">
        <v>43.2</v>
      </c>
      <c r="BF333" t="s">
        <v>1230</v>
      </c>
      <c r="BG333">
        <v>31</v>
      </c>
      <c r="BH333">
        <v>8.1999999999999993</v>
      </c>
    </row>
    <row r="334" spans="1:60" x14ac:dyDescent="0.25">
      <c r="A334" t="s">
        <v>152</v>
      </c>
      <c r="B334" t="s">
        <v>310</v>
      </c>
      <c r="C334" t="s">
        <v>154</v>
      </c>
      <c r="D334" s="1">
        <v>42968.75</v>
      </c>
      <c r="E334" t="s">
        <v>1231</v>
      </c>
      <c r="F334" t="s">
        <v>1231</v>
      </c>
      <c r="G334" t="s">
        <v>944</v>
      </c>
      <c r="K334">
        <v>5.343</v>
      </c>
      <c r="L334">
        <v>24.274999999999999</v>
      </c>
      <c r="M334">
        <v>10.904</v>
      </c>
      <c r="N334">
        <v>4.3339999999999996</v>
      </c>
      <c r="O334">
        <v>29.847999999999999</v>
      </c>
      <c r="P334">
        <v>5.8869999999999996</v>
      </c>
      <c r="AZ334">
        <v>9.2560000000000002</v>
      </c>
    </row>
    <row r="335" spans="1:60" x14ac:dyDescent="0.25">
      <c r="A335" t="s">
        <v>152</v>
      </c>
      <c r="B335" t="s">
        <v>310</v>
      </c>
      <c r="C335" t="s">
        <v>154</v>
      </c>
      <c r="D335" s="1">
        <v>43027.659722222219</v>
      </c>
      <c r="E335" t="s">
        <v>1232</v>
      </c>
      <c r="F335" t="s">
        <v>1232</v>
      </c>
      <c r="G335" t="s">
        <v>944</v>
      </c>
      <c r="H335" t="s">
        <v>945</v>
      </c>
      <c r="I335">
        <v>3327</v>
      </c>
      <c r="J335" t="s">
        <v>982</v>
      </c>
      <c r="R335" t="s">
        <v>970</v>
      </c>
      <c r="S335" t="s">
        <v>1233</v>
      </c>
      <c r="T335" t="s">
        <v>982</v>
      </c>
      <c r="U335" t="s">
        <v>999</v>
      </c>
      <c r="V335" t="s">
        <v>982</v>
      </c>
      <c r="W335">
        <v>2.6</v>
      </c>
      <c r="X335">
        <v>1.8</v>
      </c>
      <c r="Y335" t="s">
        <v>986</v>
      </c>
      <c r="Z335" t="s">
        <v>970</v>
      </c>
      <c r="AA335">
        <v>9.8000000000000007</v>
      </c>
      <c r="AB335" t="s">
        <v>945</v>
      </c>
      <c r="AC335" t="s">
        <v>945</v>
      </c>
      <c r="AD335" t="s">
        <v>945</v>
      </c>
      <c r="AE335" t="s">
        <v>945</v>
      </c>
      <c r="AF335" t="s">
        <v>945</v>
      </c>
      <c r="AG335" t="s">
        <v>984</v>
      </c>
      <c r="AH335" t="s">
        <v>972</v>
      </c>
      <c r="AI335">
        <v>4101</v>
      </c>
      <c r="AJ335">
        <v>24</v>
      </c>
      <c r="AK335" t="s">
        <v>945</v>
      </c>
      <c r="AM335" t="s">
        <v>945</v>
      </c>
      <c r="AN335" t="s">
        <v>945</v>
      </c>
      <c r="AO335" t="s">
        <v>945</v>
      </c>
      <c r="AP335" t="s">
        <v>945</v>
      </c>
      <c r="AQ335">
        <v>4</v>
      </c>
      <c r="AR335" t="s">
        <v>998</v>
      </c>
      <c r="AS335" t="s">
        <v>986</v>
      </c>
      <c r="AT335" t="s">
        <v>986</v>
      </c>
      <c r="AU335">
        <v>6.4</v>
      </c>
      <c r="AV335">
        <v>6.1</v>
      </c>
      <c r="AW335">
        <v>274</v>
      </c>
      <c r="AX335" t="s">
        <v>982</v>
      </c>
      <c r="AY335" t="s">
        <v>988</v>
      </c>
      <c r="BA335">
        <v>73.8</v>
      </c>
      <c r="BB335" t="s">
        <v>303</v>
      </c>
      <c r="BC335" t="s">
        <v>952</v>
      </c>
      <c r="BE335">
        <v>26.2</v>
      </c>
      <c r="BF335" t="s">
        <v>974</v>
      </c>
      <c r="BG335">
        <v>20</v>
      </c>
      <c r="BH335" t="s">
        <v>984</v>
      </c>
    </row>
    <row r="336" spans="1:60" x14ac:dyDescent="0.25">
      <c r="A336" t="s">
        <v>152</v>
      </c>
      <c r="B336" t="s">
        <v>310</v>
      </c>
      <c r="C336" t="s">
        <v>154</v>
      </c>
      <c r="D336" s="1">
        <v>43027.659722222219</v>
      </c>
      <c r="E336" t="s">
        <v>1234</v>
      </c>
      <c r="F336" t="s">
        <v>1234</v>
      </c>
      <c r="G336" t="s">
        <v>944</v>
      </c>
      <c r="K336">
        <v>10.916</v>
      </c>
      <c r="L336">
        <v>13.797000000000001</v>
      </c>
      <c r="M336">
        <v>16.263000000000002</v>
      </c>
      <c r="N336">
        <v>9.6059999999999999</v>
      </c>
      <c r="O336">
        <v>8.2759999999999998</v>
      </c>
      <c r="P336">
        <v>9.0679999999999996</v>
      </c>
      <c r="AL336">
        <v>1.4510000000000001</v>
      </c>
      <c r="AZ336">
        <v>30.623999999999999</v>
      </c>
    </row>
    <row r="337" spans="1:60" x14ac:dyDescent="0.25">
      <c r="A337" t="s">
        <v>152</v>
      </c>
      <c r="B337" t="s">
        <v>310</v>
      </c>
      <c r="C337" t="s">
        <v>154</v>
      </c>
      <c r="D337" s="1">
        <v>43123.479166666664</v>
      </c>
      <c r="E337" t="s">
        <v>1235</v>
      </c>
      <c r="F337" t="s">
        <v>1235</v>
      </c>
      <c r="G337" t="s">
        <v>944</v>
      </c>
      <c r="H337" t="s">
        <v>945</v>
      </c>
      <c r="I337">
        <v>16668</v>
      </c>
      <c r="J337" t="s">
        <v>956</v>
      </c>
      <c r="R337" t="s">
        <v>970</v>
      </c>
      <c r="S337">
        <v>75</v>
      </c>
      <c r="T337">
        <v>0.44</v>
      </c>
      <c r="U337" t="s">
        <v>971</v>
      </c>
      <c r="V337" t="s">
        <v>956</v>
      </c>
      <c r="W337">
        <v>1.1000000000000001</v>
      </c>
      <c r="X337">
        <v>8.4</v>
      </c>
      <c r="Y337">
        <v>3.8</v>
      </c>
      <c r="Z337">
        <v>8.6999999999999993</v>
      </c>
      <c r="AA337">
        <v>22</v>
      </c>
      <c r="AB337" t="s">
        <v>945</v>
      </c>
      <c r="AC337" t="s">
        <v>945</v>
      </c>
      <c r="AD337" t="s">
        <v>945</v>
      </c>
      <c r="AE337" t="s">
        <v>945</v>
      </c>
      <c r="AF337" t="s">
        <v>945</v>
      </c>
      <c r="AG337">
        <v>5</v>
      </c>
      <c r="AH337" t="s">
        <v>985</v>
      </c>
      <c r="AI337">
        <v>34512</v>
      </c>
      <c r="AJ337">
        <v>326</v>
      </c>
      <c r="AK337" t="s">
        <v>945</v>
      </c>
      <c r="AM337" t="s">
        <v>945</v>
      </c>
      <c r="AN337" t="s">
        <v>945</v>
      </c>
      <c r="AO337" t="s">
        <v>945</v>
      </c>
      <c r="AP337" t="s">
        <v>945</v>
      </c>
      <c r="AQ337">
        <v>390</v>
      </c>
      <c r="AR337" t="s">
        <v>950</v>
      </c>
      <c r="AS337" t="s">
        <v>226</v>
      </c>
      <c r="AT337">
        <v>5.0999999999999996</v>
      </c>
      <c r="AU337">
        <v>1958.9</v>
      </c>
      <c r="AV337">
        <v>7.3</v>
      </c>
      <c r="AW337">
        <v>-175</v>
      </c>
      <c r="AX337" t="s">
        <v>956</v>
      </c>
      <c r="AY337" t="s">
        <v>164</v>
      </c>
      <c r="BA337">
        <v>77.400000000000006</v>
      </c>
      <c r="BB337" t="s">
        <v>303</v>
      </c>
      <c r="BC337" t="s">
        <v>952</v>
      </c>
      <c r="BE337">
        <v>22.6</v>
      </c>
      <c r="BF337" t="s">
        <v>974</v>
      </c>
      <c r="BG337">
        <v>53</v>
      </c>
      <c r="BH337">
        <v>26</v>
      </c>
    </row>
    <row r="338" spans="1:60" x14ac:dyDescent="0.25">
      <c r="A338" t="s">
        <v>152</v>
      </c>
      <c r="B338" t="s">
        <v>310</v>
      </c>
      <c r="C338" t="s">
        <v>154</v>
      </c>
      <c r="D338" s="1">
        <v>43123.479166666664</v>
      </c>
      <c r="E338" t="s">
        <v>1236</v>
      </c>
      <c r="F338" t="s">
        <v>1236</v>
      </c>
      <c r="G338" t="s">
        <v>944</v>
      </c>
      <c r="K338">
        <v>0.495</v>
      </c>
      <c r="L338">
        <v>0.20100000000000001</v>
      </c>
      <c r="M338">
        <v>0.34399999999999997</v>
      </c>
      <c r="N338">
        <v>0.31</v>
      </c>
      <c r="O338">
        <v>0.10100000000000001</v>
      </c>
      <c r="P338">
        <v>41.512999999999998</v>
      </c>
      <c r="AL338">
        <v>0</v>
      </c>
      <c r="AZ338">
        <v>57.036000000000001</v>
      </c>
    </row>
    <row r="339" spans="1:60" x14ac:dyDescent="0.25">
      <c r="A339" t="s">
        <v>152</v>
      </c>
      <c r="B339" t="s">
        <v>311</v>
      </c>
      <c r="C339" t="s">
        <v>154</v>
      </c>
      <c r="D339" s="1">
        <v>42968.638888888891</v>
      </c>
      <c r="E339" t="s">
        <v>1237</v>
      </c>
      <c r="F339" t="s">
        <v>1237</v>
      </c>
      <c r="G339" t="s">
        <v>944</v>
      </c>
      <c r="H339" t="s">
        <v>945</v>
      </c>
      <c r="I339">
        <v>646</v>
      </c>
      <c r="J339" t="s">
        <v>450</v>
      </c>
      <c r="R339" t="s">
        <v>1041</v>
      </c>
      <c r="S339" t="s">
        <v>1238</v>
      </c>
      <c r="T339" t="s">
        <v>450</v>
      </c>
      <c r="U339" t="s">
        <v>1042</v>
      </c>
      <c r="V339" t="s">
        <v>450</v>
      </c>
      <c r="W339">
        <v>0.28999999999999998</v>
      </c>
      <c r="X339" t="s">
        <v>1043</v>
      </c>
      <c r="Y339" t="s">
        <v>1043</v>
      </c>
      <c r="Z339" t="s">
        <v>1041</v>
      </c>
      <c r="AA339">
        <v>1.9</v>
      </c>
      <c r="AB339" t="s">
        <v>945</v>
      </c>
      <c r="AC339" t="s">
        <v>945</v>
      </c>
      <c r="AD339" t="s">
        <v>945</v>
      </c>
      <c r="AE339" t="s">
        <v>945</v>
      </c>
      <c r="AF339" t="s">
        <v>945</v>
      </c>
      <c r="AG339" t="s">
        <v>472</v>
      </c>
      <c r="AH339" t="s">
        <v>978</v>
      </c>
      <c r="AI339">
        <v>197</v>
      </c>
      <c r="AJ339">
        <v>5.4</v>
      </c>
      <c r="AK339" t="s">
        <v>945</v>
      </c>
      <c r="AM339" t="s">
        <v>945</v>
      </c>
      <c r="AN339" t="s">
        <v>945</v>
      </c>
      <c r="AO339" t="s">
        <v>945</v>
      </c>
      <c r="AP339" t="s">
        <v>945</v>
      </c>
      <c r="AQ339">
        <v>1.8</v>
      </c>
      <c r="AR339" t="s">
        <v>1053</v>
      </c>
      <c r="AS339" t="s">
        <v>1043</v>
      </c>
      <c r="AT339" t="s">
        <v>1043</v>
      </c>
      <c r="AU339">
        <v>505.1</v>
      </c>
      <c r="AV339">
        <v>6</v>
      </c>
      <c r="AW339">
        <v>164</v>
      </c>
      <c r="AX339" t="s">
        <v>450</v>
      </c>
      <c r="AY339" t="s">
        <v>984</v>
      </c>
      <c r="BA339">
        <v>82.2</v>
      </c>
      <c r="BB339" t="s">
        <v>303</v>
      </c>
      <c r="BC339" t="s">
        <v>952</v>
      </c>
      <c r="BE339">
        <v>17.8</v>
      </c>
      <c r="BF339" t="s">
        <v>1012</v>
      </c>
      <c r="BG339">
        <v>5.0999999999999996</v>
      </c>
      <c r="BH339" t="s">
        <v>472</v>
      </c>
    </row>
    <row r="340" spans="1:60" x14ac:dyDescent="0.25">
      <c r="A340" t="s">
        <v>152</v>
      </c>
      <c r="B340" t="s">
        <v>311</v>
      </c>
      <c r="C340" t="s">
        <v>154</v>
      </c>
      <c r="D340" s="1">
        <v>42968.638888888891</v>
      </c>
      <c r="E340" t="s">
        <v>1239</v>
      </c>
      <c r="F340" t="s">
        <v>1239</v>
      </c>
      <c r="G340" t="s">
        <v>944</v>
      </c>
      <c r="K340">
        <v>18.978000000000002</v>
      </c>
      <c r="L340">
        <v>13.207000000000001</v>
      </c>
      <c r="M340">
        <v>20.135999999999999</v>
      </c>
      <c r="N340">
        <v>8.2059999999999995</v>
      </c>
      <c r="O340">
        <v>9.3149999999999995</v>
      </c>
      <c r="P340">
        <v>5.202</v>
      </c>
      <c r="AZ340">
        <v>16.972999999999999</v>
      </c>
    </row>
    <row r="341" spans="1:60" x14ac:dyDescent="0.25">
      <c r="A341" t="s">
        <v>152</v>
      </c>
      <c r="B341" t="s">
        <v>311</v>
      </c>
      <c r="C341" t="s">
        <v>154</v>
      </c>
      <c r="D341" s="1">
        <v>43027.576388888891</v>
      </c>
      <c r="E341" t="s">
        <v>1240</v>
      </c>
      <c r="F341" t="s">
        <v>1240</v>
      </c>
      <c r="G341" t="s">
        <v>944</v>
      </c>
      <c r="H341" t="s">
        <v>945</v>
      </c>
      <c r="I341">
        <v>3023</v>
      </c>
      <c r="J341" t="s">
        <v>982</v>
      </c>
      <c r="R341" t="s">
        <v>1106</v>
      </c>
      <c r="S341" t="s">
        <v>1233</v>
      </c>
      <c r="T341" t="s">
        <v>982</v>
      </c>
      <c r="U341" t="s">
        <v>999</v>
      </c>
      <c r="V341" t="s">
        <v>982</v>
      </c>
      <c r="W341">
        <v>0.63</v>
      </c>
      <c r="X341">
        <v>1.9</v>
      </c>
      <c r="Y341" t="s">
        <v>986</v>
      </c>
      <c r="Z341" t="s">
        <v>1106</v>
      </c>
      <c r="AA341">
        <v>8.6999999999999993</v>
      </c>
      <c r="AB341" t="s">
        <v>945</v>
      </c>
      <c r="AC341" t="s">
        <v>945</v>
      </c>
      <c r="AD341" t="s">
        <v>945</v>
      </c>
      <c r="AE341" t="s">
        <v>945</v>
      </c>
      <c r="AF341" t="s">
        <v>945</v>
      </c>
      <c r="AG341" t="s">
        <v>984</v>
      </c>
      <c r="AH341" t="s">
        <v>985</v>
      </c>
      <c r="AI341">
        <v>4108</v>
      </c>
      <c r="AJ341">
        <v>16</v>
      </c>
      <c r="AK341" t="s">
        <v>945</v>
      </c>
      <c r="AM341" t="s">
        <v>945</v>
      </c>
      <c r="AN341" t="s">
        <v>945</v>
      </c>
      <c r="AO341" t="s">
        <v>945</v>
      </c>
      <c r="AP341" t="s">
        <v>945</v>
      </c>
      <c r="AQ341">
        <v>4.2</v>
      </c>
      <c r="AR341" t="s">
        <v>950</v>
      </c>
      <c r="AS341" t="s">
        <v>986</v>
      </c>
      <c r="AT341" t="s">
        <v>986</v>
      </c>
      <c r="AU341">
        <v>275.3</v>
      </c>
      <c r="AV341">
        <v>6.7</v>
      </c>
      <c r="AW341">
        <v>324</v>
      </c>
      <c r="AX341" t="s">
        <v>982</v>
      </c>
      <c r="AY341" t="s">
        <v>988</v>
      </c>
      <c r="BA341">
        <v>78.400000000000006</v>
      </c>
      <c r="BB341" t="s">
        <v>303</v>
      </c>
      <c r="BC341" t="s">
        <v>952</v>
      </c>
      <c r="BE341">
        <v>21.6</v>
      </c>
      <c r="BF341" t="s">
        <v>957</v>
      </c>
      <c r="BG341">
        <v>19</v>
      </c>
      <c r="BH341" t="s">
        <v>984</v>
      </c>
    </row>
    <row r="342" spans="1:60" x14ac:dyDescent="0.25">
      <c r="A342" t="s">
        <v>152</v>
      </c>
      <c r="B342" t="s">
        <v>311</v>
      </c>
      <c r="C342" t="s">
        <v>154</v>
      </c>
      <c r="D342" s="1">
        <v>43027.576388888891</v>
      </c>
      <c r="E342" t="s">
        <v>1241</v>
      </c>
      <c r="F342" t="s">
        <v>1241</v>
      </c>
      <c r="G342" t="s">
        <v>944</v>
      </c>
      <c r="K342">
        <v>12.487</v>
      </c>
      <c r="L342">
        <v>14.170999999999999</v>
      </c>
      <c r="M342">
        <v>17.853999999999999</v>
      </c>
      <c r="N342">
        <v>9.5779999999999994</v>
      </c>
      <c r="O342">
        <v>6.4279999999999999</v>
      </c>
      <c r="P342">
        <v>9.2420000000000009</v>
      </c>
      <c r="AL342">
        <v>0.86299999999999999</v>
      </c>
      <c r="AZ342">
        <v>29.376000000000001</v>
      </c>
    </row>
    <row r="343" spans="1:60" x14ac:dyDescent="0.25">
      <c r="A343" t="s">
        <v>152</v>
      </c>
      <c r="B343" t="s">
        <v>311</v>
      </c>
      <c r="C343" t="s">
        <v>154</v>
      </c>
      <c r="D343" s="1">
        <v>43123.548611111109</v>
      </c>
      <c r="E343" t="s">
        <v>1242</v>
      </c>
      <c r="F343" t="s">
        <v>1242</v>
      </c>
      <c r="G343" t="s">
        <v>944</v>
      </c>
      <c r="H343" t="s">
        <v>945</v>
      </c>
      <c r="I343">
        <v>14400</v>
      </c>
      <c r="J343" t="s">
        <v>956</v>
      </c>
      <c r="R343" t="s">
        <v>970</v>
      </c>
      <c r="S343">
        <v>71</v>
      </c>
      <c r="T343">
        <v>0.4</v>
      </c>
      <c r="U343" t="s">
        <v>971</v>
      </c>
      <c r="V343" t="s">
        <v>956</v>
      </c>
      <c r="W343">
        <v>5.3</v>
      </c>
      <c r="X343">
        <v>8.1999999999999993</v>
      </c>
      <c r="Y343">
        <v>3.4</v>
      </c>
      <c r="Z343">
        <v>8.1999999999999993</v>
      </c>
      <c r="AA343">
        <v>20</v>
      </c>
      <c r="AB343" t="s">
        <v>945</v>
      </c>
      <c r="AC343" t="s">
        <v>945</v>
      </c>
      <c r="AD343" t="s">
        <v>945</v>
      </c>
      <c r="AE343" t="s">
        <v>945</v>
      </c>
      <c r="AF343" t="s">
        <v>945</v>
      </c>
      <c r="AG343">
        <v>4.8</v>
      </c>
      <c r="AH343" t="s">
        <v>1243</v>
      </c>
      <c r="AI343">
        <v>32048</v>
      </c>
      <c r="AJ343">
        <v>302</v>
      </c>
      <c r="AK343" t="s">
        <v>945</v>
      </c>
      <c r="AM343" t="s">
        <v>945</v>
      </c>
      <c r="AN343" t="s">
        <v>945</v>
      </c>
      <c r="AO343" t="s">
        <v>945</v>
      </c>
      <c r="AP343" t="s">
        <v>945</v>
      </c>
      <c r="AQ343">
        <v>366</v>
      </c>
      <c r="AR343" t="s">
        <v>950</v>
      </c>
      <c r="AS343" t="s">
        <v>973</v>
      </c>
      <c r="AT343">
        <v>4.8</v>
      </c>
      <c r="AU343">
        <v>4923.8</v>
      </c>
      <c r="AV343">
        <v>7.4</v>
      </c>
      <c r="AW343">
        <v>206</v>
      </c>
      <c r="AX343" t="s">
        <v>956</v>
      </c>
      <c r="AY343" t="s">
        <v>164</v>
      </c>
      <c r="BA343">
        <v>21.9</v>
      </c>
      <c r="BB343" t="s">
        <v>303</v>
      </c>
      <c r="BC343" t="s">
        <v>952</v>
      </c>
      <c r="BE343">
        <v>78.099999999999994</v>
      </c>
      <c r="BF343" t="s">
        <v>1244</v>
      </c>
      <c r="BG343">
        <v>49</v>
      </c>
      <c r="BH343">
        <v>23</v>
      </c>
    </row>
    <row r="344" spans="1:60" x14ac:dyDescent="0.25">
      <c r="A344" t="s">
        <v>152</v>
      </c>
      <c r="B344" t="s">
        <v>311</v>
      </c>
      <c r="C344" t="s">
        <v>154</v>
      </c>
      <c r="D344" s="1">
        <v>43123.548611111109</v>
      </c>
      <c r="E344" t="s">
        <v>1245</v>
      </c>
      <c r="F344" t="s">
        <v>1245</v>
      </c>
      <c r="G344" t="s">
        <v>944</v>
      </c>
      <c r="K344">
        <v>33.981000000000002</v>
      </c>
      <c r="L344">
        <v>12.621</v>
      </c>
      <c r="M344">
        <v>16.504999999999999</v>
      </c>
      <c r="N344">
        <v>28.155000000000001</v>
      </c>
      <c r="O344">
        <v>8.7379999999999995</v>
      </c>
      <c r="P344">
        <v>0</v>
      </c>
      <c r="AL344">
        <v>0</v>
      </c>
      <c r="AZ344">
        <v>0</v>
      </c>
    </row>
    <row r="345" spans="1:60" x14ac:dyDescent="0.25">
      <c r="A345" t="s">
        <v>152</v>
      </c>
      <c r="B345" t="s">
        <v>224</v>
      </c>
      <c r="C345" t="s">
        <v>154</v>
      </c>
      <c r="D345" s="1">
        <v>43011.5625</v>
      </c>
      <c r="E345" t="s">
        <v>1246</v>
      </c>
      <c r="F345" t="s">
        <v>1246</v>
      </c>
      <c r="G345" t="s">
        <v>944</v>
      </c>
      <c r="H345" t="s">
        <v>945</v>
      </c>
      <c r="I345">
        <v>1649</v>
      </c>
      <c r="J345" t="s">
        <v>946</v>
      </c>
      <c r="R345">
        <v>27</v>
      </c>
      <c r="S345">
        <v>399</v>
      </c>
      <c r="T345" t="s">
        <v>946</v>
      </c>
      <c r="U345" t="s">
        <v>1042</v>
      </c>
      <c r="V345" t="s">
        <v>946</v>
      </c>
      <c r="W345">
        <v>0.94</v>
      </c>
      <c r="X345">
        <v>3.9</v>
      </c>
      <c r="Y345">
        <v>4.5999999999999996</v>
      </c>
      <c r="Z345">
        <v>7.8</v>
      </c>
      <c r="AA345">
        <v>45</v>
      </c>
      <c r="AB345" t="s">
        <v>945</v>
      </c>
      <c r="AC345" t="s">
        <v>945</v>
      </c>
      <c r="AD345" t="s">
        <v>945</v>
      </c>
      <c r="AE345" t="s">
        <v>945</v>
      </c>
      <c r="AF345" t="s">
        <v>945</v>
      </c>
      <c r="AG345" t="s">
        <v>948</v>
      </c>
      <c r="AH345" t="s">
        <v>949</v>
      </c>
      <c r="AI345">
        <v>88750</v>
      </c>
      <c r="AJ345">
        <v>130</v>
      </c>
      <c r="AK345" t="s">
        <v>945</v>
      </c>
      <c r="AM345" t="s">
        <v>945</v>
      </c>
      <c r="AN345" t="s">
        <v>945</v>
      </c>
      <c r="AO345" t="s">
        <v>945</v>
      </c>
      <c r="AP345" t="s">
        <v>945</v>
      </c>
      <c r="AQ345">
        <v>3912</v>
      </c>
      <c r="AR345" t="s">
        <v>998</v>
      </c>
      <c r="AS345" t="s">
        <v>1189</v>
      </c>
      <c r="AT345">
        <v>5.8</v>
      </c>
      <c r="AU345">
        <v>165.8</v>
      </c>
      <c r="AV345">
        <v>8.1</v>
      </c>
      <c r="AW345">
        <v>480</v>
      </c>
      <c r="AX345" t="s">
        <v>946</v>
      </c>
      <c r="AY345" t="s">
        <v>703</v>
      </c>
      <c r="BA345">
        <v>86.8</v>
      </c>
      <c r="BB345" t="s">
        <v>303</v>
      </c>
      <c r="BC345" t="s">
        <v>952</v>
      </c>
      <c r="BE345">
        <v>13.2</v>
      </c>
      <c r="BF345" t="s">
        <v>953</v>
      </c>
      <c r="BG345">
        <v>15</v>
      </c>
      <c r="BH345">
        <v>14</v>
      </c>
    </row>
    <row r="346" spans="1:60" x14ac:dyDescent="0.25">
      <c r="A346" t="s">
        <v>152</v>
      </c>
      <c r="B346" t="s">
        <v>224</v>
      </c>
      <c r="C346" t="s">
        <v>154</v>
      </c>
      <c r="D346" s="1">
        <v>43011.563194444447</v>
      </c>
      <c r="E346" t="s">
        <v>1247</v>
      </c>
      <c r="F346" t="s">
        <v>1247</v>
      </c>
      <c r="G346" t="s">
        <v>944</v>
      </c>
      <c r="K346">
        <v>10.35</v>
      </c>
      <c r="L346">
        <v>4.66</v>
      </c>
      <c r="M346">
        <v>7.81</v>
      </c>
      <c r="N346">
        <v>2.71</v>
      </c>
      <c r="O346">
        <v>9.2100000000000009</v>
      </c>
      <c r="P346">
        <v>0</v>
      </c>
      <c r="AL346">
        <v>64.95</v>
      </c>
      <c r="AZ346">
        <v>0.32</v>
      </c>
    </row>
    <row r="347" spans="1:60" x14ac:dyDescent="0.25">
      <c r="A347" t="s">
        <v>152</v>
      </c>
      <c r="B347" t="s">
        <v>224</v>
      </c>
      <c r="C347" t="s">
        <v>154</v>
      </c>
      <c r="D347" s="1">
        <v>43103.48541666667</v>
      </c>
      <c r="E347" t="s">
        <v>1248</v>
      </c>
      <c r="F347" t="s">
        <v>1248</v>
      </c>
      <c r="G347" t="s">
        <v>944</v>
      </c>
      <c r="H347" t="s">
        <v>945</v>
      </c>
      <c r="I347">
        <v>5868</v>
      </c>
      <c r="J347" t="s">
        <v>956</v>
      </c>
      <c r="R347">
        <v>43</v>
      </c>
      <c r="S347">
        <v>884</v>
      </c>
      <c r="T347" t="s">
        <v>956</v>
      </c>
      <c r="U347" t="s">
        <v>977</v>
      </c>
      <c r="V347" t="s">
        <v>956</v>
      </c>
      <c r="W347">
        <v>2.2999999999999998</v>
      </c>
      <c r="X347">
        <v>12</v>
      </c>
      <c r="Y347">
        <v>19</v>
      </c>
      <c r="Z347">
        <v>37</v>
      </c>
      <c r="AA347">
        <v>21</v>
      </c>
      <c r="AB347" t="s">
        <v>945</v>
      </c>
      <c r="AC347" t="s">
        <v>945</v>
      </c>
      <c r="AD347" t="s">
        <v>945</v>
      </c>
      <c r="AE347" t="s">
        <v>945</v>
      </c>
      <c r="AF347" t="s">
        <v>945</v>
      </c>
      <c r="AG347">
        <v>3.7</v>
      </c>
      <c r="AH347" t="s">
        <v>978</v>
      </c>
      <c r="AI347">
        <v>73088</v>
      </c>
      <c r="AJ347">
        <v>118</v>
      </c>
      <c r="AK347" t="s">
        <v>945</v>
      </c>
      <c r="AM347" t="s">
        <v>945</v>
      </c>
      <c r="AN347" t="s">
        <v>945</v>
      </c>
      <c r="AO347" t="s">
        <v>945</v>
      </c>
      <c r="AP347" t="s">
        <v>945</v>
      </c>
      <c r="AQ347">
        <v>16392</v>
      </c>
      <c r="AR347" t="s">
        <v>1249</v>
      </c>
      <c r="AS347" t="s">
        <v>973</v>
      </c>
      <c r="AT347">
        <v>18</v>
      </c>
      <c r="AU347">
        <v>167.4</v>
      </c>
      <c r="AV347">
        <v>7.2</v>
      </c>
      <c r="AW347">
        <v>452</v>
      </c>
      <c r="AX347" t="s">
        <v>956</v>
      </c>
      <c r="AY347" t="s">
        <v>164</v>
      </c>
      <c r="BA347">
        <v>84.7</v>
      </c>
      <c r="BB347" t="s">
        <v>303</v>
      </c>
      <c r="BC347" t="s">
        <v>952</v>
      </c>
      <c r="BE347">
        <v>15.3</v>
      </c>
      <c r="BF347" t="s">
        <v>979</v>
      </c>
      <c r="BG347">
        <v>14</v>
      </c>
      <c r="BH347">
        <v>18</v>
      </c>
    </row>
    <row r="348" spans="1:60" x14ac:dyDescent="0.25">
      <c r="A348" t="s">
        <v>152</v>
      </c>
      <c r="B348" t="s">
        <v>224</v>
      </c>
      <c r="C348" t="s">
        <v>154</v>
      </c>
      <c r="D348" s="1">
        <v>43103.48541666667</v>
      </c>
      <c r="E348" t="s">
        <v>1250</v>
      </c>
      <c r="F348" t="s">
        <v>1250</v>
      </c>
      <c r="G348" t="s">
        <v>944</v>
      </c>
      <c r="K348">
        <v>24.369</v>
      </c>
      <c r="L348">
        <v>12.178000000000001</v>
      </c>
      <c r="M348">
        <v>21.318999999999999</v>
      </c>
      <c r="N348">
        <v>2.2050000000000001</v>
      </c>
      <c r="O348">
        <v>12.305</v>
      </c>
      <c r="P348">
        <v>0</v>
      </c>
      <c r="AL348">
        <v>27.411999999999999</v>
      </c>
      <c r="AZ348">
        <v>0.21199999999999999</v>
      </c>
    </row>
    <row r="349" spans="1:60" x14ac:dyDescent="0.25">
      <c r="A349" t="s">
        <v>152</v>
      </c>
      <c r="B349" t="s">
        <v>319</v>
      </c>
      <c r="C349" t="s">
        <v>154</v>
      </c>
      <c r="D349" s="1">
        <v>43013.457638888889</v>
      </c>
      <c r="E349" t="s">
        <v>1251</v>
      </c>
      <c r="F349" t="s">
        <v>1251</v>
      </c>
      <c r="G349" t="s">
        <v>944</v>
      </c>
      <c r="H349" t="s">
        <v>945</v>
      </c>
      <c r="I349">
        <v>1113</v>
      </c>
      <c r="J349" t="s">
        <v>1252</v>
      </c>
      <c r="R349">
        <v>5.3</v>
      </c>
      <c r="S349">
        <v>155</v>
      </c>
      <c r="T349" t="s">
        <v>1252</v>
      </c>
      <c r="U349" t="s">
        <v>1002</v>
      </c>
      <c r="V349" t="s">
        <v>1252</v>
      </c>
      <c r="W349">
        <v>2.9</v>
      </c>
      <c r="X349">
        <v>2.9</v>
      </c>
      <c r="Y349">
        <v>2.2000000000000002</v>
      </c>
      <c r="Z349">
        <v>3.2</v>
      </c>
      <c r="AA349">
        <v>7.6</v>
      </c>
      <c r="AB349" t="s">
        <v>945</v>
      </c>
      <c r="AC349" t="s">
        <v>945</v>
      </c>
      <c r="AD349" t="s">
        <v>945</v>
      </c>
      <c r="AE349" t="s">
        <v>945</v>
      </c>
      <c r="AF349" t="s">
        <v>945</v>
      </c>
      <c r="AG349" t="s">
        <v>1087</v>
      </c>
      <c r="AH349" t="s">
        <v>972</v>
      </c>
      <c r="AI349">
        <v>46656</v>
      </c>
      <c r="AJ349">
        <v>77</v>
      </c>
      <c r="AK349" t="s">
        <v>945</v>
      </c>
      <c r="AM349" t="s">
        <v>945</v>
      </c>
      <c r="AN349" t="s">
        <v>945</v>
      </c>
      <c r="AO349" t="s">
        <v>945</v>
      </c>
      <c r="AP349" t="s">
        <v>945</v>
      </c>
      <c r="AQ349">
        <v>1393</v>
      </c>
      <c r="AR349" t="s">
        <v>950</v>
      </c>
      <c r="AS349" t="s">
        <v>1253</v>
      </c>
      <c r="AT349">
        <v>4</v>
      </c>
      <c r="AU349">
        <v>277.60000000000002</v>
      </c>
      <c r="AV349">
        <v>6.2</v>
      </c>
      <c r="AW349">
        <v>127</v>
      </c>
      <c r="AX349" t="s">
        <v>1252</v>
      </c>
      <c r="AY349" t="s">
        <v>993</v>
      </c>
      <c r="BA349">
        <v>74.900000000000006</v>
      </c>
      <c r="BB349" t="s">
        <v>303</v>
      </c>
      <c r="BC349" t="s">
        <v>952</v>
      </c>
      <c r="BE349">
        <v>25.1</v>
      </c>
      <c r="BF349" t="s">
        <v>974</v>
      </c>
      <c r="BG349">
        <v>6.1</v>
      </c>
      <c r="BH349">
        <v>11</v>
      </c>
    </row>
    <row r="350" spans="1:60" x14ac:dyDescent="0.25">
      <c r="A350" t="s">
        <v>152</v>
      </c>
      <c r="B350" t="s">
        <v>319</v>
      </c>
      <c r="C350" t="s">
        <v>154</v>
      </c>
      <c r="D350" s="1">
        <v>43013.457638888889</v>
      </c>
      <c r="E350" t="s">
        <v>1254</v>
      </c>
      <c r="F350" t="s">
        <v>1254</v>
      </c>
      <c r="G350" t="s">
        <v>944</v>
      </c>
      <c r="K350">
        <v>37.72</v>
      </c>
      <c r="L350">
        <v>2.62</v>
      </c>
      <c r="M350">
        <v>8.8019999999999996</v>
      </c>
      <c r="N350">
        <v>39.975999999999999</v>
      </c>
      <c r="O350">
        <v>1.42</v>
      </c>
      <c r="P350">
        <v>0</v>
      </c>
      <c r="AL350">
        <v>3.181</v>
      </c>
      <c r="AZ350">
        <v>6.28</v>
      </c>
    </row>
    <row r="351" spans="1:60" x14ac:dyDescent="0.25">
      <c r="A351" t="s">
        <v>152</v>
      </c>
      <c r="B351" t="s">
        <v>319</v>
      </c>
      <c r="C351" t="s">
        <v>154</v>
      </c>
      <c r="D351" s="1">
        <v>43105.451388888891</v>
      </c>
      <c r="E351" t="s">
        <v>1255</v>
      </c>
      <c r="F351" t="s">
        <v>1255</v>
      </c>
      <c r="G351" t="s">
        <v>944</v>
      </c>
      <c r="K351">
        <v>37.773000000000003</v>
      </c>
      <c r="L351">
        <v>0.67400000000000004</v>
      </c>
      <c r="M351">
        <v>1.5720000000000001</v>
      </c>
      <c r="N351">
        <v>36.697000000000003</v>
      </c>
      <c r="O351">
        <v>0.98099999999999998</v>
      </c>
      <c r="P351">
        <v>0</v>
      </c>
      <c r="AL351">
        <v>4.4039999999999999</v>
      </c>
      <c r="AZ351">
        <v>17.899999999999999</v>
      </c>
    </row>
    <row r="352" spans="1:60" x14ac:dyDescent="0.25">
      <c r="A352" t="s">
        <v>152</v>
      </c>
      <c r="B352" t="s">
        <v>319</v>
      </c>
      <c r="C352" t="s">
        <v>154</v>
      </c>
      <c r="D352" s="1">
        <v>43105.454861111109</v>
      </c>
      <c r="E352" t="s">
        <v>1256</v>
      </c>
      <c r="F352" t="s">
        <v>1256</v>
      </c>
      <c r="G352" t="s">
        <v>944</v>
      </c>
      <c r="H352" t="s">
        <v>945</v>
      </c>
      <c r="I352">
        <v>1719</v>
      </c>
      <c r="J352" t="s">
        <v>956</v>
      </c>
      <c r="R352">
        <v>2.9</v>
      </c>
      <c r="S352">
        <v>47</v>
      </c>
      <c r="T352" t="s">
        <v>956</v>
      </c>
      <c r="U352" t="s">
        <v>174</v>
      </c>
      <c r="V352" t="s">
        <v>956</v>
      </c>
      <c r="W352">
        <v>0.63</v>
      </c>
      <c r="X352">
        <v>3.5</v>
      </c>
      <c r="Y352">
        <v>1.8</v>
      </c>
      <c r="Z352">
        <v>2.6</v>
      </c>
      <c r="AA352">
        <v>6.7</v>
      </c>
      <c r="AB352" t="s">
        <v>945</v>
      </c>
      <c r="AC352" t="s">
        <v>945</v>
      </c>
      <c r="AD352" t="s">
        <v>945</v>
      </c>
      <c r="AE352" t="s">
        <v>945</v>
      </c>
      <c r="AF352" t="s">
        <v>945</v>
      </c>
      <c r="AG352" t="s">
        <v>699</v>
      </c>
      <c r="AH352" t="s">
        <v>183</v>
      </c>
      <c r="AI352">
        <v>31804</v>
      </c>
      <c r="AJ352">
        <v>68</v>
      </c>
      <c r="AK352" t="s">
        <v>945</v>
      </c>
      <c r="AM352" t="s">
        <v>945</v>
      </c>
      <c r="AN352" t="s">
        <v>945</v>
      </c>
      <c r="AO352" t="s">
        <v>945</v>
      </c>
      <c r="AP352" t="s">
        <v>945</v>
      </c>
      <c r="AQ352">
        <v>816</v>
      </c>
      <c r="AR352" t="s">
        <v>950</v>
      </c>
      <c r="AS352" t="s">
        <v>226</v>
      </c>
      <c r="AT352">
        <v>3.2</v>
      </c>
      <c r="AU352">
        <v>40.9</v>
      </c>
      <c r="AV352">
        <v>6.9</v>
      </c>
      <c r="AW352">
        <v>36</v>
      </c>
      <c r="AX352" t="s">
        <v>956</v>
      </c>
      <c r="AY352" t="s">
        <v>164</v>
      </c>
      <c r="BA352">
        <v>81.5</v>
      </c>
      <c r="BB352" t="s">
        <v>303</v>
      </c>
      <c r="BC352" t="s">
        <v>952</v>
      </c>
      <c r="BE352">
        <v>18.5</v>
      </c>
      <c r="BF352" t="s">
        <v>1012</v>
      </c>
      <c r="BG352">
        <v>6.5</v>
      </c>
      <c r="BH352">
        <v>6.3</v>
      </c>
    </row>
    <row r="353" spans="1:60" x14ac:dyDescent="0.25">
      <c r="A353" t="s">
        <v>152</v>
      </c>
      <c r="B353" t="s">
        <v>319</v>
      </c>
      <c r="C353" t="s">
        <v>154</v>
      </c>
      <c r="D353" s="1">
        <v>43105.454861111109</v>
      </c>
      <c r="E353" t="s">
        <v>1257</v>
      </c>
      <c r="F353" t="s">
        <v>1257</v>
      </c>
      <c r="G353" t="s">
        <v>944</v>
      </c>
      <c r="K353">
        <v>18.507999999999999</v>
      </c>
      <c r="L353">
        <v>0.245</v>
      </c>
      <c r="M353">
        <v>0.64300000000000002</v>
      </c>
      <c r="N353">
        <v>45.472999999999999</v>
      </c>
      <c r="O353">
        <v>0.23</v>
      </c>
      <c r="P353">
        <v>1.149</v>
      </c>
      <c r="AL353">
        <v>0.16900000000000001</v>
      </c>
      <c r="AZ353">
        <v>33.584000000000003</v>
      </c>
    </row>
    <row r="354" spans="1:60" x14ac:dyDescent="0.25">
      <c r="A354" t="s">
        <v>152</v>
      </c>
      <c r="B354" t="s">
        <v>229</v>
      </c>
      <c r="C354" t="s">
        <v>154</v>
      </c>
      <c r="D354" s="1">
        <v>43109.447916666664</v>
      </c>
      <c r="E354" t="s">
        <v>1258</v>
      </c>
      <c r="F354" t="s">
        <v>1258</v>
      </c>
      <c r="G354" t="s">
        <v>944</v>
      </c>
      <c r="H354" t="s">
        <v>945</v>
      </c>
      <c r="I354">
        <v>1290</v>
      </c>
      <c r="J354" t="s">
        <v>982</v>
      </c>
      <c r="R354">
        <v>3.1</v>
      </c>
      <c r="S354">
        <v>40</v>
      </c>
      <c r="T354" t="s">
        <v>982</v>
      </c>
      <c r="U354" t="s">
        <v>999</v>
      </c>
      <c r="V354" t="s">
        <v>982</v>
      </c>
      <c r="W354">
        <v>1.7</v>
      </c>
      <c r="X354">
        <v>3.5</v>
      </c>
      <c r="Y354">
        <v>1.6</v>
      </c>
      <c r="Z354">
        <v>2.2999999999999998</v>
      </c>
      <c r="AA354">
        <v>6.6</v>
      </c>
      <c r="AB354" t="s">
        <v>945</v>
      </c>
      <c r="AC354" t="s">
        <v>945</v>
      </c>
      <c r="AD354" t="s">
        <v>945</v>
      </c>
      <c r="AE354" t="s">
        <v>945</v>
      </c>
      <c r="AF354" t="s">
        <v>945</v>
      </c>
      <c r="AG354" t="s">
        <v>984</v>
      </c>
      <c r="AH354" t="s">
        <v>1036</v>
      </c>
      <c r="AI354">
        <v>32937</v>
      </c>
      <c r="AJ354">
        <v>59</v>
      </c>
      <c r="AK354" t="s">
        <v>945</v>
      </c>
      <c r="AM354" t="s">
        <v>945</v>
      </c>
      <c r="AN354" t="s">
        <v>945</v>
      </c>
      <c r="AO354" t="s">
        <v>945</v>
      </c>
      <c r="AP354" t="s">
        <v>945</v>
      </c>
      <c r="AQ354">
        <v>616</v>
      </c>
      <c r="AR354" t="s">
        <v>950</v>
      </c>
      <c r="AS354" t="s">
        <v>973</v>
      </c>
      <c r="AT354">
        <v>2.7</v>
      </c>
      <c r="AU354">
        <v>207.8</v>
      </c>
      <c r="AV354">
        <v>6.4</v>
      </c>
      <c r="AW354">
        <v>250</v>
      </c>
      <c r="AX354" t="s">
        <v>982</v>
      </c>
      <c r="AY354" t="s">
        <v>988</v>
      </c>
      <c r="BA354">
        <v>72.7</v>
      </c>
      <c r="BB354" t="s">
        <v>303</v>
      </c>
      <c r="BC354" t="s">
        <v>952</v>
      </c>
      <c r="BE354">
        <v>27.3</v>
      </c>
      <c r="BF354" t="s">
        <v>974</v>
      </c>
      <c r="BG354">
        <v>6</v>
      </c>
      <c r="BH354">
        <v>5.8</v>
      </c>
    </row>
    <row r="355" spans="1:60" x14ac:dyDescent="0.25">
      <c r="A355" t="s">
        <v>152</v>
      </c>
      <c r="B355" t="s">
        <v>229</v>
      </c>
      <c r="C355" t="s">
        <v>154</v>
      </c>
      <c r="D355" s="1">
        <v>43109.447916666664</v>
      </c>
      <c r="E355" t="s">
        <v>1259</v>
      </c>
      <c r="F355" t="s">
        <v>1259</v>
      </c>
      <c r="G355" t="s">
        <v>944</v>
      </c>
      <c r="K355">
        <v>14.819000000000001</v>
      </c>
      <c r="L355">
        <v>0.14699999999999999</v>
      </c>
      <c r="M355">
        <v>0.318</v>
      </c>
      <c r="N355">
        <v>30.506</v>
      </c>
      <c r="O355">
        <v>8.5000000000000006E-2</v>
      </c>
      <c r="P355">
        <v>1.9370000000000001</v>
      </c>
      <c r="AL355">
        <v>0</v>
      </c>
      <c r="AZ355">
        <v>52.188000000000002</v>
      </c>
    </row>
    <row r="356" spans="1:60" x14ac:dyDescent="0.25">
      <c r="A356" t="s">
        <v>152</v>
      </c>
      <c r="B356" t="s">
        <v>471</v>
      </c>
      <c r="C356" t="s">
        <v>154</v>
      </c>
      <c r="D356" s="1">
        <v>43031.445833333331</v>
      </c>
      <c r="E356" t="s">
        <v>1260</v>
      </c>
      <c r="F356" t="s">
        <v>1260</v>
      </c>
      <c r="G356" t="s">
        <v>944</v>
      </c>
      <c r="K356">
        <v>6.3520000000000003</v>
      </c>
      <c r="L356">
        <v>10.17</v>
      </c>
      <c r="M356">
        <v>8.5310000000000006</v>
      </c>
      <c r="N356">
        <v>3.0720000000000001</v>
      </c>
      <c r="O356">
        <v>11.49</v>
      </c>
      <c r="P356">
        <v>0</v>
      </c>
      <c r="AL356">
        <v>58.747</v>
      </c>
      <c r="AZ356">
        <v>1.6379999999999999</v>
      </c>
    </row>
    <row r="357" spans="1:60" x14ac:dyDescent="0.25">
      <c r="A357" t="s">
        <v>152</v>
      </c>
      <c r="B357" t="s">
        <v>471</v>
      </c>
      <c r="C357" t="s">
        <v>154</v>
      </c>
      <c r="D357" s="1">
        <v>43031.448611111111</v>
      </c>
      <c r="E357" t="s">
        <v>1261</v>
      </c>
      <c r="F357" t="s">
        <v>1261</v>
      </c>
      <c r="G357" t="s">
        <v>944</v>
      </c>
      <c r="H357" t="s">
        <v>945</v>
      </c>
      <c r="I357">
        <v>2564</v>
      </c>
      <c r="J357" t="s">
        <v>956</v>
      </c>
      <c r="R357">
        <v>8.5</v>
      </c>
      <c r="S357">
        <v>95</v>
      </c>
      <c r="T357" t="s">
        <v>956</v>
      </c>
      <c r="U357" t="s">
        <v>971</v>
      </c>
      <c r="V357" t="s">
        <v>956</v>
      </c>
      <c r="W357">
        <v>0.28999999999999998</v>
      </c>
      <c r="X357">
        <v>9</v>
      </c>
      <c r="Y357">
        <v>1.8</v>
      </c>
      <c r="Z357" t="s">
        <v>970</v>
      </c>
      <c r="AA357">
        <v>9</v>
      </c>
      <c r="AB357" t="s">
        <v>945</v>
      </c>
      <c r="AC357" t="s">
        <v>945</v>
      </c>
      <c r="AD357" t="s">
        <v>945</v>
      </c>
      <c r="AE357" t="s">
        <v>945</v>
      </c>
      <c r="AF357" t="s">
        <v>945</v>
      </c>
      <c r="AG357">
        <v>4.5999999999999996</v>
      </c>
      <c r="AH357" t="s">
        <v>978</v>
      </c>
      <c r="AI357">
        <v>117057</v>
      </c>
      <c r="AJ357">
        <v>288</v>
      </c>
      <c r="AK357" t="s">
        <v>945</v>
      </c>
      <c r="AM357" t="s">
        <v>945</v>
      </c>
      <c r="AN357" t="s">
        <v>945</v>
      </c>
      <c r="AO357" t="s">
        <v>945</v>
      </c>
      <c r="AP357" t="s">
        <v>945</v>
      </c>
      <c r="AQ357">
        <v>1846</v>
      </c>
      <c r="AR357" t="s">
        <v>991</v>
      </c>
      <c r="AS357" t="s">
        <v>226</v>
      </c>
      <c r="AT357">
        <v>1.8</v>
      </c>
      <c r="AU357">
        <v>310.10000000000002</v>
      </c>
      <c r="AV357">
        <v>7.3</v>
      </c>
      <c r="AW357">
        <v>133</v>
      </c>
      <c r="AX357" t="s">
        <v>956</v>
      </c>
      <c r="AY357" t="s">
        <v>164</v>
      </c>
      <c r="BA357">
        <v>84.4</v>
      </c>
      <c r="BB357" t="s">
        <v>303</v>
      </c>
      <c r="BC357" t="s">
        <v>952</v>
      </c>
      <c r="BE357">
        <v>15.6</v>
      </c>
      <c r="BF357" t="s">
        <v>953</v>
      </c>
      <c r="BG357">
        <v>11</v>
      </c>
      <c r="BH357">
        <v>19</v>
      </c>
    </row>
    <row r="358" spans="1:60" x14ac:dyDescent="0.25">
      <c r="A358" t="s">
        <v>152</v>
      </c>
      <c r="B358" t="s">
        <v>471</v>
      </c>
      <c r="C358" t="s">
        <v>154</v>
      </c>
      <c r="D358" s="1">
        <v>43124.45416666667</v>
      </c>
      <c r="E358" t="s">
        <v>1262</v>
      </c>
      <c r="F358" t="s">
        <v>1262</v>
      </c>
      <c r="G358" t="s">
        <v>944</v>
      </c>
      <c r="H358" t="s">
        <v>945</v>
      </c>
      <c r="I358">
        <v>3387</v>
      </c>
      <c r="J358" t="s">
        <v>946</v>
      </c>
      <c r="R358">
        <v>3.8</v>
      </c>
      <c r="S358">
        <v>96</v>
      </c>
      <c r="T358" t="s">
        <v>946</v>
      </c>
      <c r="U358" t="s">
        <v>1042</v>
      </c>
      <c r="V358" t="s">
        <v>946</v>
      </c>
      <c r="W358">
        <v>0.43</v>
      </c>
      <c r="X358">
        <v>8.1</v>
      </c>
      <c r="Y358">
        <v>3</v>
      </c>
      <c r="Z358" t="s">
        <v>1041</v>
      </c>
      <c r="AA358">
        <v>10</v>
      </c>
      <c r="AB358" t="s">
        <v>945</v>
      </c>
      <c r="AC358" t="s">
        <v>945</v>
      </c>
      <c r="AD358" t="s">
        <v>945</v>
      </c>
      <c r="AE358" t="s">
        <v>945</v>
      </c>
      <c r="AF358" t="s">
        <v>945</v>
      </c>
      <c r="AG358">
        <v>4</v>
      </c>
      <c r="AH358" t="s">
        <v>949</v>
      </c>
      <c r="AI358">
        <v>97459</v>
      </c>
      <c r="AJ358">
        <v>177</v>
      </c>
      <c r="AK358" t="s">
        <v>945</v>
      </c>
      <c r="AM358" t="s">
        <v>945</v>
      </c>
      <c r="AN358" t="s">
        <v>945</v>
      </c>
      <c r="AO358" t="s">
        <v>945</v>
      </c>
      <c r="AP358" t="s">
        <v>945</v>
      </c>
      <c r="AQ358">
        <v>3060</v>
      </c>
      <c r="AR358" t="s">
        <v>965</v>
      </c>
      <c r="AS358" t="s">
        <v>1189</v>
      </c>
      <c r="AT358">
        <v>3.3</v>
      </c>
      <c r="AU358">
        <v>984.1</v>
      </c>
      <c r="AV358">
        <v>5.4</v>
      </c>
      <c r="AW358">
        <v>260</v>
      </c>
      <c r="AX358" t="s">
        <v>946</v>
      </c>
      <c r="AY358" t="s">
        <v>703</v>
      </c>
      <c r="BA358">
        <v>85.2</v>
      </c>
      <c r="BB358" t="s">
        <v>303</v>
      </c>
      <c r="BC358" t="s">
        <v>952</v>
      </c>
      <c r="BE358">
        <v>14.8</v>
      </c>
      <c r="BF358" t="s">
        <v>979</v>
      </c>
      <c r="BG358">
        <v>15</v>
      </c>
      <c r="BH358">
        <v>11</v>
      </c>
    </row>
    <row r="359" spans="1:60" x14ac:dyDescent="0.25">
      <c r="A359" t="s">
        <v>152</v>
      </c>
      <c r="B359" t="s">
        <v>471</v>
      </c>
      <c r="C359" t="s">
        <v>154</v>
      </c>
      <c r="D359" s="1">
        <v>43124.45416666667</v>
      </c>
      <c r="E359" t="s">
        <v>1263</v>
      </c>
      <c r="F359" t="s">
        <v>1263</v>
      </c>
      <c r="G359" t="s">
        <v>944</v>
      </c>
      <c r="K359">
        <v>5.9480000000000004</v>
      </c>
      <c r="L359">
        <v>10.074</v>
      </c>
      <c r="M359">
        <v>9.3650000000000002</v>
      </c>
      <c r="N359">
        <v>2.536</v>
      </c>
      <c r="O359">
        <v>12.09</v>
      </c>
      <c r="P359">
        <v>0</v>
      </c>
      <c r="AL359">
        <v>58.805999999999997</v>
      </c>
      <c r="AZ359">
        <v>1.181</v>
      </c>
    </row>
    <row r="360" spans="1:60" x14ac:dyDescent="0.25">
      <c r="A360" t="s">
        <v>152</v>
      </c>
      <c r="B360" t="s">
        <v>231</v>
      </c>
      <c r="C360" t="s">
        <v>154</v>
      </c>
      <c r="D360" s="1">
        <v>43011.489583333336</v>
      </c>
      <c r="E360" t="s">
        <v>1264</v>
      </c>
      <c r="F360" t="s">
        <v>1264</v>
      </c>
      <c r="G360" t="s">
        <v>944</v>
      </c>
      <c r="H360" t="s">
        <v>945</v>
      </c>
      <c r="I360">
        <v>2072</v>
      </c>
      <c r="J360" t="s">
        <v>1063</v>
      </c>
      <c r="R360">
        <v>5.4</v>
      </c>
      <c r="S360">
        <v>33</v>
      </c>
      <c r="T360" t="s">
        <v>1063</v>
      </c>
      <c r="U360" t="s">
        <v>962</v>
      </c>
      <c r="V360" t="s">
        <v>1063</v>
      </c>
      <c r="W360">
        <v>2.2999999999999998</v>
      </c>
      <c r="X360">
        <v>7.7</v>
      </c>
      <c r="Y360">
        <v>5</v>
      </c>
      <c r="Z360">
        <v>3.5</v>
      </c>
      <c r="AA360">
        <v>31</v>
      </c>
      <c r="AB360" t="s">
        <v>945</v>
      </c>
      <c r="AC360" t="s">
        <v>945</v>
      </c>
      <c r="AD360" t="s">
        <v>945</v>
      </c>
      <c r="AE360" t="s">
        <v>945</v>
      </c>
      <c r="AF360" t="s">
        <v>945</v>
      </c>
      <c r="AG360" t="s">
        <v>1094</v>
      </c>
      <c r="AH360" t="s">
        <v>1036</v>
      </c>
      <c r="AI360">
        <v>136871</v>
      </c>
      <c r="AJ360">
        <v>346</v>
      </c>
      <c r="AK360" t="s">
        <v>945</v>
      </c>
      <c r="AM360" t="s">
        <v>945</v>
      </c>
      <c r="AN360" t="s">
        <v>945</v>
      </c>
      <c r="AO360" t="s">
        <v>945</v>
      </c>
      <c r="AP360" t="s">
        <v>945</v>
      </c>
      <c r="AQ360">
        <v>820</v>
      </c>
      <c r="AR360" t="s">
        <v>950</v>
      </c>
      <c r="AS360" t="s">
        <v>493</v>
      </c>
      <c r="AT360">
        <v>9.6</v>
      </c>
      <c r="AU360">
        <v>355.8</v>
      </c>
      <c r="AV360">
        <v>7</v>
      </c>
      <c r="AW360">
        <v>60</v>
      </c>
      <c r="AX360" t="s">
        <v>1063</v>
      </c>
      <c r="AY360" t="s">
        <v>993</v>
      </c>
      <c r="BA360">
        <v>72.7</v>
      </c>
      <c r="BB360" t="s">
        <v>303</v>
      </c>
      <c r="BC360" t="s">
        <v>952</v>
      </c>
      <c r="BE360">
        <v>27.3</v>
      </c>
      <c r="BF360" t="s">
        <v>974</v>
      </c>
      <c r="BG360">
        <v>16</v>
      </c>
      <c r="BH360">
        <v>31</v>
      </c>
    </row>
    <row r="361" spans="1:60" x14ac:dyDescent="0.25">
      <c r="A361" t="s">
        <v>152</v>
      </c>
      <c r="B361" t="s">
        <v>231</v>
      </c>
      <c r="C361" t="s">
        <v>154</v>
      </c>
      <c r="D361" s="1">
        <v>43011.489583333336</v>
      </c>
      <c r="E361" t="s">
        <v>1265</v>
      </c>
      <c r="F361" t="s">
        <v>1265</v>
      </c>
      <c r="G361" t="s">
        <v>944</v>
      </c>
      <c r="K361">
        <v>2.9420000000000002</v>
      </c>
      <c r="L361">
        <v>0.14499999999999999</v>
      </c>
      <c r="M361">
        <v>0.315</v>
      </c>
      <c r="N361">
        <v>17.202000000000002</v>
      </c>
      <c r="O361">
        <v>0.14499999999999999</v>
      </c>
      <c r="P361">
        <v>0.42499999999999999</v>
      </c>
      <c r="AL361">
        <v>5.0999999999999997E-2</v>
      </c>
      <c r="AZ361">
        <v>78.775999999999996</v>
      </c>
    </row>
    <row r="362" spans="1:60" x14ac:dyDescent="0.25">
      <c r="A362" t="s">
        <v>152</v>
      </c>
      <c r="B362" t="s">
        <v>231</v>
      </c>
      <c r="C362" t="s">
        <v>154</v>
      </c>
      <c r="D362" s="1">
        <v>43103.611111111109</v>
      </c>
      <c r="E362" t="s">
        <v>1266</v>
      </c>
      <c r="F362" t="s">
        <v>1266</v>
      </c>
      <c r="G362" t="s">
        <v>944</v>
      </c>
      <c r="H362" t="s">
        <v>945</v>
      </c>
      <c r="I362">
        <v>4592</v>
      </c>
      <c r="J362" t="s">
        <v>956</v>
      </c>
      <c r="R362">
        <v>1.9</v>
      </c>
      <c r="S362">
        <v>479</v>
      </c>
      <c r="T362" t="s">
        <v>956</v>
      </c>
      <c r="U362" t="s">
        <v>971</v>
      </c>
      <c r="V362" t="s">
        <v>956</v>
      </c>
      <c r="W362">
        <v>0.53</v>
      </c>
      <c r="X362">
        <v>19</v>
      </c>
      <c r="Y362">
        <v>6.4</v>
      </c>
      <c r="Z362">
        <v>1.9</v>
      </c>
      <c r="AA362">
        <v>38</v>
      </c>
      <c r="AB362" t="s">
        <v>945</v>
      </c>
      <c r="AC362" t="s">
        <v>945</v>
      </c>
      <c r="AD362" t="s">
        <v>945</v>
      </c>
      <c r="AE362" t="s">
        <v>945</v>
      </c>
      <c r="AF362" t="s">
        <v>945</v>
      </c>
      <c r="AG362" t="s">
        <v>699</v>
      </c>
      <c r="AH362" t="s">
        <v>978</v>
      </c>
      <c r="AI362">
        <v>79752</v>
      </c>
      <c r="AJ362">
        <v>301</v>
      </c>
      <c r="AK362" t="s">
        <v>945</v>
      </c>
      <c r="AM362" t="s">
        <v>945</v>
      </c>
      <c r="AN362" t="s">
        <v>945</v>
      </c>
      <c r="AO362" t="s">
        <v>945</v>
      </c>
      <c r="AP362" t="s">
        <v>945</v>
      </c>
      <c r="AQ362">
        <v>3888</v>
      </c>
      <c r="AR362" t="s">
        <v>998</v>
      </c>
      <c r="AS362" t="s">
        <v>226</v>
      </c>
      <c r="AT362">
        <v>6.2</v>
      </c>
      <c r="AU362">
        <v>315</v>
      </c>
      <c r="AV362">
        <v>6.7</v>
      </c>
      <c r="AW362">
        <v>435</v>
      </c>
      <c r="AX362" t="s">
        <v>956</v>
      </c>
      <c r="AY362" t="s">
        <v>164</v>
      </c>
      <c r="BA362">
        <v>84.4</v>
      </c>
      <c r="BB362" t="s">
        <v>303</v>
      </c>
      <c r="BC362" t="s">
        <v>952</v>
      </c>
      <c r="BE362">
        <v>15.6</v>
      </c>
      <c r="BF362" t="s">
        <v>953</v>
      </c>
      <c r="BG362">
        <v>14</v>
      </c>
      <c r="BH362">
        <v>11</v>
      </c>
    </row>
    <row r="363" spans="1:60" x14ac:dyDescent="0.25">
      <c r="A363" t="s">
        <v>152</v>
      </c>
      <c r="B363" t="s">
        <v>231</v>
      </c>
      <c r="C363" t="s">
        <v>154</v>
      </c>
      <c r="D363" s="1">
        <v>43103.611111111109</v>
      </c>
      <c r="E363" t="s">
        <v>1267</v>
      </c>
      <c r="F363" t="s">
        <v>1267</v>
      </c>
      <c r="G363" t="s">
        <v>944</v>
      </c>
      <c r="K363">
        <v>5.0970000000000004</v>
      </c>
      <c r="L363">
        <v>30.048999999999999</v>
      </c>
      <c r="M363">
        <v>23.053000000000001</v>
      </c>
      <c r="N363">
        <v>0.88900000000000001</v>
      </c>
      <c r="O363">
        <v>19.780999999999999</v>
      </c>
      <c r="P363">
        <v>0</v>
      </c>
      <c r="AL363">
        <v>20.736999999999998</v>
      </c>
      <c r="AZ363">
        <v>0.39400000000000002</v>
      </c>
    </row>
    <row r="364" spans="1:60" x14ac:dyDescent="0.25">
      <c r="A364" t="s">
        <v>152</v>
      </c>
      <c r="B364" t="s">
        <v>233</v>
      </c>
      <c r="C364" t="s">
        <v>154</v>
      </c>
      <c r="D364" s="1">
        <v>43027.427083333336</v>
      </c>
      <c r="E364" t="s">
        <v>1268</v>
      </c>
      <c r="F364" t="s">
        <v>1268</v>
      </c>
      <c r="G364" t="s">
        <v>944</v>
      </c>
      <c r="K364">
        <v>16.78</v>
      </c>
      <c r="L364">
        <v>22.465</v>
      </c>
      <c r="M364">
        <v>25.164999999999999</v>
      </c>
      <c r="N364">
        <v>18.018999999999998</v>
      </c>
      <c r="O364">
        <v>6.327</v>
      </c>
      <c r="P364">
        <v>2.6760000000000002</v>
      </c>
      <c r="AL364">
        <v>2.2349999999999999</v>
      </c>
      <c r="AZ364">
        <v>6.3330000000000002</v>
      </c>
    </row>
    <row r="365" spans="1:60" x14ac:dyDescent="0.25">
      <c r="A365" t="s">
        <v>152</v>
      </c>
      <c r="B365" t="s">
        <v>233</v>
      </c>
      <c r="C365" t="s">
        <v>154</v>
      </c>
      <c r="D365" s="1">
        <v>43027.430555555555</v>
      </c>
      <c r="E365" t="s">
        <v>1269</v>
      </c>
      <c r="F365" t="s">
        <v>1269</v>
      </c>
      <c r="G365" t="s">
        <v>944</v>
      </c>
      <c r="K365">
        <v>7.835</v>
      </c>
      <c r="L365">
        <v>31.74</v>
      </c>
      <c r="M365">
        <v>18.638000000000002</v>
      </c>
      <c r="N365">
        <v>7.0629999999999997</v>
      </c>
      <c r="O365">
        <v>23.8</v>
      </c>
      <c r="P365">
        <v>0</v>
      </c>
      <c r="AL365">
        <v>9.27</v>
      </c>
      <c r="AZ365">
        <v>1.6539999999999999</v>
      </c>
    </row>
    <row r="366" spans="1:60" x14ac:dyDescent="0.25">
      <c r="A366" t="s">
        <v>152</v>
      </c>
      <c r="B366" t="s">
        <v>233</v>
      </c>
      <c r="C366" t="s">
        <v>154</v>
      </c>
      <c r="D366" s="1">
        <v>43027.482638888891</v>
      </c>
      <c r="E366" t="s">
        <v>1270</v>
      </c>
      <c r="F366" t="s">
        <v>1270</v>
      </c>
      <c r="G366" t="s">
        <v>944</v>
      </c>
      <c r="H366" t="s">
        <v>945</v>
      </c>
      <c r="I366">
        <v>1980</v>
      </c>
      <c r="J366" t="s">
        <v>956</v>
      </c>
      <c r="R366" t="s">
        <v>970</v>
      </c>
      <c r="S366">
        <v>20</v>
      </c>
      <c r="T366" t="s">
        <v>956</v>
      </c>
      <c r="U366" t="s">
        <v>977</v>
      </c>
      <c r="V366" t="s">
        <v>956</v>
      </c>
      <c r="W366">
        <v>0.67</v>
      </c>
      <c r="X366">
        <v>5.7</v>
      </c>
      <c r="Y366">
        <v>4.0999999999999996</v>
      </c>
      <c r="Z366">
        <v>1.8</v>
      </c>
      <c r="AA366">
        <v>7.3</v>
      </c>
      <c r="AB366" t="s">
        <v>945</v>
      </c>
      <c r="AC366" t="s">
        <v>945</v>
      </c>
      <c r="AD366" t="s">
        <v>945</v>
      </c>
      <c r="AE366" t="s">
        <v>945</v>
      </c>
      <c r="AF366" t="s">
        <v>945</v>
      </c>
      <c r="AG366">
        <v>14</v>
      </c>
      <c r="AH366" t="s">
        <v>1271</v>
      </c>
      <c r="AI366">
        <v>7650</v>
      </c>
      <c r="AJ366">
        <v>49</v>
      </c>
      <c r="AK366" t="s">
        <v>945</v>
      </c>
      <c r="AM366" t="s">
        <v>945</v>
      </c>
      <c r="AN366" t="s">
        <v>945</v>
      </c>
      <c r="AO366" t="s">
        <v>945</v>
      </c>
      <c r="AP366" t="s">
        <v>945</v>
      </c>
      <c r="AQ366">
        <v>62</v>
      </c>
      <c r="AR366" t="s">
        <v>998</v>
      </c>
      <c r="AS366" t="s">
        <v>973</v>
      </c>
      <c r="AT366">
        <v>1.6</v>
      </c>
      <c r="AU366">
        <v>189.8</v>
      </c>
      <c r="AV366">
        <v>8.1999999999999993</v>
      </c>
      <c r="AW366">
        <v>-30</v>
      </c>
      <c r="AX366" t="s">
        <v>956</v>
      </c>
      <c r="AY366" t="s">
        <v>164</v>
      </c>
      <c r="BA366">
        <v>93.2</v>
      </c>
      <c r="BB366" t="s">
        <v>303</v>
      </c>
      <c r="BC366" t="s">
        <v>952</v>
      </c>
      <c r="BE366">
        <v>6.8</v>
      </c>
      <c r="BF366" t="s">
        <v>1109</v>
      </c>
      <c r="BG366">
        <v>8.9</v>
      </c>
      <c r="BH366">
        <v>12</v>
      </c>
    </row>
    <row r="367" spans="1:60" x14ac:dyDescent="0.25">
      <c r="A367" t="s">
        <v>152</v>
      </c>
      <c r="B367" t="s">
        <v>233</v>
      </c>
      <c r="C367" t="s">
        <v>154</v>
      </c>
      <c r="D367" s="1">
        <v>43119.413194444445</v>
      </c>
      <c r="E367" t="s">
        <v>1272</v>
      </c>
      <c r="F367" t="s">
        <v>1272</v>
      </c>
      <c r="G367" t="s">
        <v>944</v>
      </c>
      <c r="H367" t="s">
        <v>945</v>
      </c>
      <c r="I367">
        <v>2016</v>
      </c>
      <c r="J367" t="s">
        <v>982</v>
      </c>
      <c r="R367" t="s">
        <v>970</v>
      </c>
      <c r="S367">
        <v>30</v>
      </c>
      <c r="T367" t="s">
        <v>982</v>
      </c>
      <c r="U367" t="s">
        <v>977</v>
      </c>
      <c r="V367" t="s">
        <v>982</v>
      </c>
      <c r="W367">
        <v>0.71</v>
      </c>
      <c r="X367">
        <v>5.2</v>
      </c>
      <c r="Y367">
        <v>3.3</v>
      </c>
      <c r="Z367">
        <v>1.7</v>
      </c>
      <c r="AA367">
        <v>5.6</v>
      </c>
      <c r="AB367" t="s">
        <v>945</v>
      </c>
      <c r="AC367" t="s">
        <v>945</v>
      </c>
      <c r="AD367" t="s">
        <v>945</v>
      </c>
      <c r="AE367" t="s">
        <v>945</v>
      </c>
      <c r="AF367" t="s">
        <v>945</v>
      </c>
      <c r="AG367" t="s">
        <v>984</v>
      </c>
      <c r="AH367" t="s">
        <v>183</v>
      </c>
      <c r="AI367">
        <v>8098</v>
      </c>
      <c r="AJ367">
        <v>54</v>
      </c>
      <c r="AK367" t="s">
        <v>945</v>
      </c>
      <c r="AM367" t="s">
        <v>945</v>
      </c>
      <c r="AN367" t="s">
        <v>945</v>
      </c>
      <c r="AO367" t="s">
        <v>945</v>
      </c>
      <c r="AP367" t="s">
        <v>945</v>
      </c>
      <c r="AQ367">
        <v>171</v>
      </c>
      <c r="AR367" t="s">
        <v>950</v>
      </c>
      <c r="AS367" t="s">
        <v>973</v>
      </c>
      <c r="AT367">
        <v>2.1</v>
      </c>
      <c r="AU367">
        <v>409.6</v>
      </c>
      <c r="AV367">
        <v>7</v>
      </c>
      <c r="AW367">
        <v>69</v>
      </c>
      <c r="AX367" t="s">
        <v>982</v>
      </c>
      <c r="AY367" t="s">
        <v>164</v>
      </c>
      <c r="BA367">
        <v>79.5</v>
      </c>
      <c r="BB367" t="s">
        <v>303</v>
      </c>
      <c r="BC367" t="s">
        <v>952</v>
      </c>
      <c r="BE367">
        <v>20.5</v>
      </c>
      <c r="BF367" t="s">
        <v>957</v>
      </c>
      <c r="BG367">
        <v>10</v>
      </c>
      <c r="BH367">
        <v>12</v>
      </c>
    </row>
    <row r="368" spans="1:60" x14ac:dyDescent="0.25">
      <c r="A368" t="s">
        <v>152</v>
      </c>
      <c r="B368" t="s">
        <v>233</v>
      </c>
      <c r="C368" t="s">
        <v>154</v>
      </c>
      <c r="D368" s="1">
        <v>43119.413194444445</v>
      </c>
      <c r="E368" t="s">
        <v>1273</v>
      </c>
      <c r="F368" t="s">
        <v>1273</v>
      </c>
      <c r="G368" t="s">
        <v>944</v>
      </c>
      <c r="K368">
        <v>16.914000000000001</v>
      </c>
      <c r="L368">
        <v>30.195</v>
      </c>
      <c r="M368">
        <v>28.404</v>
      </c>
      <c r="N368">
        <v>2.3690000000000002</v>
      </c>
      <c r="O368">
        <v>15.978</v>
      </c>
      <c r="P368">
        <v>0</v>
      </c>
      <c r="AL368">
        <v>5.9169999999999998</v>
      </c>
      <c r="AZ368">
        <v>0.223</v>
      </c>
    </row>
    <row r="369" spans="1:60" x14ac:dyDescent="0.25">
      <c r="A369" t="s">
        <v>152</v>
      </c>
      <c r="B369" t="s">
        <v>237</v>
      </c>
      <c r="C369" t="s">
        <v>154</v>
      </c>
      <c r="D369" s="1">
        <v>43028.467361111114</v>
      </c>
      <c r="E369" t="s">
        <v>1274</v>
      </c>
      <c r="F369" t="s">
        <v>1274</v>
      </c>
      <c r="G369" t="s">
        <v>944</v>
      </c>
      <c r="K369">
        <v>1.379</v>
      </c>
      <c r="L369">
        <v>4.1040000000000001</v>
      </c>
      <c r="M369">
        <v>4.5999999999999996</v>
      </c>
      <c r="N369">
        <v>4.6619999999999999</v>
      </c>
      <c r="O369">
        <v>1.7330000000000001</v>
      </c>
      <c r="P369">
        <v>8.1539999999999999</v>
      </c>
      <c r="AL369">
        <v>0</v>
      </c>
      <c r="AZ369">
        <v>75.367000000000004</v>
      </c>
    </row>
    <row r="370" spans="1:60" x14ac:dyDescent="0.25">
      <c r="A370" t="s">
        <v>152</v>
      </c>
      <c r="B370" t="s">
        <v>237</v>
      </c>
      <c r="C370" t="s">
        <v>154</v>
      </c>
      <c r="D370" s="1">
        <v>43028.520833333336</v>
      </c>
      <c r="E370" t="s">
        <v>1275</v>
      </c>
      <c r="F370" t="s">
        <v>1275</v>
      </c>
      <c r="G370" t="s">
        <v>944</v>
      </c>
      <c r="H370" t="s">
        <v>945</v>
      </c>
      <c r="I370">
        <v>8226</v>
      </c>
      <c r="J370" t="s">
        <v>956</v>
      </c>
      <c r="R370">
        <v>6.7</v>
      </c>
      <c r="S370">
        <v>52</v>
      </c>
      <c r="T370">
        <v>0.48</v>
      </c>
      <c r="U370" t="s">
        <v>971</v>
      </c>
      <c r="V370" t="s">
        <v>956</v>
      </c>
      <c r="W370">
        <v>4.5999999999999996</v>
      </c>
      <c r="X370">
        <v>12</v>
      </c>
      <c r="Y370">
        <v>5.7</v>
      </c>
      <c r="Z370">
        <v>10</v>
      </c>
      <c r="AA370">
        <v>37</v>
      </c>
      <c r="AB370" t="s">
        <v>945</v>
      </c>
      <c r="AC370" t="s">
        <v>945</v>
      </c>
      <c r="AD370" t="s">
        <v>945</v>
      </c>
      <c r="AE370" t="s">
        <v>945</v>
      </c>
      <c r="AF370" t="s">
        <v>945</v>
      </c>
      <c r="AG370">
        <v>3.3</v>
      </c>
      <c r="AH370" t="s">
        <v>1085</v>
      </c>
      <c r="AI370">
        <v>145510</v>
      </c>
      <c r="AJ370">
        <v>371</v>
      </c>
      <c r="AK370" t="s">
        <v>945</v>
      </c>
      <c r="AM370" t="s">
        <v>945</v>
      </c>
      <c r="AN370" t="s">
        <v>945</v>
      </c>
      <c r="AO370" t="s">
        <v>945</v>
      </c>
      <c r="AP370" t="s">
        <v>945</v>
      </c>
      <c r="AQ370">
        <v>942</v>
      </c>
      <c r="AR370" t="s">
        <v>998</v>
      </c>
      <c r="AS370" t="s">
        <v>226</v>
      </c>
      <c r="AT370">
        <v>8.8000000000000007</v>
      </c>
      <c r="AU370">
        <v>635</v>
      </c>
      <c r="AV370">
        <v>7.9</v>
      </c>
      <c r="AW370">
        <v>40</v>
      </c>
      <c r="AX370" t="s">
        <v>956</v>
      </c>
      <c r="AY370" t="s">
        <v>164</v>
      </c>
      <c r="BA370">
        <v>60.5</v>
      </c>
      <c r="BB370" t="s">
        <v>303</v>
      </c>
      <c r="BC370" t="s">
        <v>952</v>
      </c>
      <c r="BE370">
        <v>39.5</v>
      </c>
      <c r="BF370" t="s">
        <v>1032</v>
      </c>
      <c r="BG370">
        <v>34</v>
      </c>
      <c r="BH370">
        <v>39</v>
      </c>
    </row>
    <row r="371" spans="1:60" x14ac:dyDescent="0.25">
      <c r="A371" t="s">
        <v>152</v>
      </c>
      <c r="B371" t="s">
        <v>237</v>
      </c>
      <c r="C371" t="s">
        <v>154</v>
      </c>
      <c r="D371" s="1">
        <v>43122.461805555555</v>
      </c>
      <c r="E371" t="s">
        <v>1276</v>
      </c>
      <c r="F371" t="s">
        <v>1276</v>
      </c>
      <c r="G371" t="s">
        <v>944</v>
      </c>
      <c r="H371" t="s">
        <v>945</v>
      </c>
      <c r="I371">
        <v>13578</v>
      </c>
      <c r="J371" t="s">
        <v>982</v>
      </c>
      <c r="R371">
        <v>10</v>
      </c>
      <c r="S371">
        <v>85</v>
      </c>
      <c r="T371">
        <v>0.57999999999999996</v>
      </c>
      <c r="U371" t="s">
        <v>999</v>
      </c>
      <c r="V371" t="s">
        <v>982</v>
      </c>
      <c r="W371">
        <v>1.2</v>
      </c>
      <c r="X371">
        <v>18</v>
      </c>
      <c r="Y371">
        <v>9.9</v>
      </c>
      <c r="Z371">
        <v>18</v>
      </c>
      <c r="AA371">
        <v>63</v>
      </c>
      <c r="AB371" t="s">
        <v>945</v>
      </c>
      <c r="AC371" t="s">
        <v>945</v>
      </c>
      <c r="AD371" t="s">
        <v>945</v>
      </c>
      <c r="AE371" t="s">
        <v>945</v>
      </c>
      <c r="AF371" t="s">
        <v>945</v>
      </c>
      <c r="AG371">
        <v>5.9</v>
      </c>
      <c r="AH371" t="s">
        <v>1277</v>
      </c>
      <c r="AI371">
        <v>98068</v>
      </c>
      <c r="AJ371">
        <v>509</v>
      </c>
      <c r="AK371" t="s">
        <v>945</v>
      </c>
      <c r="AM371" t="s">
        <v>945</v>
      </c>
      <c r="AN371" t="s">
        <v>945</v>
      </c>
      <c r="AO371" t="s">
        <v>945</v>
      </c>
      <c r="AP371" t="s">
        <v>945</v>
      </c>
      <c r="AQ371">
        <v>1384</v>
      </c>
      <c r="AR371" t="s">
        <v>950</v>
      </c>
      <c r="AS371" t="s">
        <v>986</v>
      </c>
      <c r="AT371">
        <v>15</v>
      </c>
      <c r="AU371">
        <v>615.9</v>
      </c>
      <c r="AV371">
        <v>7.4</v>
      </c>
      <c r="AW371">
        <v>-223</v>
      </c>
      <c r="AX371" t="s">
        <v>982</v>
      </c>
      <c r="AY371" t="s">
        <v>988</v>
      </c>
      <c r="BA371">
        <v>48.5</v>
      </c>
      <c r="BB371" t="s">
        <v>303</v>
      </c>
      <c r="BC371" t="s">
        <v>952</v>
      </c>
      <c r="BE371">
        <v>51.5</v>
      </c>
      <c r="BF371" t="s">
        <v>1278</v>
      </c>
      <c r="BG371">
        <v>57</v>
      </c>
      <c r="BH371">
        <v>80</v>
      </c>
    </row>
    <row r="372" spans="1:60" x14ac:dyDescent="0.25">
      <c r="A372" t="s">
        <v>152</v>
      </c>
      <c r="B372" t="s">
        <v>237</v>
      </c>
      <c r="C372" t="s">
        <v>154</v>
      </c>
      <c r="D372" s="1">
        <v>43122.461805555555</v>
      </c>
      <c r="E372" t="s">
        <v>1279</v>
      </c>
      <c r="F372" t="s">
        <v>1279</v>
      </c>
      <c r="G372" t="s">
        <v>944</v>
      </c>
      <c r="K372">
        <v>3.5750000000000002</v>
      </c>
      <c r="L372">
        <v>9.4E-2</v>
      </c>
      <c r="M372">
        <v>0.46899999999999997</v>
      </c>
      <c r="N372">
        <v>2.4630000000000001</v>
      </c>
      <c r="O372">
        <v>5.8000000000000003E-2</v>
      </c>
      <c r="P372">
        <v>21.667000000000002</v>
      </c>
      <c r="AL372">
        <v>0</v>
      </c>
      <c r="AZ372">
        <v>71.674000000000007</v>
      </c>
    </row>
    <row r="373" spans="1:60" x14ac:dyDescent="0.25">
      <c r="A373" t="s">
        <v>152</v>
      </c>
      <c r="B373" t="s">
        <v>239</v>
      </c>
      <c r="C373" t="s">
        <v>154</v>
      </c>
      <c r="D373" s="1">
        <v>43024.445833333331</v>
      </c>
      <c r="E373" t="s">
        <v>1280</v>
      </c>
      <c r="F373" t="s">
        <v>1280</v>
      </c>
      <c r="G373" t="s">
        <v>944</v>
      </c>
      <c r="K373">
        <v>66.093000000000004</v>
      </c>
      <c r="L373">
        <v>0.64400000000000002</v>
      </c>
      <c r="M373">
        <v>25.033000000000001</v>
      </c>
      <c r="N373">
        <v>5.4089999999999998</v>
      </c>
      <c r="O373">
        <v>0.16300000000000001</v>
      </c>
      <c r="P373">
        <v>0.71299999999999997</v>
      </c>
      <c r="AL373">
        <v>0.17699999999999999</v>
      </c>
      <c r="AZ373">
        <v>1.768</v>
      </c>
    </row>
    <row r="374" spans="1:60" x14ac:dyDescent="0.25">
      <c r="A374" t="s">
        <v>152</v>
      </c>
      <c r="B374" t="s">
        <v>239</v>
      </c>
      <c r="C374" t="s">
        <v>154</v>
      </c>
      <c r="D374" s="1">
        <v>43024.5</v>
      </c>
      <c r="E374" t="s">
        <v>1281</v>
      </c>
      <c r="F374" t="s">
        <v>1281</v>
      </c>
      <c r="G374" t="s">
        <v>944</v>
      </c>
      <c r="H374" t="s">
        <v>945</v>
      </c>
      <c r="I374">
        <v>5126</v>
      </c>
      <c r="J374" t="s">
        <v>1252</v>
      </c>
      <c r="R374" t="s">
        <v>164</v>
      </c>
      <c r="S374">
        <v>52</v>
      </c>
      <c r="T374" t="s">
        <v>1252</v>
      </c>
      <c r="U374" t="s">
        <v>1002</v>
      </c>
      <c r="V374" t="s">
        <v>1252</v>
      </c>
      <c r="W374">
        <v>0.42</v>
      </c>
      <c r="X374">
        <v>4.2</v>
      </c>
      <c r="Y374">
        <v>8.1</v>
      </c>
      <c r="Z374">
        <v>8.4</v>
      </c>
      <c r="AA374">
        <v>29</v>
      </c>
      <c r="AB374" t="s">
        <v>945</v>
      </c>
      <c r="AC374" t="s">
        <v>945</v>
      </c>
      <c r="AD374" t="s">
        <v>945</v>
      </c>
      <c r="AE374" t="s">
        <v>945</v>
      </c>
      <c r="AF374" t="s">
        <v>945</v>
      </c>
      <c r="AG374" t="s">
        <v>1087</v>
      </c>
      <c r="AH374" t="s">
        <v>972</v>
      </c>
      <c r="AI374">
        <v>12114</v>
      </c>
      <c r="AJ374">
        <v>178</v>
      </c>
      <c r="AK374" t="s">
        <v>945</v>
      </c>
      <c r="AM374" t="s">
        <v>945</v>
      </c>
      <c r="AN374" t="s">
        <v>945</v>
      </c>
      <c r="AO374" t="s">
        <v>945</v>
      </c>
      <c r="AP374" t="s">
        <v>945</v>
      </c>
      <c r="AQ374">
        <v>124</v>
      </c>
      <c r="AR374" t="s">
        <v>965</v>
      </c>
      <c r="AS374" t="s">
        <v>1004</v>
      </c>
      <c r="AT374">
        <v>11</v>
      </c>
      <c r="AU374">
        <v>153.5</v>
      </c>
      <c r="AV374">
        <v>6.9</v>
      </c>
      <c r="AW374">
        <v>85</v>
      </c>
      <c r="AX374" t="s">
        <v>1252</v>
      </c>
      <c r="AY374" t="s">
        <v>1005</v>
      </c>
      <c r="BA374">
        <v>74.8</v>
      </c>
      <c r="BB374" t="s">
        <v>303</v>
      </c>
      <c r="BC374" t="s">
        <v>952</v>
      </c>
      <c r="BE374">
        <v>25.2</v>
      </c>
      <c r="BF374" t="s">
        <v>967</v>
      </c>
      <c r="BG374">
        <v>28</v>
      </c>
      <c r="BH374">
        <v>30</v>
      </c>
    </row>
    <row r="375" spans="1:60" x14ac:dyDescent="0.25">
      <c r="A375" t="s">
        <v>152</v>
      </c>
      <c r="B375" t="s">
        <v>239</v>
      </c>
      <c r="C375" t="s">
        <v>154</v>
      </c>
      <c r="D375" s="1">
        <v>43116.503472222219</v>
      </c>
      <c r="E375" t="s">
        <v>1282</v>
      </c>
      <c r="F375" t="s">
        <v>1282</v>
      </c>
      <c r="G375" t="s">
        <v>944</v>
      </c>
      <c r="H375" t="s">
        <v>945</v>
      </c>
      <c r="I375">
        <v>5487</v>
      </c>
      <c r="J375" t="s">
        <v>956</v>
      </c>
      <c r="R375" t="s">
        <v>970</v>
      </c>
      <c r="S375">
        <v>43</v>
      </c>
      <c r="T375" t="s">
        <v>956</v>
      </c>
      <c r="U375" t="s">
        <v>971</v>
      </c>
      <c r="V375" t="s">
        <v>956</v>
      </c>
      <c r="W375">
        <v>0.83</v>
      </c>
      <c r="X375">
        <v>4.4000000000000004</v>
      </c>
      <c r="Y375">
        <v>4.8</v>
      </c>
      <c r="Z375">
        <v>6.9</v>
      </c>
      <c r="AA375">
        <v>20</v>
      </c>
      <c r="AB375" t="s">
        <v>945</v>
      </c>
      <c r="AC375" t="s">
        <v>945</v>
      </c>
      <c r="AD375" t="s">
        <v>945</v>
      </c>
      <c r="AE375" t="s">
        <v>945</v>
      </c>
      <c r="AF375" t="s">
        <v>945</v>
      </c>
      <c r="AG375">
        <v>2.7</v>
      </c>
      <c r="AH375" t="s">
        <v>972</v>
      </c>
      <c r="AI375">
        <v>10952</v>
      </c>
      <c r="AJ375">
        <v>200</v>
      </c>
      <c r="AK375" t="s">
        <v>945</v>
      </c>
      <c r="AM375" t="s">
        <v>945</v>
      </c>
      <c r="AN375" t="s">
        <v>945</v>
      </c>
      <c r="AO375" t="s">
        <v>945</v>
      </c>
      <c r="AP375" t="s">
        <v>945</v>
      </c>
      <c r="AQ375">
        <v>116</v>
      </c>
      <c r="AR375" t="s">
        <v>965</v>
      </c>
      <c r="AS375" t="s">
        <v>226</v>
      </c>
      <c r="AT375">
        <v>7.9</v>
      </c>
      <c r="AU375">
        <v>453.2</v>
      </c>
      <c r="AV375">
        <v>6.4</v>
      </c>
      <c r="AW375">
        <v>280</v>
      </c>
      <c r="AX375" t="s">
        <v>956</v>
      </c>
      <c r="AY375" t="s">
        <v>164</v>
      </c>
      <c r="BA375">
        <v>74.3</v>
      </c>
      <c r="BB375" t="s">
        <v>303</v>
      </c>
      <c r="BC375" t="s">
        <v>952</v>
      </c>
      <c r="BE375">
        <v>25.7</v>
      </c>
      <c r="BF375" t="s">
        <v>967</v>
      </c>
      <c r="BG375">
        <v>21</v>
      </c>
      <c r="BH375">
        <v>19</v>
      </c>
    </row>
    <row r="376" spans="1:60" x14ac:dyDescent="0.25">
      <c r="A376" t="s">
        <v>152</v>
      </c>
      <c r="B376" t="s">
        <v>239</v>
      </c>
      <c r="C376" t="s">
        <v>154</v>
      </c>
      <c r="D376" s="1">
        <v>43116.503472222219</v>
      </c>
      <c r="E376" t="s">
        <v>1283</v>
      </c>
      <c r="F376" t="s">
        <v>1283</v>
      </c>
      <c r="G376" t="s">
        <v>944</v>
      </c>
      <c r="K376">
        <v>51.88</v>
      </c>
      <c r="L376">
        <v>0.32600000000000001</v>
      </c>
      <c r="M376">
        <v>17.556999999999999</v>
      </c>
      <c r="N376">
        <v>9.8130000000000006</v>
      </c>
      <c r="O376">
        <v>0.11</v>
      </c>
      <c r="P376">
        <v>2.1</v>
      </c>
      <c r="AL376">
        <v>0</v>
      </c>
      <c r="AZ376">
        <v>18.213999999999999</v>
      </c>
    </row>
    <row r="377" spans="1:60" x14ac:dyDescent="0.25">
      <c r="A377" t="s">
        <v>152</v>
      </c>
      <c r="B377" t="s">
        <v>330</v>
      </c>
      <c r="C377" t="s">
        <v>154</v>
      </c>
      <c r="D377" s="1">
        <v>43025.729166666664</v>
      </c>
      <c r="E377" t="s">
        <v>1284</v>
      </c>
      <c r="F377" t="s">
        <v>1284</v>
      </c>
      <c r="G377" t="s">
        <v>944</v>
      </c>
      <c r="K377">
        <v>19.571000000000002</v>
      </c>
      <c r="L377">
        <v>23.213999999999999</v>
      </c>
      <c r="M377">
        <v>31.259</v>
      </c>
      <c r="N377">
        <v>4.0549999999999997</v>
      </c>
      <c r="O377">
        <v>9.3989999999999991</v>
      </c>
      <c r="P377">
        <v>1.726</v>
      </c>
      <c r="AL377">
        <v>2.0640000000000001</v>
      </c>
      <c r="AZ377">
        <v>8.7119999999999997</v>
      </c>
    </row>
    <row r="378" spans="1:60" x14ac:dyDescent="0.25">
      <c r="A378" t="s">
        <v>152</v>
      </c>
      <c r="B378" t="s">
        <v>330</v>
      </c>
      <c r="C378" t="s">
        <v>154</v>
      </c>
      <c r="D378" s="1">
        <v>43025.731249999997</v>
      </c>
      <c r="E378" t="s">
        <v>1285</v>
      </c>
      <c r="F378" t="s">
        <v>1285</v>
      </c>
      <c r="G378" t="s">
        <v>944</v>
      </c>
      <c r="H378" t="s">
        <v>945</v>
      </c>
      <c r="I378">
        <v>7836</v>
      </c>
      <c r="J378" t="s">
        <v>945</v>
      </c>
      <c r="R378" t="s">
        <v>988</v>
      </c>
      <c r="S378">
        <v>65</v>
      </c>
      <c r="T378">
        <v>0.38</v>
      </c>
      <c r="U378" t="s">
        <v>1002</v>
      </c>
      <c r="V378" t="s">
        <v>945</v>
      </c>
      <c r="W378">
        <v>0.97</v>
      </c>
      <c r="X378">
        <v>11</v>
      </c>
      <c r="Y378">
        <v>7.6</v>
      </c>
      <c r="Z378">
        <v>13</v>
      </c>
      <c r="AA378">
        <v>43</v>
      </c>
      <c r="AB378" t="s">
        <v>945</v>
      </c>
      <c r="AC378" t="s">
        <v>945</v>
      </c>
      <c r="AD378" t="s">
        <v>945</v>
      </c>
      <c r="AE378" t="s">
        <v>945</v>
      </c>
      <c r="AF378" t="s">
        <v>945</v>
      </c>
      <c r="AG378">
        <v>4.4000000000000004</v>
      </c>
      <c r="AH378" t="s">
        <v>972</v>
      </c>
      <c r="AI378">
        <v>17181</v>
      </c>
      <c r="AJ378">
        <v>238</v>
      </c>
      <c r="AK378" t="s">
        <v>945</v>
      </c>
      <c r="AM378" t="s">
        <v>945</v>
      </c>
      <c r="AN378" t="s">
        <v>945</v>
      </c>
      <c r="AO378" t="s">
        <v>945</v>
      </c>
      <c r="AP378" t="s">
        <v>945</v>
      </c>
      <c r="AQ378">
        <v>116</v>
      </c>
      <c r="AR378" t="s">
        <v>950</v>
      </c>
      <c r="AS378" t="s">
        <v>1004</v>
      </c>
      <c r="AT378">
        <v>12</v>
      </c>
      <c r="AU378">
        <v>190.9</v>
      </c>
      <c r="AV378">
        <v>6.8</v>
      </c>
      <c r="AW378">
        <v>71</v>
      </c>
      <c r="AX378" t="s">
        <v>945</v>
      </c>
      <c r="AY378" t="s">
        <v>1005</v>
      </c>
      <c r="BA378">
        <v>74.5</v>
      </c>
      <c r="BB378" t="s">
        <v>303</v>
      </c>
      <c r="BC378" t="s">
        <v>952</v>
      </c>
      <c r="BE378">
        <v>25.5</v>
      </c>
      <c r="BF378" t="s">
        <v>974</v>
      </c>
      <c r="BG378">
        <v>48</v>
      </c>
      <c r="BH378">
        <v>37</v>
      </c>
    </row>
    <row r="379" spans="1:60" x14ac:dyDescent="0.25">
      <c r="A379" t="s">
        <v>152</v>
      </c>
      <c r="B379" t="s">
        <v>330</v>
      </c>
      <c r="C379" t="s">
        <v>154</v>
      </c>
      <c r="D379" s="1">
        <v>43117.7</v>
      </c>
      <c r="E379" t="s">
        <v>1286</v>
      </c>
      <c r="F379" t="s">
        <v>1286</v>
      </c>
      <c r="G379" t="s">
        <v>944</v>
      </c>
      <c r="H379" t="s">
        <v>945</v>
      </c>
      <c r="I379">
        <v>5307</v>
      </c>
      <c r="J379" t="s">
        <v>982</v>
      </c>
      <c r="R379" t="s">
        <v>1106</v>
      </c>
      <c r="S379">
        <v>54</v>
      </c>
      <c r="T379" t="s">
        <v>982</v>
      </c>
      <c r="U379" t="s">
        <v>1287</v>
      </c>
      <c r="V379" t="s">
        <v>982</v>
      </c>
      <c r="W379">
        <v>1.1000000000000001</v>
      </c>
      <c r="X379">
        <v>5.5</v>
      </c>
      <c r="Y379">
        <v>5.0999999999999996</v>
      </c>
      <c r="Z379">
        <v>7.6</v>
      </c>
      <c r="AA379">
        <v>31</v>
      </c>
      <c r="AB379" t="s">
        <v>945</v>
      </c>
      <c r="AC379" t="s">
        <v>945</v>
      </c>
      <c r="AD379" t="s">
        <v>945</v>
      </c>
      <c r="AE379" t="s">
        <v>945</v>
      </c>
      <c r="AF379" t="s">
        <v>945</v>
      </c>
      <c r="AG379">
        <v>2.9</v>
      </c>
      <c r="AH379" t="s">
        <v>1036</v>
      </c>
      <c r="AI379">
        <v>13517</v>
      </c>
      <c r="AJ379">
        <v>192</v>
      </c>
      <c r="AK379" t="s">
        <v>945</v>
      </c>
      <c r="AM379" t="s">
        <v>945</v>
      </c>
      <c r="AN379" t="s">
        <v>945</v>
      </c>
      <c r="AO379" t="s">
        <v>945</v>
      </c>
      <c r="AP379" t="s">
        <v>945</v>
      </c>
      <c r="AQ379">
        <v>99</v>
      </c>
      <c r="AR379" t="s">
        <v>998</v>
      </c>
      <c r="AS379" t="s">
        <v>986</v>
      </c>
      <c r="AT379">
        <v>8.6</v>
      </c>
      <c r="AU379">
        <v>379.6</v>
      </c>
      <c r="AV379">
        <v>7</v>
      </c>
      <c r="AW379">
        <v>215</v>
      </c>
      <c r="AX379" t="s">
        <v>982</v>
      </c>
      <c r="AY379" t="s">
        <v>988</v>
      </c>
      <c r="BA379">
        <v>72.099999999999994</v>
      </c>
      <c r="BB379" t="s">
        <v>303</v>
      </c>
      <c r="BC379" t="s">
        <v>952</v>
      </c>
      <c r="BE379">
        <v>27.9</v>
      </c>
      <c r="BF379" t="s">
        <v>967</v>
      </c>
      <c r="BG379">
        <v>32</v>
      </c>
      <c r="BH379">
        <v>20</v>
      </c>
    </row>
    <row r="380" spans="1:60" x14ac:dyDescent="0.25">
      <c r="A380" t="s">
        <v>152</v>
      </c>
      <c r="B380" t="s">
        <v>330</v>
      </c>
      <c r="C380" t="s">
        <v>154</v>
      </c>
      <c r="D380" s="1">
        <v>43117.7</v>
      </c>
      <c r="E380" t="s">
        <v>1288</v>
      </c>
      <c r="F380" t="s">
        <v>1288</v>
      </c>
      <c r="G380" t="s">
        <v>944</v>
      </c>
      <c r="K380">
        <v>44.064</v>
      </c>
      <c r="L380">
        <v>8.141</v>
      </c>
      <c r="M380">
        <v>24.757999999999999</v>
      </c>
      <c r="N380">
        <v>13.207000000000001</v>
      </c>
      <c r="O380">
        <v>1.2210000000000001</v>
      </c>
      <c r="P380">
        <v>2.3359999999999999</v>
      </c>
      <c r="AL380">
        <v>5.2999999999999999E-2</v>
      </c>
      <c r="AZ380">
        <v>6.22</v>
      </c>
    </row>
    <row r="381" spans="1:60" x14ac:dyDescent="0.25">
      <c r="A381" t="s">
        <v>152</v>
      </c>
      <c r="B381" t="s">
        <v>331</v>
      </c>
      <c r="C381" t="s">
        <v>154</v>
      </c>
      <c r="D381" s="1">
        <v>43013.642361111109</v>
      </c>
      <c r="E381" t="s">
        <v>1289</v>
      </c>
      <c r="F381" t="s">
        <v>1289</v>
      </c>
      <c r="G381" t="s">
        <v>944</v>
      </c>
      <c r="H381" t="s">
        <v>945</v>
      </c>
      <c r="I381">
        <v>14618</v>
      </c>
      <c r="J381" t="s">
        <v>1227</v>
      </c>
      <c r="R381">
        <v>9.4</v>
      </c>
      <c r="S381">
        <v>101</v>
      </c>
      <c r="T381">
        <v>0.88</v>
      </c>
      <c r="U381" t="s">
        <v>1228</v>
      </c>
      <c r="V381" t="s">
        <v>1227</v>
      </c>
      <c r="W381">
        <v>0.82</v>
      </c>
      <c r="X381">
        <v>13</v>
      </c>
      <c r="Y381">
        <v>9.8000000000000007</v>
      </c>
      <c r="Z381">
        <v>13</v>
      </c>
      <c r="AA381">
        <v>44</v>
      </c>
      <c r="AB381" t="s">
        <v>945</v>
      </c>
      <c r="AC381" t="s">
        <v>945</v>
      </c>
      <c r="AD381" t="s">
        <v>945</v>
      </c>
      <c r="AE381" t="s">
        <v>945</v>
      </c>
      <c r="AF381" t="s">
        <v>945</v>
      </c>
      <c r="AG381">
        <v>5.8</v>
      </c>
      <c r="AH381" t="s">
        <v>1101</v>
      </c>
      <c r="AI381">
        <v>45638</v>
      </c>
      <c r="AJ381">
        <v>280</v>
      </c>
      <c r="AK381" t="s">
        <v>945</v>
      </c>
      <c r="AM381" t="s">
        <v>945</v>
      </c>
      <c r="AN381" t="s">
        <v>945</v>
      </c>
      <c r="AO381" t="s">
        <v>945</v>
      </c>
      <c r="AP381" t="s">
        <v>945</v>
      </c>
      <c r="AQ381">
        <v>418</v>
      </c>
      <c r="AR381" t="s">
        <v>965</v>
      </c>
      <c r="AS381" t="s">
        <v>1290</v>
      </c>
      <c r="AT381">
        <v>15</v>
      </c>
      <c r="AU381">
        <v>1749</v>
      </c>
      <c r="AV381">
        <v>6.7</v>
      </c>
      <c r="AW381">
        <v>-250</v>
      </c>
      <c r="AX381" t="s">
        <v>1227</v>
      </c>
      <c r="AY381" t="s">
        <v>963</v>
      </c>
      <c r="BA381">
        <v>56.1</v>
      </c>
      <c r="BB381" t="s">
        <v>303</v>
      </c>
      <c r="BC381" t="s">
        <v>952</v>
      </c>
      <c r="BE381">
        <v>43.9</v>
      </c>
      <c r="BF381" t="s">
        <v>1230</v>
      </c>
      <c r="BG381">
        <v>55</v>
      </c>
      <c r="BH381">
        <v>49</v>
      </c>
    </row>
    <row r="382" spans="1:60" x14ac:dyDescent="0.25">
      <c r="A382" t="s">
        <v>152</v>
      </c>
      <c r="B382" t="s">
        <v>331</v>
      </c>
      <c r="C382" t="s">
        <v>154</v>
      </c>
      <c r="D382" s="1">
        <v>43013.644444444442</v>
      </c>
      <c r="E382" t="s">
        <v>1291</v>
      </c>
      <c r="F382" t="s">
        <v>1291</v>
      </c>
      <c r="G382" t="s">
        <v>944</v>
      </c>
      <c r="K382">
        <v>47.466999999999999</v>
      </c>
      <c r="L382">
        <v>0.25800000000000001</v>
      </c>
      <c r="M382">
        <v>2.2709999999999999</v>
      </c>
      <c r="N382">
        <v>11.034000000000001</v>
      </c>
      <c r="O382">
        <v>0.13600000000000001</v>
      </c>
      <c r="P382">
        <v>8.7110000000000003</v>
      </c>
      <c r="AL382">
        <v>5.8000000000000003E-2</v>
      </c>
      <c r="AZ382">
        <v>30.064</v>
      </c>
    </row>
    <row r="383" spans="1:60" x14ac:dyDescent="0.25">
      <c r="A383" t="s">
        <v>152</v>
      </c>
      <c r="B383" t="s">
        <v>331</v>
      </c>
      <c r="C383" t="s">
        <v>154</v>
      </c>
      <c r="D383" s="1">
        <v>43109.590277777781</v>
      </c>
      <c r="E383" t="s">
        <v>1292</v>
      </c>
      <c r="F383" t="s">
        <v>1292</v>
      </c>
      <c r="G383" t="s">
        <v>944</v>
      </c>
      <c r="K383">
        <v>64.878</v>
      </c>
      <c r="L383">
        <v>0.111</v>
      </c>
      <c r="M383">
        <v>2.7240000000000002</v>
      </c>
      <c r="N383">
        <v>8.7560000000000002</v>
      </c>
      <c r="O383">
        <v>0</v>
      </c>
      <c r="P383">
        <v>5.9219999999999997</v>
      </c>
      <c r="AL383">
        <v>0</v>
      </c>
      <c r="AZ383">
        <v>17.609000000000002</v>
      </c>
    </row>
    <row r="384" spans="1:60" x14ac:dyDescent="0.25">
      <c r="A384" t="s">
        <v>152</v>
      </c>
      <c r="B384" t="s">
        <v>331</v>
      </c>
      <c r="C384" t="s">
        <v>154</v>
      </c>
      <c r="D384" s="1">
        <v>43109.591666666667</v>
      </c>
      <c r="E384" t="s">
        <v>1293</v>
      </c>
      <c r="F384" t="s">
        <v>1293</v>
      </c>
      <c r="G384" t="s">
        <v>944</v>
      </c>
      <c r="H384" t="s">
        <v>945</v>
      </c>
      <c r="I384">
        <v>3081</v>
      </c>
      <c r="J384" t="s">
        <v>956</v>
      </c>
      <c r="R384" t="s">
        <v>970</v>
      </c>
      <c r="S384">
        <v>31</v>
      </c>
      <c r="T384" t="s">
        <v>956</v>
      </c>
      <c r="U384" t="s">
        <v>174</v>
      </c>
      <c r="V384" t="s">
        <v>956</v>
      </c>
      <c r="W384">
        <v>0.35</v>
      </c>
      <c r="X384">
        <v>3.3</v>
      </c>
      <c r="Y384">
        <v>2.4</v>
      </c>
      <c r="Z384">
        <v>3.6</v>
      </c>
      <c r="AA384">
        <v>12</v>
      </c>
      <c r="AB384" t="s">
        <v>945</v>
      </c>
      <c r="AC384" t="s">
        <v>945</v>
      </c>
      <c r="AD384" t="s">
        <v>945</v>
      </c>
      <c r="AE384" t="s">
        <v>945</v>
      </c>
      <c r="AF384" t="s">
        <v>945</v>
      </c>
      <c r="AG384" t="s">
        <v>699</v>
      </c>
      <c r="AH384" t="s">
        <v>286</v>
      </c>
      <c r="AI384">
        <v>9261</v>
      </c>
      <c r="AJ384">
        <v>104</v>
      </c>
      <c r="AK384" t="s">
        <v>945</v>
      </c>
      <c r="AM384" t="s">
        <v>945</v>
      </c>
      <c r="AN384" t="s">
        <v>945</v>
      </c>
      <c r="AO384" t="s">
        <v>945</v>
      </c>
      <c r="AP384" t="s">
        <v>945</v>
      </c>
      <c r="AQ384">
        <v>112</v>
      </c>
      <c r="AR384" t="s">
        <v>950</v>
      </c>
      <c r="AS384" t="s">
        <v>226</v>
      </c>
      <c r="AT384">
        <v>4.0999999999999996</v>
      </c>
      <c r="AU384">
        <v>255.5</v>
      </c>
      <c r="AV384">
        <v>6.6</v>
      </c>
      <c r="AW384">
        <v>-270</v>
      </c>
      <c r="AX384" t="s">
        <v>956</v>
      </c>
      <c r="AY384" t="s">
        <v>164</v>
      </c>
      <c r="BA384">
        <v>66.400000000000006</v>
      </c>
      <c r="BB384" t="s">
        <v>303</v>
      </c>
      <c r="BC384" t="s">
        <v>952</v>
      </c>
      <c r="BE384">
        <v>33.6</v>
      </c>
      <c r="BF384" t="s">
        <v>1070</v>
      </c>
      <c r="BG384">
        <v>13</v>
      </c>
      <c r="BH384">
        <v>9.9</v>
      </c>
    </row>
    <row r="385" spans="1:60" x14ac:dyDescent="0.25">
      <c r="A385" t="s">
        <v>152</v>
      </c>
      <c r="B385" t="s">
        <v>241</v>
      </c>
      <c r="C385" t="s">
        <v>154</v>
      </c>
      <c r="D385" s="1">
        <v>43024.663194444445</v>
      </c>
      <c r="E385" t="s">
        <v>1294</v>
      </c>
      <c r="F385" t="s">
        <v>1294</v>
      </c>
      <c r="G385" t="s">
        <v>944</v>
      </c>
      <c r="H385" t="s">
        <v>945</v>
      </c>
      <c r="I385">
        <v>932</v>
      </c>
      <c r="J385" t="s">
        <v>1073</v>
      </c>
      <c r="R385">
        <v>6.8</v>
      </c>
      <c r="S385">
        <v>40</v>
      </c>
      <c r="T385" t="s">
        <v>1073</v>
      </c>
      <c r="U385" t="s">
        <v>947</v>
      </c>
      <c r="V385" t="s">
        <v>1073</v>
      </c>
      <c r="W385">
        <v>0.37</v>
      </c>
      <c r="X385">
        <v>1.5</v>
      </c>
      <c r="Y385">
        <v>3.4</v>
      </c>
      <c r="Z385">
        <v>3.3</v>
      </c>
      <c r="AA385">
        <v>9.4</v>
      </c>
      <c r="AB385" t="s">
        <v>945</v>
      </c>
      <c r="AC385" t="s">
        <v>945</v>
      </c>
      <c r="AD385" t="s">
        <v>945</v>
      </c>
      <c r="AE385" t="s">
        <v>945</v>
      </c>
      <c r="AF385" t="s">
        <v>945</v>
      </c>
      <c r="AG385" t="s">
        <v>570</v>
      </c>
      <c r="AH385" t="s">
        <v>994</v>
      </c>
      <c r="AI385">
        <v>19823</v>
      </c>
      <c r="AJ385">
        <v>40</v>
      </c>
      <c r="AK385" t="s">
        <v>945</v>
      </c>
      <c r="AM385" t="s">
        <v>945</v>
      </c>
      <c r="AN385" t="s">
        <v>945</v>
      </c>
      <c r="AO385" t="s">
        <v>945</v>
      </c>
      <c r="AP385" t="s">
        <v>945</v>
      </c>
      <c r="AQ385">
        <v>458</v>
      </c>
      <c r="AR385" t="s">
        <v>965</v>
      </c>
      <c r="AS385" t="s">
        <v>459</v>
      </c>
      <c r="AT385">
        <v>3.6</v>
      </c>
      <c r="AU385">
        <v>94.7</v>
      </c>
      <c r="AV385">
        <v>6.9</v>
      </c>
      <c r="AW385">
        <v>211</v>
      </c>
      <c r="AX385" t="s">
        <v>1073</v>
      </c>
      <c r="AY385" t="s">
        <v>303</v>
      </c>
      <c r="BA385">
        <v>89.9</v>
      </c>
      <c r="BB385" t="s">
        <v>303</v>
      </c>
      <c r="BC385" t="s">
        <v>952</v>
      </c>
      <c r="BE385">
        <v>10.1</v>
      </c>
      <c r="BF385" t="s">
        <v>953</v>
      </c>
      <c r="BG385">
        <v>4.9000000000000004</v>
      </c>
      <c r="BH385">
        <v>6.5</v>
      </c>
    </row>
    <row r="386" spans="1:60" x14ac:dyDescent="0.25">
      <c r="A386" t="s">
        <v>152</v>
      </c>
      <c r="B386" t="s">
        <v>241</v>
      </c>
      <c r="C386" t="s">
        <v>154</v>
      </c>
      <c r="D386" s="1">
        <v>43024.663194444445</v>
      </c>
      <c r="E386" t="s">
        <v>1295</v>
      </c>
      <c r="F386" t="s">
        <v>1295</v>
      </c>
      <c r="G386" t="s">
        <v>944</v>
      </c>
      <c r="K386">
        <v>60.802999999999997</v>
      </c>
      <c r="L386">
        <v>2.069</v>
      </c>
      <c r="M386">
        <v>28.771000000000001</v>
      </c>
      <c r="N386">
        <v>7.968</v>
      </c>
      <c r="O386">
        <v>0.11</v>
      </c>
      <c r="P386">
        <v>0</v>
      </c>
      <c r="AL386">
        <v>3.2000000000000001E-2</v>
      </c>
      <c r="AZ386">
        <v>0.247</v>
      </c>
    </row>
    <row r="387" spans="1:60" x14ac:dyDescent="0.25">
      <c r="A387" t="s">
        <v>152</v>
      </c>
      <c r="B387" t="s">
        <v>241</v>
      </c>
      <c r="C387" t="s">
        <v>154</v>
      </c>
      <c r="D387" s="1">
        <v>43116.680555555555</v>
      </c>
      <c r="E387" t="s">
        <v>1296</v>
      </c>
      <c r="F387" t="s">
        <v>1296</v>
      </c>
      <c r="G387" t="s">
        <v>944</v>
      </c>
      <c r="H387" t="s">
        <v>945</v>
      </c>
      <c r="I387">
        <v>450</v>
      </c>
      <c r="J387" t="s">
        <v>1297</v>
      </c>
      <c r="R387">
        <v>3.8</v>
      </c>
      <c r="S387">
        <v>18</v>
      </c>
      <c r="T387" t="s">
        <v>1297</v>
      </c>
      <c r="U387" t="s">
        <v>174</v>
      </c>
      <c r="V387" t="s">
        <v>1297</v>
      </c>
      <c r="W387">
        <v>0.41</v>
      </c>
      <c r="X387">
        <v>1.8</v>
      </c>
      <c r="Y387">
        <v>0.76</v>
      </c>
      <c r="Z387" t="s">
        <v>970</v>
      </c>
      <c r="AA387">
        <v>3.6</v>
      </c>
      <c r="AB387" t="s">
        <v>945</v>
      </c>
      <c r="AC387" t="s">
        <v>945</v>
      </c>
      <c r="AD387" t="s">
        <v>945</v>
      </c>
      <c r="AE387" t="s">
        <v>945</v>
      </c>
      <c r="AF387" t="s">
        <v>945</v>
      </c>
      <c r="AG387" t="s">
        <v>1005</v>
      </c>
      <c r="AH387" t="s">
        <v>183</v>
      </c>
      <c r="AI387">
        <v>21598</v>
      </c>
      <c r="AJ387">
        <v>145</v>
      </c>
      <c r="AK387" t="s">
        <v>945</v>
      </c>
      <c r="AM387" t="s">
        <v>945</v>
      </c>
      <c r="AN387" t="s">
        <v>945</v>
      </c>
      <c r="AO387" t="s">
        <v>945</v>
      </c>
      <c r="AP387" t="s">
        <v>945</v>
      </c>
      <c r="AQ387">
        <v>207</v>
      </c>
      <c r="AR387" t="s">
        <v>998</v>
      </c>
      <c r="AS387" t="s">
        <v>1298</v>
      </c>
      <c r="AT387">
        <v>1.8</v>
      </c>
      <c r="AU387">
        <v>307.5</v>
      </c>
      <c r="AV387">
        <v>7.8</v>
      </c>
      <c r="AW387">
        <v>190</v>
      </c>
      <c r="AX387" t="s">
        <v>1297</v>
      </c>
      <c r="AY387" t="s">
        <v>164</v>
      </c>
      <c r="BA387">
        <v>79.5</v>
      </c>
      <c r="BB387" t="s">
        <v>303</v>
      </c>
      <c r="BC387" t="s">
        <v>952</v>
      </c>
      <c r="BE387">
        <v>20.5</v>
      </c>
      <c r="BF387" t="s">
        <v>957</v>
      </c>
      <c r="BG387">
        <v>3</v>
      </c>
      <c r="BH387">
        <v>3.6</v>
      </c>
    </row>
    <row r="388" spans="1:60" x14ac:dyDescent="0.25">
      <c r="A388" t="s">
        <v>152</v>
      </c>
      <c r="B388" t="s">
        <v>241</v>
      </c>
      <c r="C388" t="s">
        <v>154</v>
      </c>
      <c r="D388" s="1">
        <v>43116.680555555555</v>
      </c>
      <c r="E388" t="s">
        <v>1299</v>
      </c>
      <c r="F388" t="s">
        <v>1299</v>
      </c>
      <c r="G388" t="s">
        <v>944</v>
      </c>
      <c r="K388">
        <v>71.799000000000007</v>
      </c>
      <c r="L388">
        <v>0.111</v>
      </c>
      <c r="M388">
        <v>3.7749999999999999</v>
      </c>
      <c r="N388">
        <v>22.396999999999998</v>
      </c>
      <c r="O388">
        <v>0</v>
      </c>
      <c r="P388">
        <v>0</v>
      </c>
      <c r="AL388">
        <v>0</v>
      </c>
      <c r="AZ388">
        <v>1.9179999999999999</v>
      </c>
    </row>
    <row r="389" spans="1:60" x14ac:dyDescent="0.25">
      <c r="A389" t="s">
        <v>152</v>
      </c>
      <c r="B389" t="s">
        <v>243</v>
      </c>
      <c r="C389" t="s">
        <v>154</v>
      </c>
      <c r="D389" s="1">
        <v>43025.477083333331</v>
      </c>
      <c r="E389" t="s">
        <v>1300</v>
      </c>
      <c r="F389" t="s">
        <v>1300</v>
      </c>
      <c r="G389" t="s">
        <v>944</v>
      </c>
      <c r="H389" t="s">
        <v>945</v>
      </c>
      <c r="I389">
        <v>1490</v>
      </c>
      <c r="J389" t="s">
        <v>956</v>
      </c>
      <c r="R389">
        <v>4.0999999999999996</v>
      </c>
      <c r="S389">
        <v>16</v>
      </c>
      <c r="T389" t="s">
        <v>956</v>
      </c>
      <c r="U389" t="s">
        <v>977</v>
      </c>
      <c r="V389" t="s">
        <v>956</v>
      </c>
      <c r="W389" t="s">
        <v>956</v>
      </c>
      <c r="X389">
        <v>2.6</v>
      </c>
      <c r="Y389">
        <v>1.7</v>
      </c>
      <c r="Z389" t="s">
        <v>970</v>
      </c>
      <c r="AA389">
        <v>8.1</v>
      </c>
      <c r="AB389" t="s">
        <v>945</v>
      </c>
      <c r="AC389" t="s">
        <v>945</v>
      </c>
      <c r="AD389" t="s">
        <v>945</v>
      </c>
      <c r="AE389" t="s">
        <v>945</v>
      </c>
      <c r="AF389" t="s">
        <v>945</v>
      </c>
      <c r="AG389" t="s">
        <v>699</v>
      </c>
      <c r="AH389" t="s">
        <v>183</v>
      </c>
      <c r="AI389">
        <v>35682</v>
      </c>
      <c r="AJ389">
        <v>74</v>
      </c>
      <c r="AK389" t="s">
        <v>945</v>
      </c>
      <c r="AM389" t="s">
        <v>945</v>
      </c>
      <c r="AN389" t="s">
        <v>945</v>
      </c>
      <c r="AO389" t="s">
        <v>945</v>
      </c>
      <c r="AP389" t="s">
        <v>945</v>
      </c>
      <c r="AQ389">
        <v>205</v>
      </c>
      <c r="AR389" t="s">
        <v>998</v>
      </c>
      <c r="AS389" t="s">
        <v>973</v>
      </c>
      <c r="AT389">
        <v>2.7</v>
      </c>
      <c r="AU389">
        <v>380.5</v>
      </c>
      <c r="AV389">
        <v>7.6</v>
      </c>
      <c r="AW389">
        <v>231</v>
      </c>
      <c r="AX389" t="s">
        <v>956</v>
      </c>
      <c r="AY389" t="s">
        <v>164</v>
      </c>
      <c r="BA389">
        <v>78.599999999999994</v>
      </c>
      <c r="BB389" t="s">
        <v>303</v>
      </c>
      <c r="BC389" t="s">
        <v>952</v>
      </c>
      <c r="BE389">
        <v>21.4</v>
      </c>
      <c r="BF389" t="s">
        <v>1012</v>
      </c>
      <c r="BG389">
        <v>8.5</v>
      </c>
      <c r="BH389">
        <v>8.1</v>
      </c>
    </row>
    <row r="390" spans="1:60" x14ac:dyDescent="0.25">
      <c r="A390" t="s">
        <v>152</v>
      </c>
      <c r="B390" t="s">
        <v>243</v>
      </c>
      <c r="C390" t="s">
        <v>154</v>
      </c>
      <c r="D390" s="1">
        <v>43025.479861111111</v>
      </c>
      <c r="E390" t="s">
        <v>1301</v>
      </c>
      <c r="F390" t="s">
        <v>1301</v>
      </c>
      <c r="G390" t="s">
        <v>944</v>
      </c>
      <c r="K390">
        <v>3.552</v>
      </c>
      <c r="L390">
        <v>0</v>
      </c>
      <c r="M390">
        <v>0.84699999999999998</v>
      </c>
      <c r="N390">
        <v>86.84</v>
      </c>
      <c r="O390">
        <v>0</v>
      </c>
      <c r="P390">
        <v>0.91500000000000004</v>
      </c>
      <c r="AL390">
        <v>0</v>
      </c>
      <c r="AZ390">
        <v>7.8460000000000001</v>
      </c>
    </row>
    <row r="391" spans="1:60" x14ac:dyDescent="0.25">
      <c r="A391" t="s">
        <v>152</v>
      </c>
      <c r="B391" t="s">
        <v>243</v>
      </c>
      <c r="C391" t="s">
        <v>154</v>
      </c>
      <c r="D391" s="1">
        <v>43117.472222222219</v>
      </c>
      <c r="E391" t="s">
        <v>1302</v>
      </c>
      <c r="F391" t="s">
        <v>1302</v>
      </c>
      <c r="G391" t="s">
        <v>944</v>
      </c>
      <c r="K391">
        <v>4.4359999999999999</v>
      </c>
      <c r="L391">
        <v>0.22900000000000001</v>
      </c>
      <c r="M391">
        <v>0.33100000000000002</v>
      </c>
      <c r="N391">
        <v>53.453000000000003</v>
      </c>
      <c r="O391">
        <v>0.127</v>
      </c>
      <c r="P391">
        <v>14.766</v>
      </c>
      <c r="AL391">
        <v>1.2E-2</v>
      </c>
      <c r="AZ391">
        <v>26.645</v>
      </c>
    </row>
    <row r="392" spans="1:60" x14ac:dyDescent="0.25">
      <c r="A392" t="s">
        <v>152</v>
      </c>
      <c r="B392" t="s">
        <v>243</v>
      </c>
      <c r="C392" t="s">
        <v>154</v>
      </c>
      <c r="D392" s="1">
        <v>43117.473611111112</v>
      </c>
      <c r="E392" t="s">
        <v>1303</v>
      </c>
      <c r="F392" t="s">
        <v>1303</v>
      </c>
      <c r="G392" t="s">
        <v>944</v>
      </c>
      <c r="H392" t="s">
        <v>945</v>
      </c>
      <c r="I392">
        <v>2355</v>
      </c>
      <c r="J392" t="s">
        <v>956</v>
      </c>
      <c r="R392">
        <v>2.9</v>
      </c>
      <c r="S392">
        <v>25</v>
      </c>
      <c r="T392" t="s">
        <v>956</v>
      </c>
      <c r="U392" t="s">
        <v>971</v>
      </c>
      <c r="V392" t="s">
        <v>956</v>
      </c>
      <c r="W392">
        <v>0.82</v>
      </c>
      <c r="X392">
        <v>2.7</v>
      </c>
      <c r="Y392">
        <v>2.7</v>
      </c>
      <c r="Z392">
        <v>3.8</v>
      </c>
      <c r="AA392">
        <v>10</v>
      </c>
      <c r="AB392" t="s">
        <v>945</v>
      </c>
      <c r="AC392" t="s">
        <v>945</v>
      </c>
      <c r="AD392" t="s">
        <v>945</v>
      </c>
      <c r="AE392" t="s">
        <v>945</v>
      </c>
      <c r="AF392" t="s">
        <v>945</v>
      </c>
      <c r="AG392" t="s">
        <v>699</v>
      </c>
      <c r="AH392" t="s">
        <v>964</v>
      </c>
      <c r="AI392">
        <v>31597</v>
      </c>
      <c r="AJ392">
        <v>88</v>
      </c>
      <c r="AK392" t="s">
        <v>945</v>
      </c>
      <c r="AM392" t="s">
        <v>945</v>
      </c>
      <c r="AN392" t="s">
        <v>945</v>
      </c>
      <c r="AO392" t="s">
        <v>945</v>
      </c>
      <c r="AP392" t="s">
        <v>945</v>
      </c>
      <c r="AQ392">
        <v>257</v>
      </c>
      <c r="AR392" t="s">
        <v>965</v>
      </c>
      <c r="AS392" t="s">
        <v>973</v>
      </c>
      <c r="AT392">
        <v>3.7</v>
      </c>
      <c r="AU392">
        <v>308</v>
      </c>
      <c r="AV392">
        <v>6.5</v>
      </c>
      <c r="AW392">
        <v>289</v>
      </c>
      <c r="AX392" t="s">
        <v>956</v>
      </c>
      <c r="AY392" t="s">
        <v>164</v>
      </c>
      <c r="BA392">
        <v>68.5</v>
      </c>
      <c r="BB392" t="s">
        <v>303</v>
      </c>
      <c r="BC392" t="s">
        <v>952</v>
      </c>
      <c r="BE392">
        <v>31.5</v>
      </c>
      <c r="BF392" t="s">
        <v>1202</v>
      </c>
      <c r="BG392">
        <v>14</v>
      </c>
      <c r="BH392">
        <v>9</v>
      </c>
    </row>
    <row r="393" spans="1:60" x14ac:dyDescent="0.25">
      <c r="A393" t="s">
        <v>152</v>
      </c>
      <c r="B393" t="s">
        <v>336</v>
      </c>
      <c r="C393" t="s">
        <v>154</v>
      </c>
      <c r="D393" s="1">
        <v>43026.44027777778</v>
      </c>
      <c r="E393" t="s">
        <v>1304</v>
      </c>
      <c r="F393" t="s">
        <v>1304</v>
      </c>
      <c r="G393" t="s">
        <v>944</v>
      </c>
      <c r="H393" t="s">
        <v>945</v>
      </c>
      <c r="I393">
        <v>11825</v>
      </c>
      <c r="J393" t="s">
        <v>956</v>
      </c>
      <c r="R393">
        <v>14</v>
      </c>
      <c r="S393">
        <v>60</v>
      </c>
      <c r="T393">
        <v>0.6</v>
      </c>
      <c r="U393" t="s">
        <v>174</v>
      </c>
      <c r="V393" t="s">
        <v>956</v>
      </c>
      <c r="W393">
        <v>3.4</v>
      </c>
      <c r="X393">
        <v>18</v>
      </c>
      <c r="Y393">
        <v>6.9</v>
      </c>
      <c r="Z393">
        <v>9.6</v>
      </c>
      <c r="AA393">
        <v>52</v>
      </c>
      <c r="AB393" t="s">
        <v>945</v>
      </c>
      <c r="AC393" t="s">
        <v>945</v>
      </c>
      <c r="AD393" t="s">
        <v>945</v>
      </c>
      <c r="AE393" t="s">
        <v>945</v>
      </c>
      <c r="AF393" t="s">
        <v>945</v>
      </c>
      <c r="AG393">
        <v>4</v>
      </c>
      <c r="AH393" t="s">
        <v>1305</v>
      </c>
      <c r="AI393">
        <v>238601</v>
      </c>
      <c r="AJ393">
        <v>861</v>
      </c>
      <c r="AK393" t="s">
        <v>945</v>
      </c>
      <c r="AM393" t="s">
        <v>945</v>
      </c>
      <c r="AN393" t="s">
        <v>945</v>
      </c>
      <c r="AO393" t="s">
        <v>945</v>
      </c>
      <c r="AP393" t="s">
        <v>945</v>
      </c>
      <c r="AQ393">
        <v>1289</v>
      </c>
      <c r="AR393" t="s">
        <v>950</v>
      </c>
      <c r="AS393" t="s">
        <v>226</v>
      </c>
      <c r="AT393">
        <v>11</v>
      </c>
      <c r="AU393">
        <v>472.5</v>
      </c>
      <c r="AV393">
        <v>6.8</v>
      </c>
      <c r="AW393">
        <v>230</v>
      </c>
      <c r="AX393" t="s">
        <v>956</v>
      </c>
      <c r="AY393" t="s">
        <v>164</v>
      </c>
      <c r="BA393">
        <v>45.1</v>
      </c>
      <c r="BB393" t="s">
        <v>303</v>
      </c>
      <c r="BC393" t="s">
        <v>952</v>
      </c>
      <c r="BE393">
        <v>54.9</v>
      </c>
      <c r="BF393" t="s">
        <v>1306</v>
      </c>
      <c r="BG393">
        <v>41</v>
      </c>
      <c r="BH393">
        <v>45</v>
      </c>
    </row>
    <row r="394" spans="1:60" x14ac:dyDescent="0.25">
      <c r="A394" t="s">
        <v>152</v>
      </c>
      <c r="B394" t="s">
        <v>336</v>
      </c>
      <c r="C394" t="s">
        <v>154</v>
      </c>
      <c r="D394" s="1">
        <v>43026.44027777778</v>
      </c>
      <c r="E394" t="s">
        <v>1307</v>
      </c>
      <c r="F394" t="s">
        <v>1307</v>
      </c>
      <c r="G394" t="s">
        <v>944</v>
      </c>
      <c r="K394">
        <v>18.093</v>
      </c>
      <c r="L394">
        <v>0.61599999999999999</v>
      </c>
      <c r="M394">
        <v>2.464</v>
      </c>
      <c r="N394">
        <v>30.97</v>
      </c>
      <c r="O394">
        <v>0.214</v>
      </c>
      <c r="P394">
        <v>8.7050000000000001</v>
      </c>
      <c r="AL394">
        <v>0.20100000000000001</v>
      </c>
      <c r="AZ394">
        <v>38.737000000000002</v>
      </c>
    </row>
    <row r="395" spans="1:60" x14ac:dyDescent="0.25">
      <c r="A395" t="s">
        <v>152</v>
      </c>
      <c r="B395" t="s">
        <v>336</v>
      </c>
      <c r="C395" t="s">
        <v>154</v>
      </c>
      <c r="D395" s="1">
        <v>43118.412499999999</v>
      </c>
      <c r="E395" t="s">
        <v>1308</v>
      </c>
      <c r="F395" t="s">
        <v>1308</v>
      </c>
      <c r="G395" t="s">
        <v>944</v>
      </c>
      <c r="H395" t="s">
        <v>945</v>
      </c>
      <c r="I395">
        <v>17746</v>
      </c>
      <c r="J395" t="s">
        <v>982</v>
      </c>
      <c r="R395">
        <v>4.8</v>
      </c>
      <c r="S395">
        <v>100</v>
      </c>
      <c r="T395">
        <v>0.92</v>
      </c>
      <c r="U395" t="s">
        <v>999</v>
      </c>
      <c r="V395" t="s">
        <v>982</v>
      </c>
      <c r="W395">
        <v>1.6</v>
      </c>
      <c r="X395">
        <v>24</v>
      </c>
      <c r="Y395">
        <v>6.7</v>
      </c>
      <c r="Z395">
        <v>11</v>
      </c>
      <c r="AA395">
        <v>49</v>
      </c>
      <c r="AB395" t="s">
        <v>945</v>
      </c>
      <c r="AC395" t="s">
        <v>945</v>
      </c>
      <c r="AD395" t="s">
        <v>945</v>
      </c>
      <c r="AE395" t="s">
        <v>945</v>
      </c>
      <c r="AF395" t="s">
        <v>945</v>
      </c>
      <c r="AG395">
        <v>15</v>
      </c>
      <c r="AH395" t="s">
        <v>1215</v>
      </c>
      <c r="AI395">
        <v>38422</v>
      </c>
      <c r="AJ395">
        <v>329</v>
      </c>
      <c r="AK395" t="s">
        <v>945</v>
      </c>
      <c r="AM395" t="s">
        <v>945</v>
      </c>
      <c r="AN395" t="s">
        <v>945</v>
      </c>
      <c r="AO395" t="s">
        <v>945</v>
      </c>
      <c r="AP395" t="s">
        <v>945</v>
      </c>
      <c r="AQ395">
        <v>716</v>
      </c>
      <c r="AR395" t="s">
        <v>950</v>
      </c>
      <c r="AS395">
        <v>1.3</v>
      </c>
      <c r="AT395">
        <v>13</v>
      </c>
      <c r="AU395">
        <v>932.9</v>
      </c>
      <c r="AV395">
        <v>7.8</v>
      </c>
      <c r="AW395">
        <v>200</v>
      </c>
      <c r="AX395" t="s">
        <v>982</v>
      </c>
      <c r="AY395" t="s">
        <v>988</v>
      </c>
      <c r="BA395">
        <v>53.1</v>
      </c>
      <c r="BB395" t="s">
        <v>303</v>
      </c>
      <c r="BC395" t="s">
        <v>952</v>
      </c>
      <c r="BE395">
        <v>46.9</v>
      </c>
      <c r="BF395" t="s">
        <v>1145</v>
      </c>
      <c r="BG395">
        <v>30</v>
      </c>
      <c r="BH395">
        <v>68</v>
      </c>
    </row>
    <row r="396" spans="1:60" x14ac:dyDescent="0.25">
      <c r="A396" t="s">
        <v>152</v>
      </c>
      <c r="B396" t="s">
        <v>336</v>
      </c>
      <c r="C396" t="s">
        <v>154</v>
      </c>
      <c r="D396" s="1">
        <v>43118.412499999999</v>
      </c>
      <c r="E396" t="s">
        <v>1309</v>
      </c>
      <c r="F396" t="s">
        <v>1309</v>
      </c>
      <c r="G396" t="s">
        <v>944</v>
      </c>
      <c r="K396">
        <v>28.518000000000001</v>
      </c>
      <c r="L396">
        <v>1.077</v>
      </c>
      <c r="M396">
        <v>5.4930000000000003</v>
      </c>
      <c r="N396">
        <v>47.094000000000001</v>
      </c>
      <c r="O396">
        <v>0.433</v>
      </c>
      <c r="P396">
        <v>5.3049999999999997</v>
      </c>
      <c r="AL396">
        <v>1.1100000000000001</v>
      </c>
      <c r="AZ396">
        <v>10.97</v>
      </c>
    </row>
    <row r="397" spans="1:60" x14ac:dyDescent="0.25">
      <c r="A397" t="s">
        <v>152</v>
      </c>
      <c r="B397" t="s">
        <v>337</v>
      </c>
      <c r="C397" t="s">
        <v>154</v>
      </c>
      <c r="D397" s="1">
        <v>43012.638888888891</v>
      </c>
      <c r="E397" t="s">
        <v>1310</v>
      </c>
      <c r="F397" t="s">
        <v>1310</v>
      </c>
      <c r="G397" t="s">
        <v>944</v>
      </c>
      <c r="H397" t="s">
        <v>945</v>
      </c>
      <c r="I397">
        <v>817</v>
      </c>
      <c r="J397" t="s">
        <v>1252</v>
      </c>
      <c r="R397" t="s">
        <v>164</v>
      </c>
      <c r="S397">
        <v>14</v>
      </c>
      <c r="T397" t="s">
        <v>1252</v>
      </c>
      <c r="U397" t="s">
        <v>1002</v>
      </c>
      <c r="V397" t="s">
        <v>1252</v>
      </c>
      <c r="W397">
        <v>2</v>
      </c>
      <c r="X397">
        <v>1.8</v>
      </c>
      <c r="Y397">
        <v>1.9</v>
      </c>
      <c r="Z397" t="s">
        <v>164</v>
      </c>
      <c r="AA397">
        <v>7.8</v>
      </c>
      <c r="AB397" t="s">
        <v>945</v>
      </c>
      <c r="AC397" t="s">
        <v>945</v>
      </c>
      <c r="AD397" t="s">
        <v>945</v>
      </c>
      <c r="AE397" t="s">
        <v>945</v>
      </c>
      <c r="AF397" t="s">
        <v>945</v>
      </c>
      <c r="AG397" t="s">
        <v>1087</v>
      </c>
      <c r="AH397" t="s">
        <v>972</v>
      </c>
      <c r="AI397">
        <v>4265</v>
      </c>
      <c r="AJ397">
        <v>62</v>
      </c>
      <c r="AK397" t="s">
        <v>945</v>
      </c>
      <c r="AM397" t="s">
        <v>945</v>
      </c>
      <c r="AN397" t="s">
        <v>945</v>
      </c>
      <c r="AO397" t="s">
        <v>945</v>
      </c>
      <c r="AP397" t="s">
        <v>945</v>
      </c>
      <c r="AQ397">
        <v>182</v>
      </c>
      <c r="AR397" t="s">
        <v>950</v>
      </c>
      <c r="AS397" t="s">
        <v>1311</v>
      </c>
      <c r="AT397">
        <v>2.9</v>
      </c>
      <c r="AU397">
        <v>127.8</v>
      </c>
      <c r="AV397">
        <v>6.8</v>
      </c>
      <c r="AW397">
        <v>319</v>
      </c>
      <c r="AX397" t="s">
        <v>1252</v>
      </c>
      <c r="AY397" t="s">
        <v>1005</v>
      </c>
      <c r="BA397">
        <v>74.900000000000006</v>
      </c>
      <c r="BB397" t="s">
        <v>303</v>
      </c>
      <c r="BC397" t="s">
        <v>952</v>
      </c>
      <c r="BE397">
        <v>25.1</v>
      </c>
      <c r="BF397" t="s">
        <v>974</v>
      </c>
      <c r="BG397">
        <v>5.6</v>
      </c>
      <c r="BH397">
        <v>6</v>
      </c>
    </row>
    <row r="398" spans="1:60" x14ac:dyDescent="0.25">
      <c r="A398" t="s">
        <v>152</v>
      </c>
      <c r="B398" t="s">
        <v>337</v>
      </c>
      <c r="C398" t="s">
        <v>154</v>
      </c>
      <c r="D398" s="1">
        <v>43012.640277777777</v>
      </c>
      <c r="E398" t="s">
        <v>1312</v>
      </c>
      <c r="F398" t="s">
        <v>1312</v>
      </c>
      <c r="G398" t="s">
        <v>944</v>
      </c>
      <c r="K398">
        <v>1.222</v>
      </c>
      <c r="L398">
        <v>51.384</v>
      </c>
      <c r="M398">
        <v>37.944000000000003</v>
      </c>
      <c r="N398">
        <v>9.2999999999999999E-2</v>
      </c>
      <c r="O398">
        <v>8.8249999999999993</v>
      </c>
      <c r="P398">
        <v>0</v>
      </c>
      <c r="AL398">
        <v>0.51</v>
      </c>
      <c r="AZ398">
        <v>2.1999999999999999E-2</v>
      </c>
    </row>
    <row r="399" spans="1:60" x14ac:dyDescent="0.25">
      <c r="A399" t="s">
        <v>152</v>
      </c>
      <c r="B399" t="s">
        <v>337</v>
      </c>
      <c r="C399" t="s">
        <v>154</v>
      </c>
      <c r="D399" s="1">
        <v>43104.486111111109</v>
      </c>
      <c r="E399" t="s">
        <v>1313</v>
      </c>
      <c r="F399" t="s">
        <v>1313</v>
      </c>
      <c r="G399" t="s">
        <v>944</v>
      </c>
      <c r="K399">
        <v>21.036000000000001</v>
      </c>
      <c r="L399">
        <v>0.752</v>
      </c>
      <c r="M399">
        <v>5.3109999999999999</v>
      </c>
      <c r="N399">
        <v>18.829000000000001</v>
      </c>
      <c r="O399">
        <v>0.39300000000000002</v>
      </c>
      <c r="P399">
        <v>13.103999999999999</v>
      </c>
      <c r="AL399">
        <v>0.73099999999999998</v>
      </c>
      <c r="AZ399">
        <v>39.844000000000001</v>
      </c>
    </row>
    <row r="400" spans="1:60" x14ac:dyDescent="0.25">
      <c r="A400" t="s">
        <v>152</v>
      </c>
      <c r="B400" t="s">
        <v>337</v>
      </c>
      <c r="C400" t="s">
        <v>154</v>
      </c>
      <c r="D400" s="1">
        <v>43104.486111111109</v>
      </c>
      <c r="E400" t="s">
        <v>1314</v>
      </c>
      <c r="F400" t="s">
        <v>1314</v>
      </c>
      <c r="G400" t="s">
        <v>944</v>
      </c>
      <c r="H400" t="s">
        <v>945</v>
      </c>
      <c r="I400">
        <v>19010</v>
      </c>
      <c r="J400" t="s">
        <v>956</v>
      </c>
      <c r="R400">
        <v>3.4</v>
      </c>
      <c r="S400">
        <v>146</v>
      </c>
      <c r="T400">
        <v>1</v>
      </c>
      <c r="U400" t="s">
        <v>971</v>
      </c>
      <c r="V400" t="s">
        <v>956</v>
      </c>
      <c r="W400">
        <v>2.1</v>
      </c>
      <c r="X400">
        <v>19</v>
      </c>
      <c r="Y400">
        <v>16</v>
      </c>
      <c r="Z400">
        <v>19</v>
      </c>
      <c r="AA400">
        <v>57</v>
      </c>
      <c r="AB400" t="s">
        <v>945</v>
      </c>
      <c r="AC400" t="s">
        <v>945</v>
      </c>
      <c r="AD400" t="s">
        <v>945</v>
      </c>
      <c r="AE400" t="s">
        <v>945</v>
      </c>
      <c r="AF400" t="s">
        <v>945</v>
      </c>
      <c r="AG400">
        <v>8.4</v>
      </c>
      <c r="AH400" t="s">
        <v>1056</v>
      </c>
      <c r="AI400">
        <v>49443</v>
      </c>
      <c r="AJ400">
        <v>406</v>
      </c>
      <c r="AK400" t="s">
        <v>945</v>
      </c>
      <c r="AM400" t="s">
        <v>945</v>
      </c>
      <c r="AN400" t="s">
        <v>945</v>
      </c>
      <c r="AO400" t="s">
        <v>945</v>
      </c>
      <c r="AP400" t="s">
        <v>945</v>
      </c>
      <c r="AQ400">
        <v>797</v>
      </c>
      <c r="AR400" t="s">
        <v>965</v>
      </c>
      <c r="AS400" t="s">
        <v>226</v>
      </c>
      <c r="AT400">
        <v>18</v>
      </c>
      <c r="AU400">
        <v>1957.1</v>
      </c>
      <c r="AV400">
        <v>6.9</v>
      </c>
      <c r="AW400">
        <v>54</v>
      </c>
      <c r="AX400" t="s">
        <v>956</v>
      </c>
      <c r="AY400" t="s">
        <v>164</v>
      </c>
      <c r="BA400">
        <v>42.3</v>
      </c>
      <c r="BB400" t="s">
        <v>303</v>
      </c>
      <c r="BC400" t="s">
        <v>952</v>
      </c>
      <c r="BE400">
        <v>57.7</v>
      </c>
      <c r="BF400" t="s">
        <v>1315</v>
      </c>
      <c r="BG400">
        <v>70</v>
      </c>
      <c r="BH400">
        <v>62</v>
      </c>
    </row>
    <row r="401" spans="1:60" x14ac:dyDescent="0.25">
      <c r="A401" t="s">
        <v>152</v>
      </c>
      <c r="B401" t="s">
        <v>337</v>
      </c>
      <c r="C401" t="s">
        <v>154</v>
      </c>
      <c r="D401" s="1">
        <v>43104.486111111109</v>
      </c>
      <c r="E401" t="s">
        <v>1316</v>
      </c>
      <c r="F401" t="s">
        <v>1316</v>
      </c>
      <c r="G401" t="s">
        <v>944</v>
      </c>
      <c r="K401">
        <v>17.003</v>
      </c>
      <c r="L401">
        <v>0.438</v>
      </c>
      <c r="M401">
        <v>1.4259999999999999</v>
      </c>
      <c r="N401">
        <v>24.329000000000001</v>
      </c>
      <c r="O401">
        <v>0.247</v>
      </c>
      <c r="P401">
        <v>15.881</v>
      </c>
      <c r="AL401">
        <v>6.4000000000000001E-2</v>
      </c>
      <c r="AZ401">
        <v>40.613</v>
      </c>
    </row>
    <row r="402" spans="1:60" x14ac:dyDescent="0.25">
      <c r="A402" t="s">
        <v>338</v>
      </c>
      <c r="B402" t="s">
        <v>339</v>
      </c>
      <c r="C402" t="s">
        <v>154</v>
      </c>
      <c r="D402" s="1">
        <v>42957.28125</v>
      </c>
      <c r="E402" t="s">
        <v>1317</v>
      </c>
      <c r="F402" t="s">
        <v>1317</v>
      </c>
      <c r="G402" t="s">
        <v>944</v>
      </c>
      <c r="I402">
        <v>755</v>
      </c>
      <c r="J402" t="s">
        <v>1040</v>
      </c>
      <c r="R402">
        <v>3.9</v>
      </c>
      <c r="S402" t="s">
        <v>1318</v>
      </c>
      <c r="T402" t="s">
        <v>1040</v>
      </c>
      <c r="U402" t="s">
        <v>1042</v>
      </c>
      <c r="V402" t="s">
        <v>1040</v>
      </c>
      <c r="W402">
        <v>2.1</v>
      </c>
      <c r="X402">
        <v>0.92</v>
      </c>
      <c r="Y402">
        <v>0.86</v>
      </c>
      <c r="Z402" t="s">
        <v>988</v>
      </c>
      <c r="AA402">
        <v>6</v>
      </c>
      <c r="AG402">
        <v>4.8</v>
      </c>
      <c r="AI402">
        <v>3913</v>
      </c>
      <c r="AJ402">
        <v>76</v>
      </c>
      <c r="AQ402">
        <v>54</v>
      </c>
      <c r="AR402" t="s">
        <v>1319</v>
      </c>
      <c r="AS402" t="s">
        <v>1052</v>
      </c>
      <c r="AT402">
        <v>1.5</v>
      </c>
      <c r="AU402">
        <v>56.3</v>
      </c>
      <c r="AV402">
        <v>7.5</v>
      </c>
      <c r="AW402">
        <v>55</v>
      </c>
      <c r="AX402" t="s">
        <v>1040</v>
      </c>
      <c r="AY402" t="s">
        <v>699</v>
      </c>
      <c r="BA402">
        <v>79.099999999999994</v>
      </c>
      <c r="BE402">
        <v>20.9</v>
      </c>
      <c r="BG402">
        <v>5.9</v>
      </c>
      <c r="BH402">
        <v>3.7</v>
      </c>
    </row>
    <row r="403" spans="1:60" x14ac:dyDescent="0.25">
      <c r="A403" t="s">
        <v>338</v>
      </c>
      <c r="B403" t="s">
        <v>339</v>
      </c>
      <c r="C403" t="s">
        <v>154</v>
      </c>
      <c r="D403" s="1">
        <v>42957.28125</v>
      </c>
      <c r="E403" t="s">
        <v>1320</v>
      </c>
      <c r="F403" t="s">
        <v>1320</v>
      </c>
      <c r="G403" t="s">
        <v>944</v>
      </c>
      <c r="K403">
        <v>30.701000000000001</v>
      </c>
      <c r="L403">
        <v>13.07</v>
      </c>
      <c r="M403">
        <v>55.347000000000001</v>
      </c>
      <c r="N403">
        <v>0.23100000000000001</v>
      </c>
      <c r="O403">
        <v>0.54900000000000004</v>
      </c>
      <c r="P403">
        <v>0</v>
      </c>
      <c r="AZ403">
        <v>2E-3</v>
      </c>
      <c r="BD403">
        <v>0.43</v>
      </c>
    </row>
    <row r="404" spans="1:60" x14ac:dyDescent="0.25">
      <c r="A404" t="s">
        <v>338</v>
      </c>
      <c r="B404" t="s">
        <v>339</v>
      </c>
      <c r="C404" t="s">
        <v>154</v>
      </c>
      <c r="D404" s="1">
        <v>42957.28125</v>
      </c>
      <c r="E404" t="s">
        <v>1321</v>
      </c>
      <c r="F404" t="s">
        <v>1321</v>
      </c>
      <c r="G404" t="s">
        <v>944</v>
      </c>
      <c r="Q404" t="s">
        <v>1322</v>
      </c>
    </row>
    <row r="405" spans="1:60" x14ac:dyDescent="0.25">
      <c r="A405" t="s">
        <v>338</v>
      </c>
      <c r="B405" t="s">
        <v>339</v>
      </c>
      <c r="C405" t="s">
        <v>154</v>
      </c>
      <c r="D405" s="1">
        <v>42991.577777777777</v>
      </c>
      <c r="E405" t="s">
        <v>1323</v>
      </c>
      <c r="F405" t="s">
        <v>1323</v>
      </c>
      <c r="G405" t="s">
        <v>944</v>
      </c>
      <c r="I405">
        <v>2159</v>
      </c>
      <c r="J405" t="s">
        <v>1252</v>
      </c>
      <c r="R405">
        <v>46</v>
      </c>
      <c r="S405" t="s">
        <v>1324</v>
      </c>
      <c r="T405" t="s">
        <v>1252</v>
      </c>
      <c r="U405">
        <v>22</v>
      </c>
      <c r="V405" t="s">
        <v>1252</v>
      </c>
      <c r="W405">
        <v>0.72</v>
      </c>
      <c r="X405">
        <v>4.2</v>
      </c>
      <c r="Y405">
        <v>2.2000000000000002</v>
      </c>
      <c r="Z405" t="s">
        <v>164</v>
      </c>
      <c r="AA405">
        <v>12</v>
      </c>
      <c r="AG405">
        <v>846</v>
      </c>
      <c r="AI405">
        <v>17145</v>
      </c>
      <c r="AJ405">
        <v>382</v>
      </c>
      <c r="AQ405">
        <v>223</v>
      </c>
      <c r="AR405" t="s">
        <v>1053</v>
      </c>
      <c r="AS405" t="s">
        <v>1004</v>
      </c>
      <c r="AT405">
        <v>3</v>
      </c>
      <c r="AU405" t="s">
        <v>1325</v>
      </c>
      <c r="AV405">
        <v>7.3</v>
      </c>
      <c r="AW405">
        <v>178</v>
      </c>
      <c r="AX405" t="s">
        <v>1252</v>
      </c>
      <c r="AY405" t="s">
        <v>1005</v>
      </c>
      <c r="BA405">
        <v>74</v>
      </c>
      <c r="BE405">
        <v>26</v>
      </c>
      <c r="BG405">
        <v>43</v>
      </c>
      <c r="BH405">
        <v>8.1999999999999993</v>
      </c>
    </row>
    <row r="406" spans="1:60" x14ac:dyDescent="0.25">
      <c r="A406" t="s">
        <v>338</v>
      </c>
      <c r="B406" t="s">
        <v>339</v>
      </c>
      <c r="C406" t="s">
        <v>154</v>
      </c>
      <c r="D406" s="1">
        <v>42991.577777777777</v>
      </c>
      <c r="E406" t="s">
        <v>1326</v>
      </c>
      <c r="F406" t="s">
        <v>1326</v>
      </c>
      <c r="G406" t="s">
        <v>944</v>
      </c>
      <c r="K406">
        <v>66.05</v>
      </c>
      <c r="L406">
        <v>3.16</v>
      </c>
      <c r="M406">
        <v>28.43</v>
      </c>
      <c r="N406">
        <v>1.48</v>
      </c>
      <c r="O406">
        <v>0.54</v>
      </c>
      <c r="P406">
        <v>0</v>
      </c>
      <c r="AZ406">
        <v>0.19</v>
      </c>
      <c r="BD406">
        <v>29.01</v>
      </c>
    </row>
    <row r="407" spans="1:60" x14ac:dyDescent="0.25">
      <c r="A407" t="s">
        <v>338</v>
      </c>
      <c r="B407" t="s">
        <v>339</v>
      </c>
      <c r="C407" t="s">
        <v>154</v>
      </c>
      <c r="D407" s="1">
        <v>42991.577777777777</v>
      </c>
      <c r="E407" t="s">
        <v>1327</v>
      </c>
      <c r="F407" t="s">
        <v>1327</v>
      </c>
      <c r="G407" t="s">
        <v>944</v>
      </c>
      <c r="Q407" t="s">
        <v>1322</v>
      </c>
    </row>
    <row r="408" spans="1:60" x14ac:dyDescent="0.25">
      <c r="A408" t="s">
        <v>338</v>
      </c>
      <c r="B408" t="s">
        <v>339</v>
      </c>
      <c r="C408" t="s">
        <v>154</v>
      </c>
      <c r="D408" s="1">
        <v>43025.553472222222</v>
      </c>
      <c r="E408" t="s">
        <v>1328</v>
      </c>
      <c r="F408" t="s">
        <v>1328</v>
      </c>
      <c r="G408" t="s">
        <v>944</v>
      </c>
      <c r="I408">
        <v>2280</v>
      </c>
      <c r="J408" t="s">
        <v>982</v>
      </c>
      <c r="R408">
        <v>49</v>
      </c>
      <c r="S408" t="s">
        <v>1208</v>
      </c>
      <c r="T408" t="s">
        <v>982</v>
      </c>
      <c r="U408">
        <v>24</v>
      </c>
      <c r="V408" t="s">
        <v>982</v>
      </c>
      <c r="W408">
        <v>0.79</v>
      </c>
      <c r="X408">
        <v>4.5</v>
      </c>
      <c r="Y408">
        <v>2.1</v>
      </c>
      <c r="Z408" t="s">
        <v>970</v>
      </c>
      <c r="AA408">
        <v>12</v>
      </c>
      <c r="AG408">
        <v>926</v>
      </c>
      <c r="AI408">
        <v>13271</v>
      </c>
      <c r="AJ408">
        <v>562</v>
      </c>
      <c r="AQ408">
        <v>340</v>
      </c>
      <c r="AR408" t="s">
        <v>991</v>
      </c>
      <c r="AS408" t="s">
        <v>973</v>
      </c>
      <c r="AT408">
        <v>2.2999999999999998</v>
      </c>
      <c r="AU408">
        <v>257.10000000000002</v>
      </c>
      <c r="AV408">
        <v>8.4</v>
      </c>
      <c r="AW408">
        <v>145</v>
      </c>
      <c r="AX408" t="s">
        <v>982</v>
      </c>
      <c r="AY408" t="s">
        <v>164</v>
      </c>
      <c r="BA408">
        <v>72.8</v>
      </c>
      <c r="BE408">
        <v>27.2</v>
      </c>
      <c r="BG408">
        <v>38</v>
      </c>
      <c r="BH408">
        <v>7.8</v>
      </c>
    </row>
    <row r="409" spans="1:60" x14ac:dyDescent="0.25">
      <c r="A409" t="s">
        <v>338</v>
      </c>
      <c r="B409" t="s">
        <v>339</v>
      </c>
      <c r="C409" t="s">
        <v>154</v>
      </c>
      <c r="D409" s="1">
        <v>43025.553472222222</v>
      </c>
      <c r="E409" t="s">
        <v>1329</v>
      </c>
      <c r="F409" t="s">
        <v>1329</v>
      </c>
      <c r="G409" t="s">
        <v>944</v>
      </c>
      <c r="K409">
        <v>37.200000000000003</v>
      </c>
      <c r="L409">
        <v>6.8529999999999998</v>
      </c>
      <c r="M409">
        <v>52.039000000000001</v>
      </c>
      <c r="N409">
        <v>1.121</v>
      </c>
      <c r="O409">
        <v>1.0029999999999999</v>
      </c>
      <c r="P409">
        <v>0</v>
      </c>
      <c r="AL409">
        <v>1.7629999999999999</v>
      </c>
      <c r="AZ409">
        <v>0.02</v>
      </c>
      <c r="BD409">
        <v>33.96</v>
      </c>
    </row>
    <row r="410" spans="1:60" x14ac:dyDescent="0.25">
      <c r="A410" t="s">
        <v>338</v>
      </c>
      <c r="B410" t="s">
        <v>339</v>
      </c>
      <c r="C410" t="s">
        <v>154</v>
      </c>
      <c r="D410" s="1">
        <v>43025.553472222222</v>
      </c>
      <c r="E410" t="s">
        <v>1330</v>
      </c>
      <c r="F410" t="s">
        <v>1330</v>
      </c>
      <c r="G410" t="s">
        <v>944</v>
      </c>
      <c r="Q410" t="s">
        <v>1322</v>
      </c>
    </row>
    <row r="411" spans="1:60" x14ac:dyDescent="0.25">
      <c r="A411" t="s">
        <v>338</v>
      </c>
      <c r="B411" t="s">
        <v>339</v>
      </c>
      <c r="C411" t="s">
        <v>154</v>
      </c>
      <c r="D411" s="1">
        <v>43054.590277777781</v>
      </c>
      <c r="E411" t="s">
        <v>1331</v>
      </c>
      <c r="F411" t="s">
        <v>1331</v>
      </c>
      <c r="G411" t="s">
        <v>944</v>
      </c>
      <c r="I411">
        <v>1750</v>
      </c>
      <c r="J411" t="s">
        <v>956</v>
      </c>
      <c r="R411">
        <v>81</v>
      </c>
      <c r="S411" t="s">
        <v>1208</v>
      </c>
      <c r="T411" t="s">
        <v>956</v>
      </c>
      <c r="U411">
        <v>21</v>
      </c>
      <c r="V411" t="s">
        <v>956</v>
      </c>
      <c r="W411" t="s">
        <v>956</v>
      </c>
      <c r="X411">
        <v>6.9</v>
      </c>
      <c r="Y411">
        <v>2</v>
      </c>
      <c r="Z411" t="s">
        <v>970</v>
      </c>
      <c r="AA411">
        <v>16</v>
      </c>
      <c r="AG411">
        <v>956</v>
      </c>
      <c r="AI411">
        <v>19515</v>
      </c>
      <c r="AJ411">
        <v>575</v>
      </c>
      <c r="AQ411">
        <v>434</v>
      </c>
      <c r="AR411" t="s">
        <v>965</v>
      </c>
      <c r="AS411">
        <v>0.81</v>
      </c>
      <c r="AT411">
        <v>2.7</v>
      </c>
      <c r="AU411">
        <v>217.5</v>
      </c>
      <c r="AV411">
        <v>8.1</v>
      </c>
      <c r="AW411">
        <v>197</v>
      </c>
      <c r="AX411" t="s">
        <v>956</v>
      </c>
      <c r="AY411" t="s">
        <v>164</v>
      </c>
      <c r="BA411">
        <v>80.7</v>
      </c>
      <c r="BE411">
        <v>19.3</v>
      </c>
      <c r="BG411">
        <v>60</v>
      </c>
      <c r="BH411">
        <v>7.5</v>
      </c>
    </row>
    <row r="412" spans="1:60" x14ac:dyDescent="0.25">
      <c r="A412" t="s">
        <v>338</v>
      </c>
      <c r="B412" t="s">
        <v>339</v>
      </c>
      <c r="C412" t="s">
        <v>154</v>
      </c>
      <c r="D412" s="1">
        <v>43054.597222222219</v>
      </c>
      <c r="E412" t="s">
        <v>1332</v>
      </c>
      <c r="F412" t="s">
        <v>1332</v>
      </c>
      <c r="G412" t="s">
        <v>944</v>
      </c>
      <c r="K412">
        <v>9.3640000000000008</v>
      </c>
      <c r="L412">
        <v>9.5489999999999995</v>
      </c>
      <c r="M412">
        <v>75.47</v>
      </c>
      <c r="N412">
        <v>0.70599999999999996</v>
      </c>
      <c r="O412">
        <v>1.2050000000000001</v>
      </c>
      <c r="P412">
        <v>0</v>
      </c>
      <c r="AL412">
        <v>3.5</v>
      </c>
      <c r="AZ412">
        <v>0.20599999999999999</v>
      </c>
      <c r="BD412">
        <v>42.628999999999998</v>
      </c>
    </row>
    <row r="413" spans="1:60" x14ac:dyDescent="0.25">
      <c r="A413" t="s">
        <v>338</v>
      </c>
      <c r="B413" t="s">
        <v>339</v>
      </c>
      <c r="C413" t="s">
        <v>154</v>
      </c>
      <c r="D413" s="1">
        <v>43054.600694444445</v>
      </c>
      <c r="E413" t="s">
        <v>1333</v>
      </c>
      <c r="F413" t="s">
        <v>1333</v>
      </c>
      <c r="G413" t="s">
        <v>944</v>
      </c>
      <c r="Q413" t="s">
        <v>1322</v>
      </c>
    </row>
    <row r="414" spans="1:60" x14ac:dyDescent="0.25">
      <c r="A414" t="s">
        <v>338</v>
      </c>
      <c r="B414" t="s">
        <v>339</v>
      </c>
      <c r="C414" t="s">
        <v>154</v>
      </c>
      <c r="D414" s="1">
        <v>43075.575694444444</v>
      </c>
      <c r="E414" t="s">
        <v>1334</v>
      </c>
      <c r="F414" t="s">
        <v>1334</v>
      </c>
      <c r="G414" t="s">
        <v>944</v>
      </c>
      <c r="I414">
        <v>869</v>
      </c>
      <c r="J414" t="s">
        <v>982</v>
      </c>
      <c r="R414">
        <v>38</v>
      </c>
      <c r="S414" t="s">
        <v>1208</v>
      </c>
      <c r="T414" t="s">
        <v>982</v>
      </c>
      <c r="U414">
        <v>16</v>
      </c>
      <c r="V414" t="s">
        <v>982</v>
      </c>
      <c r="W414">
        <v>0.41</v>
      </c>
      <c r="X414">
        <v>3.5</v>
      </c>
      <c r="Y414">
        <v>1.1000000000000001</v>
      </c>
      <c r="Z414" t="s">
        <v>970</v>
      </c>
      <c r="AA414">
        <v>8.3000000000000007</v>
      </c>
      <c r="AG414">
        <v>648</v>
      </c>
      <c r="AI414">
        <v>10015</v>
      </c>
      <c r="AJ414">
        <v>275</v>
      </c>
      <c r="AQ414">
        <v>251</v>
      </c>
      <c r="AR414" t="s">
        <v>950</v>
      </c>
      <c r="AS414" t="s">
        <v>973</v>
      </c>
      <c r="AT414">
        <v>1.7</v>
      </c>
      <c r="AU414">
        <v>625.70000000000005</v>
      </c>
      <c r="AV414">
        <v>7</v>
      </c>
      <c r="AW414">
        <v>144</v>
      </c>
      <c r="AX414" t="s">
        <v>982</v>
      </c>
      <c r="AY414" t="s">
        <v>988</v>
      </c>
      <c r="BA414">
        <v>78.900000000000006</v>
      </c>
      <c r="BE414">
        <v>21.1</v>
      </c>
      <c r="BG414">
        <v>29</v>
      </c>
      <c r="BH414">
        <v>4.0999999999999996</v>
      </c>
    </row>
    <row r="415" spans="1:60" x14ac:dyDescent="0.25">
      <c r="A415" t="s">
        <v>338</v>
      </c>
      <c r="B415" t="s">
        <v>339</v>
      </c>
      <c r="C415" t="s">
        <v>154</v>
      </c>
      <c r="D415" s="1">
        <v>43075.575694444444</v>
      </c>
      <c r="E415" t="s">
        <v>1335</v>
      </c>
      <c r="F415" t="s">
        <v>1335</v>
      </c>
      <c r="G415" t="s">
        <v>944</v>
      </c>
      <c r="K415">
        <v>16.303000000000001</v>
      </c>
      <c r="L415">
        <v>9.8879999999999999</v>
      </c>
      <c r="M415">
        <v>70.545000000000002</v>
      </c>
      <c r="N415">
        <v>0.77300000000000002</v>
      </c>
      <c r="O415">
        <v>1.054</v>
      </c>
      <c r="P415">
        <v>0</v>
      </c>
      <c r="AL415">
        <v>1.282</v>
      </c>
      <c r="AZ415">
        <v>0.156</v>
      </c>
      <c r="BD415">
        <v>40.39</v>
      </c>
    </row>
    <row r="416" spans="1:60" x14ac:dyDescent="0.25">
      <c r="A416" t="s">
        <v>338</v>
      </c>
      <c r="B416" t="s">
        <v>339</v>
      </c>
      <c r="C416" t="s">
        <v>154</v>
      </c>
      <c r="D416" s="1">
        <v>43075.575694444444</v>
      </c>
      <c r="E416" t="s">
        <v>1336</v>
      </c>
      <c r="F416" t="s">
        <v>1336</v>
      </c>
      <c r="G416" t="s">
        <v>944</v>
      </c>
      <c r="Q416" t="s">
        <v>1322</v>
      </c>
    </row>
    <row r="417" spans="1:61" x14ac:dyDescent="0.25">
      <c r="A417" t="s">
        <v>338</v>
      </c>
      <c r="B417" t="s">
        <v>339</v>
      </c>
      <c r="C417" t="s">
        <v>154</v>
      </c>
      <c r="D417" s="1">
        <v>43105.521527777775</v>
      </c>
      <c r="E417" t="s">
        <v>1337</v>
      </c>
      <c r="F417" t="s">
        <v>1337</v>
      </c>
      <c r="G417" t="s">
        <v>944</v>
      </c>
      <c r="Q417" t="s">
        <v>1322</v>
      </c>
    </row>
    <row r="418" spans="1:61" x14ac:dyDescent="0.25">
      <c r="A418" t="s">
        <v>338</v>
      </c>
      <c r="B418" t="s">
        <v>339</v>
      </c>
      <c r="C418" t="s">
        <v>154</v>
      </c>
      <c r="D418" s="1">
        <v>43105.521527777775</v>
      </c>
      <c r="E418" t="s">
        <v>1338</v>
      </c>
      <c r="F418" t="s">
        <v>1338</v>
      </c>
      <c r="G418" t="s">
        <v>944</v>
      </c>
      <c r="I418">
        <v>2325</v>
      </c>
      <c r="J418" t="s">
        <v>956</v>
      </c>
      <c r="R418">
        <v>72</v>
      </c>
      <c r="S418" t="s">
        <v>178</v>
      </c>
      <c r="T418" t="s">
        <v>956</v>
      </c>
      <c r="U418">
        <v>23</v>
      </c>
      <c r="V418" t="s">
        <v>956</v>
      </c>
      <c r="W418">
        <v>1.6</v>
      </c>
      <c r="X418">
        <v>8.4</v>
      </c>
      <c r="Y418">
        <v>2.1</v>
      </c>
      <c r="Z418" t="s">
        <v>970</v>
      </c>
      <c r="AA418">
        <v>16</v>
      </c>
      <c r="AG418">
        <v>1000</v>
      </c>
      <c r="AI418">
        <v>22747</v>
      </c>
      <c r="AJ418">
        <v>629</v>
      </c>
      <c r="AQ418">
        <v>587</v>
      </c>
      <c r="AR418" t="s">
        <v>998</v>
      </c>
      <c r="AS418">
        <v>0.95</v>
      </c>
      <c r="AT418">
        <v>2.9</v>
      </c>
      <c r="AU418">
        <v>674.5</v>
      </c>
      <c r="AV418">
        <v>8</v>
      </c>
      <c r="AW418">
        <v>8</v>
      </c>
      <c r="AX418" t="s">
        <v>956</v>
      </c>
      <c r="AY418" t="s">
        <v>164</v>
      </c>
      <c r="BA418">
        <v>71.3</v>
      </c>
      <c r="BE418">
        <v>28.8</v>
      </c>
      <c r="BG418">
        <v>64</v>
      </c>
      <c r="BH418">
        <v>7.5</v>
      </c>
    </row>
    <row r="419" spans="1:61" x14ac:dyDescent="0.25">
      <c r="A419" t="s">
        <v>338</v>
      </c>
      <c r="B419" t="s">
        <v>339</v>
      </c>
      <c r="C419" t="s">
        <v>154</v>
      </c>
      <c r="D419" s="1">
        <v>43105.521527777775</v>
      </c>
      <c r="E419" t="s">
        <v>1339</v>
      </c>
      <c r="F419" t="s">
        <v>1339</v>
      </c>
      <c r="G419" t="s">
        <v>944</v>
      </c>
      <c r="K419">
        <v>18.606000000000002</v>
      </c>
      <c r="L419">
        <v>28.603000000000002</v>
      </c>
      <c r="M419">
        <v>49.436999999999998</v>
      </c>
      <c r="N419">
        <v>0.69199999999999995</v>
      </c>
      <c r="O419">
        <v>2.0459999999999998</v>
      </c>
      <c r="P419">
        <v>0</v>
      </c>
      <c r="AL419">
        <v>0.47399999999999998</v>
      </c>
      <c r="AZ419">
        <v>0.14299999999999999</v>
      </c>
      <c r="BD419">
        <v>67.760000000000005</v>
      </c>
    </row>
    <row r="420" spans="1:61" x14ac:dyDescent="0.25">
      <c r="A420" t="s">
        <v>338</v>
      </c>
      <c r="B420" t="s">
        <v>339</v>
      </c>
      <c r="C420" t="s">
        <v>187</v>
      </c>
      <c r="D420" s="1">
        <v>42957.28125</v>
      </c>
      <c r="E420" t="s">
        <v>1317</v>
      </c>
      <c r="F420" t="s">
        <v>1317</v>
      </c>
      <c r="G420" t="s">
        <v>944</v>
      </c>
      <c r="BI420">
        <v>0</v>
      </c>
    </row>
    <row r="421" spans="1:61" x14ac:dyDescent="0.25">
      <c r="A421" t="s">
        <v>338</v>
      </c>
      <c r="B421" t="s">
        <v>339</v>
      </c>
      <c r="C421" t="s">
        <v>187</v>
      </c>
      <c r="D421" s="1">
        <v>42991.577777777777</v>
      </c>
      <c r="E421" t="s">
        <v>1323</v>
      </c>
      <c r="F421" t="s">
        <v>1323</v>
      </c>
      <c r="G421" t="s">
        <v>944</v>
      </c>
      <c r="BI421">
        <v>0</v>
      </c>
    </row>
    <row r="422" spans="1:61" x14ac:dyDescent="0.25">
      <c r="A422" t="s">
        <v>338</v>
      </c>
      <c r="B422" t="s">
        <v>339</v>
      </c>
      <c r="C422" t="s">
        <v>187</v>
      </c>
      <c r="D422" s="1">
        <v>43025.553472222222</v>
      </c>
      <c r="E422" t="s">
        <v>1328</v>
      </c>
      <c r="F422" t="s">
        <v>1328</v>
      </c>
      <c r="G422" t="s">
        <v>944</v>
      </c>
      <c r="BI422">
        <v>1</v>
      </c>
    </row>
    <row r="423" spans="1:61" x14ac:dyDescent="0.25">
      <c r="A423" t="s">
        <v>338</v>
      </c>
      <c r="B423" t="s">
        <v>339</v>
      </c>
      <c r="C423" t="s">
        <v>187</v>
      </c>
      <c r="D423" s="1">
        <v>43054.590277777781</v>
      </c>
      <c r="E423" t="s">
        <v>1331</v>
      </c>
      <c r="F423" t="s">
        <v>1331</v>
      </c>
      <c r="G423" t="s">
        <v>944</v>
      </c>
      <c r="BI423">
        <v>0</v>
      </c>
    </row>
    <row r="424" spans="1:61" x14ac:dyDescent="0.25">
      <c r="A424" t="s">
        <v>338</v>
      </c>
      <c r="B424" t="s">
        <v>339</v>
      </c>
      <c r="C424" t="s">
        <v>187</v>
      </c>
      <c r="D424" s="1">
        <v>43075.575694444444</v>
      </c>
      <c r="E424" t="s">
        <v>1334</v>
      </c>
      <c r="F424" t="s">
        <v>1334</v>
      </c>
      <c r="G424" t="s">
        <v>944</v>
      </c>
      <c r="BI424">
        <v>1</v>
      </c>
    </row>
    <row r="425" spans="1:61" x14ac:dyDescent="0.25">
      <c r="A425" t="s">
        <v>338</v>
      </c>
      <c r="B425" t="s">
        <v>339</v>
      </c>
      <c r="C425" t="s">
        <v>187</v>
      </c>
      <c r="D425" s="1">
        <v>43105.521527777775</v>
      </c>
      <c r="E425" t="s">
        <v>1338</v>
      </c>
      <c r="F425" t="s">
        <v>1338</v>
      </c>
      <c r="G425" t="s">
        <v>944</v>
      </c>
      <c r="BI425">
        <v>1</v>
      </c>
    </row>
    <row r="426" spans="1:61" x14ac:dyDescent="0.25">
      <c r="A426" t="s">
        <v>338</v>
      </c>
      <c r="B426" t="s">
        <v>344</v>
      </c>
      <c r="C426" t="s">
        <v>154</v>
      </c>
      <c r="D426" s="1">
        <v>42958.302777777775</v>
      </c>
      <c r="E426" t="s">
        <v>1340</v>
      </c>
      <c r="F426" t="s">
        <v>1340</v>
      </c>
      <c r="G426" t="s">
        <v>944</v>
      </c>
      <c r="I426">
        <v>605</v>
      </c>
      <c r="J426" t="s">
        <v>1040</v>
      </c>
      <c r="R426">
        <v>5.5</v>
      </c>
      <c r="S426" t="s">
        <v>1318</v>
      </c>
      <c r="T426" t="s">
        <v>1040</v>
      </c>
      <c r="U426" t="s">
        <v>1042</v>
      </c>
      <c r="V426" t="s">
        <v>1040</v>
      </c>
      <c r="W426">
        <v>0.28000000000000003</v>
      </c>
      <c r="X426">
        <v>1.2</v>
      </c>
      <c r="Y426">
        <v>0.98</v>
      </c>
      <c r="Z426" t="s">
        <v>988</v>
      </c>
      <c r="AA426">
        <v>4.7</v>
      </c>
      <c r="AG426">
        <v>4.2</v>
      </c>
      <c r="AI426">
        <v>4594</v>
      </c>
      <c r="AJ426">
        <v>54</v>
      </c>
      <c r="AQ426">
        <v>58</v>
      </c>
      <c r="AR426" t="s">
        <v>1341</v>
      </c>
      <c r="AS426" t="s">
        <v>1052</v>
      </c>
      <c r="AT426">
        <v>1.7</v>
      </c>
      <c r="AU426">
        <v>131.69999999999999</v>
      </c>
      <c r="AV426">
        <v>7.2</v>
      </c>
      <c r="AW426">
        <v>-48.5</v>
      </c>
      <c r="AX426" t="s">
        <v>1040</v>
      </c>
      <c r="AY426" t="s">
        <v>699</v>
      </c>
      <c r="BA426">
        <v>79.599999999999994</v>
      </c>
      <c r="BE426">
        <v>20.399999999999999</v>
      </c>
      <c r="BG426">
        <v>5.9</v>
      </c>
      <c r="BH426">
        <v>3.8</v>
      </c>
    </row>
    <row r="427" spans="1:61" x14ac:dyDescent="0.25">
      <c r="A427" t="s">
        <v>338</v>
      </c>
      <c r="B427" t="s">
        <v>344</v>
      </c>
      <c r="C427" t="s">
        <v>154</v>
      </c>
      <c r="D427" s="1">
        <v>42958.302777777775</v>
      </c>
      <c r="E427" t="s">
        <v>1342</v>
      </c>
      <c r="F427" t="s">
        <v>1342</v>
      </c>
      <c r="G427" t="s">
        <v>944</v>
      </c>
      <c r="K427">
        <v>40.183999999999997</v>
      </c>
      <c r="L427">
        <v>11.644</v>
      </c>
      <c r="M427">
        <v>47.006</v>
      </c>
      <c r="N427">
        <v>0.54200000000000004</v>
      </c>
      <c r="O427">
        <v>0.61399999999999999</v>
      </c>
      <c r="P427">
        <v>0</v>
      </c>
      <c r="AZ427">
        <v>0.01</v>
      </c>
      <c r="BD427">
        <v>0.71</v>
      </c>
    </row>
    <row r="428" spans="1:61" x14ac:dyDescent="0.25">
      <c r="A428" t="s">
        <v>338</v>
      </c>
      <c r="B428" t="s">
        <v>344</v>
      </c>
      <c r="C428" t="s">
        <v>154</v>
      </c>
      <c r="D428" s="1">
        <v>42958.302777777775</v>
      </c>
      <c r="E428" t="s">
        <v>1343</v>
      </c>
      <c r="F428" t="s">
        <v>1343</v>
      </c>
      <c r="G428" t="s">
        <v>944</v>
      </c>
      <c r="Q428" t="s">
        <v>1322</v>
      </c>
    </row>
    <row r="429" spans="1:61" x14ac:dyDescent="0.25">
      <c r="A429" t="s">
        <v>338</v>
      </c>
      <c r="B429" t="s">
        <v>344</v>
      </c>
      <c r="C429" t="s">
        <v>154</v>
      </c>
      <c r="D429" s="1">
        <v>42993.724999999999</v>
      </c>
      <c r="E429" t="s">
        <v>1344</v>
      </c>
      <c r="F429" t="s">
        <v>1344</v>
      </c>
      <c r="G429" t="s">
        <v>944</v>
      </c>
      <c r="I429">
        <v>21621</v>
      </c>
      <c r="J429" t="s">
        <v>973</v>
      </c>
      <c r="R429">
        <v>42</v>
      </c>
      <c r="S429">
        <v>55</v>
      </c>
      <c r="T429">
        <v>0.93</v>
      </c>
      <c r="U429">
        <v>30</v>
      </c>
      <c r="V429" t="s">
        <v>973</v>
      </c>
      <c r="W429">
        <v>2</v>
      </c>
      <c r="X429">
        <v>17</v>
      </c>
      <c r="Y429">
        <v>13</v>
      </c>
      <c r="Z429">
        <v>12</v>
      </c>
      <c r="AA429">
        <v>59</v>
      </c>
      <c r="AG429">
        <v>545</v>
      </c>
      <c r="AI429">
        <v>50365</v>
      </c>
      <c r="AJ429">
        <v>503</v>
      </c>
      <c r="AQ429">
        <v>901</v>
      </c>
      <c r="AR429" t="s">
        <v>1075</v>
      </c>
      <c r="AS429" t="s">
        <v>1345</v>
      </c>
      <c r="AT429">
        <v>18</v>
      </c>
      <c r="AU429">
        <v>1356.4</v>
      </c>
      <c r="AV429">
        <v>6.9</v>
      </c>
      <c r="AW429">
        <v>-119</v>
      </c>
      <c r="AX429" t="s">
        <v>973</v>
      </c>
      <c r="AY429" t="s">
        <v>1346</v>
      </c>
      <c r="BA429">
        <v>50.9</v>
      </c>
      <c r="BE429">
        <v>49.1</v>
      </c>
      <c r="BG429">
        <v>78</v>
      </c>
      <c r="BH429">
        <v>57</v>
      </c>
    </row>
    <row r="430" spans="1:61" x14ac:dyDescent="0.25">
      <c r="A430" t="s">
        <v>338</v>
      </c>
      <c r="B430" t="s">
        <v>344</v>
      </c>
      <c r="C430" t="s">
        <v>154</v>
      </c>
      <c r="D430" s="1">
        <v>42993.724999999999</v>
      </c>
      <c r="E430" t="s">
        <v>1347</v>
      </c>
      <c r="F430" t="s">
        <v>1347</v>
      </c>
      <c r="G430" t="s">
        <v>944</v>
      </c>
      <c r="K430">
        <v>1.6080000000000001</v>
      </c>
      <c r="L430">
        <v>0.17599999999999999</v>
      </c>
      <c r="M430">
        <v>0.56499999999999995</v>
      </c>
      <c r="N430">
        <v>4.5890000000000004</v>
      </c>
      <c r="O430">
        <v>0</v>
      </c>
      <c r="P430">
        <v>24.227</v>
      </c>
      <c r="AZ430">
        <v>68.834999999999994</v>
      </c>
      <c r="BD430">
        <v>19.5</v>
      </c>
    </row>
    <row r="431" spans="1:61" x14ac:dyDescent="0.25">
      <c r="A431" t="s">
        <v>338</v>
      </c>
      <c r="B431" t="s">
        <v>344</v>
      </c>
      <c r="C431" t="s">
        <v>154</v>
      </c>
      <c r="D431" s="1">
        <v>42993.724999999999</v>
      </c>
      <c r="E431" t="s">
        <v>1348</v>
      </c>
      <c r="F431" t="s">
        <v>1348</v>
      </c>
      <c r="G431" t="s">
        <v>944</v>
      </c>
      <c r="Q431" t="s">
        <v>1322</v>
      </c>
    </row>
    <row r="432" spans="1:61" x14ac:dyDescent="0.25">
      <c r="A432" t="s">
        <v>338</v>
      </c>
      <c r="B432" t="s">
        <v>344</v>
      </c>
      <c r="C432" t="s">
        <v>154</v>
      </c>
      <c r="D432" s="1">
        <v>43027.673611111109</v>
      </c>
      <c r="E432" t="s">
        <v>1349</v>
      </c>
      <c r="F432" t="s">
        <v>1349</v>
      </c>
      <c r="G432" t="s">
        <v>944</v>
      </c>
      <c r="I432">
        <v>713</v>
      </c>
      <c r="J432" t="s">
        <v>956</v>
      </c>
      <c r="R432">
        <v>9.9</v>
      </c>
      <c r="S432" t="s">
        <v>178</v>
      </c>
      <c r="T432" t="s">
        <v>956</v>
      </c>
      <c r="U432" t="s">
        <v>1008</v>
      </c>
      <c r="V432" t="s">
        <v>956</v>
      </c>
      <c r="W432">
        <v>0.33</v>
      </c>
      <c r="X432">
        <v>1.6</v>
      </c>
      <c r="Y432">
        <v>1.4</v>
      </c>
      <c r="Z432" t="s">
        <v>970</v>
      </c>
      <c r="AA432">
        <v>6</v>
      </c>
      <c r="AG432">
        <v>31</v>
      </c>
      <c r="AI432">
        <v>5377</v>
      </c>
      <c r="AJ432">
        <v>74</v>
      </c>
      <c r="AQ432">
        <v>152</v>
      </c>
      <c r="AR432" t="s">
        <v>991</v>
      </c>
      <c r="AS432" t="s">
        <v>226</v>
      </c>
      <c r="AT432">
        <v>1.9</v>
      </c>
      <c r="AU432">
        <v>255.5</v>
      </c>
      <c r="AV432">
        <v>7.2</v>
      </c>
      <c r="AW432">
        <v>-263</v>
      </c>
      <c r="AX432" t="s">
        <v>956</v>
      </c>
      <c r="AY432" t="s">
        <v>164</v>
      </c>
      <c r="BA432">
        <v>80.7</v>
      </c>
      <c r="BE432">
        <v>19.3</v>
      </c>
      <c r="BG432">
        <v>12</v>
      </c>
      <c r="BH432">
        <v>4.8</v>
      </c>
    </row>
    <row r="433" spans="1:61" x14ac:dyDescent="0.25">
      <c r="A433" t="s">
        <v>338</v>
      </c>
      <c r="B433" t="s">
        <v>344</v>
      </c>
      <c r="C433" t="s">
        <v>154</v>
      </c>
      <c r="D433" s="1">
        <v>43027.673611111109</v>
      </c>
      <c r="E433" t="s">
        <v>1350</v>
      </c>
      <c r="F433" t="s">
        <v>1350</v>
      </c>
      <c r="G433" t="s">
        <v>944</v>
      </c>
      <c r="K433">
        <v>10.956</v>
      </c>
      <c r="L433">
        <v>47.991999999999997</v>
      </c>
      <c r="M433">
        <v>33.700000000000003</v>
      </c>
      <c r="N433">
        <v>0.59199999999999997</v>
      </c>
      <c r="O433">
        <v>6.5110000000000001</v>
      </c>
      <c r="P433">
        <v>0</v>
      </c>
      <c r="AL433">
        <v>0.14899999999999999</v>
      </c>
      <c r="AZ433">
        <v>0.1</v>
      </c>
      <c r="BD433">
        <v>1.61</v>
      </c>
    </row>
    <row r="434" spans="1:61" x14ac:dyDescent="0.25">
      <c r="A434" t="s">
        <v>338</v>
      </c>
      <c r="B434" t="s">
        <v>344</v>
      </c>
      <c r="C434" t="s">
        <v>154</v>
      </c>
      <c r="D434" s="1">
        <v>43027.673611111109</v>
      </c>
      <c r="E434" t="s">
        <v>1351</v>
      </c>
      <c r="F434" t="s">
        <v>1351</v>
      </c>
      <c r="G434" t="s">
        <v>944</v>
      </c>
      <c r="Q434" t="s">
        <v>1322</v>
      </c>
    </row>
    <row r="435" spans="1:61" x14ac:dyDescent="0.25">
      <c r="A435" t="s">
        <v>338</v>
      </c>
      <c r="B435" t="s">
        <v>344</v>
      </c>
      <c r="C435" t="s">
        <v>154</v>
      </c>
      <c r="D435" s="1">
        <v>43055.559027777781</v>
      </c>
      <c r="E435" t="s">
        <v>1352</v>
      </c>
      <c r="F435" t="s">
        <v>1352</v>
      </c>
      <c r="G435" t="s">
        <v>944</v>
      </c>
      <c r="I435">
        <v>678</v>
      </c>
      <c r="J435" t="s">
        <v>956</v>
      </c>
      <c r="R435">
        <v>6.3</v>
      </c>
      <c r="S435" t="s">
        <v>1208</v>
      </c>
      <c r="T435" t="s">
        <v>956</v>
      </c>
      <c r="U435" t="s">
        <v>977</v>
      </c>
      <c r="V435" t="s">
        <v>956</v>
      </c>
      <c r="W435">
        <v>1.8</v>
      </c>
      <c r="X435">
        <v>1.3</v>
      </c>
      <c r="Y435">
        <v>0.94</v>
      </c>
      <c r="Z435" t="s">
        <v>970</v>
      </c>
      <c r="AA435">
        <v>4.3</v>
      </c>
      <c r="AG435">
        <v>9.8000000000000007</v>
      </c>
      <c r="AI435">
        <v>3462</v>
      </c>
      <c r="AJ435">
        <v>41</v>
      </c>
      <c r="AQ435">
        <v>88</v>
      </c>
      <c r="AR435" t="s">
        <v>965</v>
      </c>
      <c r="AS435" t="s">
        <v>973</v>
      </c>
      <c r="AT435">
        <v>1.2</v>
      </c>
      <c r="AU435">
        <v>130.30000000000001</v>
      </c>
      <c r="AV435">
        <v>7.6</v>
      </c>
      <c r="AW435">
        <v>-160</v>
      </c>
      <c r="AX435" t="s">
        <v>956</v>
      </c>
      <c r="AY435" t="s">
        <v>164</v>
      </c>
      <c r="BA435">
        <v>81.2</v>
      </c>
      <c r="BE435">
        <v>18.8</v>
      </c>
      <c r="BG435">
        <v>6.2</v>
      </c>
      <c r="BH435">
        <v>3.1</v>
      </c>
    </row>
    <row r="436" spans="1:61" x14ac:dyDescent="0.25">
      <c r="A436" t="s">
        <v>338</v>
      </c>
      <c r="B436" t="s">
        <v>344</v>
      </c>
      <c r="C436" t="s">
        <v>154</v>
      </c>
      <c r="D436" s="1">
        <v>43055.559027777781</v>
      </c>
      <c r="E436" t="s">
        <v>1353</v>
      </c>
      <c r="F436" t="s">
        <v>1353</v>
      </c>
      <c r="G436" t="s">
        <v>944</v>
      </c>
      <c r="K436">
        <v>8.2590000000000003</v>
      </c>
      <c r="L436">
        <v>43.534999999999997</v>
      </c>
      <c r="M436">
        <v>37.537999999999997</v>
      </c>
      <c r="N436">
        <v>0.44400000000000001</v>
      </c>
      <c r="O436">
        <v>9.9990000000000006</v>
      </c>
      <c r="P436">
        <v>0</v>
      </c>
      <c r="AL436">
        <v>0.14499999999999999</v>
      </c>
      <c r="AZ436">
        <v>0.08</v>
      </c>
      <c r="BD436">
        <v>1.07</v>
      </c>
    </row>
    <row r="437" spans="1:61" x14ac:dyDescent="0.25">
      <c r="A437" t="s">
        <v>338</v>
      </c>
      <c r="B437" t="s">
        <v>344</v>
      </c>
      <c r="C437" t="s">
        <v>154</v>
      </c>
      <c r="D437" s="1">
        <v>43055.559027777781</v>
      </c>
      <c r="E437" t="s">
        <v>1354</v>
      </c>
      <c r="F437" t="s">
        <v>1354</v>
      </c>
      <c r="G437" t="s">
        <v>944</v>
      </c>
      <c r="Q437" t="s">
        <v>1322</v>
      </c>
    </row>
    <row r="438" spans="1:61" x14ac:dyDescent="0.25">
      <c r="A438" t="s">
        <v>338</v>
      </c>
      <c r="B438" t="s">
        <v>344</v>
      </c>
      <c r="C438" t="s">
        <v>154</v>
      </c>
      <c r="D438" s="1">
        <v>43076.590277777781</v>
      </c>
      <c r="E438" t="s">
        <v>1355</v>
      </c>
      <c r="F438" t="s">
        <v>1355</v>
      </c>
      <c r="G438" t="s">
        <v>944</v>
      </c>
      <c r="I438">
        <v>728</v>
      </c>
      <c r="J438" t="s">
        <v>956</v>
      </c>
      <c r="R438">
        <v>7</v>
      </c>
      <c r="S438" t="s">
        <v>1208</v>
      </c>
      <c r="T438" t="s">
        <v>956</v>
      </c>
      <c r="U438" t="s">
        <v>977</v>
      </c>
      <c r="V438" t="s">
        <v>956</v>
      </c>
      <c r="W438">
        <v>0.63</v>
      </c>
      <c r="X438">
        <v>1.2</v>
      </c>
      <c r="Y438">
        <v>0.97</v>
      </c>
      <c r="Z438" t="s">
        <v>970</v>
      </c>
      <c r="AA438">
        <v>4.3</v>
      </c>
      <c r="AG438">
        <v>10</v>
      </c>
      <c r="AI438">
        <v>3531</v>
      </c>
      <c r="AJ438">
        <v>56</v>
      </c>
      <c r="AQ438">
        <v>107</v>
      </c>
      <c r="AR438" t="s">
        <v>950</v>
      </c>
      <c r="AS438" t="s">
        <v>973</v>
      </c>
      <c r="AT438">
        <v>1.4</v>
      </c>
      <c r="AU438">
        <v>334.9</v>
      </c>
      <c r="AV438">
        <v>7.2</v>
      </c>
      <c r="AW438">
        <v>-180</v>
      </c>
      <c r="AX438" t="s">
        <v>956</v>
      </c>
      <c r="AY438" t="s">
        <v>164</v>
      </c>
      <c r="BA438">
        <v>83.6</v>
      </c>
      <c r="BE438">
        <v>16.399999999999999</v>
      </c>
      <c r="BG438">
        <v>8.1</v>
      </c>
      <c r="BH438">
        <v>2.8</v>
      </c>
    </row>
    <row r="439" spans="1:61" x14ac:dyDescent="0.25">
      <c r="A439" t="s">
        <v>338</v>
      </c>
      <c r="B439" t="s">
        <v>344</v>
      </c>
      <c r="C439" t="s">
        <v>154</v>
      </c>
      <c r="D439" s="1">
        <v>43076.590277777781</v>
      </c>
      <c r="E439" t="s">
        <v>1356</v>
      </c>
      <c r="F439" t="s">
        <v>1356</v>
      </c>
      <c r="G439" t="s">
        <v>944</v>
      </c>
      <c r="K439">
        <v>12.176</v>
      </c>
      <c r="L439">
        <v>39.313000000000002</v>
      </c>
      <c r="M439">
        <v>46.069000000000003</v>
      </c>
      <c r="N439">
        <v>0.33300000000000002</v>
      </c>
      <c r="O439">
        <v>2.0030000000000001</v>
      </c>
      <c r="P439">
        <v>0</v>
      </c>
      <c r="AL439">
        <v>8.2000000000000003E-2</v>
      </c>
      <c r="AZ439">
        <v>2.4E-2</v>
      </c>
      <c r="BD439">
        <v>0.75</v>
      </c>
    </row>
    <row r="440" spans="1:61" x14ac:dyDescent="0.25">
      <c r="A440" t="s">
        <v>338</v>
      </c>
      <c r="B440" t="s">
        <v>344</v>
      </c>
      <c r="C440" t="s">
        <v>154</v>
      </c>
      <c r="D440" s="1">
        <v>43076.590277777781</v>
      </c>
      <c r="E440" t="s">
        <v>1357</v>
      </c>
      <c r="F440" t="s">
        <v>1357</v>
      </c>
      <c r="G440" t="s">
        <v>944</v>
      </c>
      <c r="Q440" t="s">
        <v>1322</v>
      </c>
    </row>
    <row r="441" spans="1:61" x14ac:dyDescent="0.25">
      <c r="A441" t="s">
        <v>338</v>
      </c>
      <c r="B441" t="s">
        <v>344</v>
      </c>
      <c r="C441" t="s">
        <v>154</v>
      </c>
      <c r="D441" s="1">
        <v>43105.458333333336</v>
      </c>
      <c r="E441" t="s">
        <v>1358</v>
      </c>
      <c r="F441" t="s">
        <v>1358</v>
      </c>
      <c r="G441" t="s">
        <v>944</v>
      </c>
      <c r="I441">
        <v>580</v>
      </c>
      <c r="J441" t="s">
        <v>982</v>
      </c>
      <c r="R441">
        <v>21</v>
      </c>
      <c r="S441" t="s">
        <v>1208</v>
      </c>
      <c r="T441" t="s">
        <v>982</v>
      </c>
      <c r="U441" t="s">
        <v>977</v>
      </c>
      <c r="V441" t="s">
        <v>982</v>
      </c>
      <c r="W441">
        <v>0.37</v>
      </c>
      <c r="X441">
        <v>2.1</v>
      </c>
      <c r="Y441">
        <v>0.96</v>
      </c>
      <c r="Z441" t="s">
        <v>970</v>
      </c>
      <c r="AA441">
        <v>5.3</v>
      </c>
      <c r="AG441">
        <v>27</v>
      </c>
      <c r="AI441">
        <v>5832</v>
      </c>
      <c r="AJ441">
        <v>131</v>
      </c>
      <c r="AQ441">
        <v>252</v>
      </c>
      <c r="AR441" t="s">
        <v>950</v>
      </c>
      <c r="AS441" t="s">
        <v>973</v>
      </c>
      <c r="AT441">
        <v>1.7</v>
      </c>
      <c r="AU441">
        <v>45.7</v>
      </c>
      <c r="AV441">
        <v>8.4</v>
      </c>
      <c r="AW441">
        <v>8.3000000000000007</v>
      </c>
      <c r="AX441" t="s">
        <v>982</v>
      </c>
      <c r="AY441" t="s">
        <v>164</v>
      </c>
      <c r="BA441">
        <v>81</v>
      </c>
      <c r="BE441">
        <v>19</v>
      </c>
      <c r="BG441">
        <v>19</v>
      </c>
      <c r="BH441">
        <v>2.6</v>
      </c>
    </row>
    <row r="442" spans="1:61" x14ac:dyDescent="0.25">
      <c r="A442" t="s">
        <v>338</v>
      </c>
      <c r="B442" t="s">
        <v>344</v>
      </c>
      <c r="C442" t="s">
        <v>154</v>
      </c>
      <c r="D442" s="1">
        <v>43105.458333333336</v>
      </c>
      <c r="E442" t="s">
        <v>1359</v>
      </c>
      <c r="F442" t="s">
        <v>1359</v>
      </c>
      <c r="G442" t="s">
        <v>944</v>
      </c>
      <c r="K442">
        <v>4.7030000000000003</v>
      </c>
      <c r="L442">
        <v>31.782</v>
      </c>
      <c r="M442">
        <v>27.701000000000001</v>
      </c>
      <c r="N442">
        <v>6.4000000000000001E-2</v>
      </c>
      <c r="O442">
        <v>33.222999999999999</v>
      </c>
      <c r="P442">
        <v>0</v>
      </c>
      <c r="AL442">
        <v>2.52</v>
      </c>
      <c r="AZ442">
        <v>8.0000000000000002E-3</v>
      </c>
      <c r="BD442">
        <v>3.4</v>
      </c>
    </row>
    <row r="443" spans="1:61" x14ac:dyDescent="0.25">
      <c r="A443" t="s">
        <v>338</v>
      </c>
      <c r="B443" t="s">
        <v>344</v>
      </c>
      <c r="C443" t="s">
        <v>154</v>
      </c>
      <c r="D443" s="1">
        <v>43105.458333333336</v>
      </c>
      <c r="E443" t="s">
        <v>1360</v>
      </c>
      <c r="F443" t="s">
        <v>1360</v>
      </c>
      <c r="G443" t="s">
        <v>944</v>
      </c>
      <c r="Q443" t="s">
        <v>1322</v>
      </c>
    </row>
    <row r="444" spans="1:61" x14ac:dyDescent="0.25">
      <c r="A444" t="s">
        <v>338</v>
      </c>
      <c r="B444" t="s">
        <v>344</v>
      </c>
      <c r="C444" t="s">
        <v>187</v>
      </c>
      <c r="D444" s="1">
        <v>42958.302777777775</v>
      </c>
      <c r="E444" t="s">
        <v>1340</v>
      </c>
      <c r="F444" t="s">
        <v>1340</v>
      </c>
      <c r="G444" t="s">
        <v>944</v>
      </c>
      <c r="BI444">
        <v>2</v>
      </c>
    </row>
    <row r="445" spans="1:61" x14ac:dyDescent="0.25">
      <c r="A445" t="s">
        <v>338</v>
      </c>
      <c r="B445" t="s">
        <v>344</v>
      </c>
      <c r="C445" t="s">
        <v>187</v>
      </c>
      <c r="D445" s="1">
        <v>42993.724999999999</v>
      </c>
      <c r="E445" t="s">
        <v>1344</v>
      </c>
      <c r="F445" t="s">
        <v>1344</v>
      </c>
      <c r="G445" t="s">
        <v>944</v>
      </c>
      <c r="BI445">
        <v>0</v>
      </c>
    </row>
    <row r="446" spans="1:61" x14ac:dyDescent="0.25">
      <c r="A446" t="s">
        <v>338</v>
      </c>
      <c r="B446" t="s">
        <v>344</v>
      </c>
      <c r="C446" t="s">
        <v>187</v>
      </c>
      <c r="D446" s="1">
        <v>43027.673611111109</v>
      </c>
      <c r="E446" t="s">
        <v>1349</v>
      </c>
      <c r="F446" t="s">
        <v>1349</v>
      </c>
      <c r="G446" t="s">
        <v>944</v>
      </c>
      <c r="BI446">
        <v>0</v>
      </c>
    </row>
    <row r="447" spans="1:61" x14ac:dyDescent="0.25">
      <c r="A447" t="s">
        <v>338</v>
      </c>
      <c r="B447" t="s">
        <v>344</v>
      </c>
      <c r="C447" t="s">
        <v>187</v>
      </c>
      <c r="D447" s="1">
        <v>43055.559027777781</v>
      </c>
      <c r="E447" t="s">
        <v>1352</v>
      </c>
      <c r="F447" t="s">
        <v>1352</v>
      </c>
      <c r="G447" t="s">
        <v>944</v>
      </c>
      <c r="BI447">
        <v>0</v>
      </c>
    </row>
    <row r="448" spans="1:61" x14ac:dyDescent="0.25">
      <c r="A448" t="s">
        <v>338</v>
      </c>
      <c r="B448" t="s">
        <v>344</v>
      </c>
      <c r="C448" t="s">
        <v>187</v>
      </c>
      <c r="D448" s="1">
        <v>43076.590277777781</v>
      </c>
      <c r="E448" t="s">
        <v>1355</v>
      </c>
      <c r="F448" t="s">
        <v>1355</v>
      </c>
      <c r="G448" t="s">
        <v>944</v>
      </c>
      <c r="BI448">
        <v>1</v>
      </c>
    </row>
    <row r="449" spans="1:61" x14ac:dyDescent="0.25">
      <c r="A449" t="s">
        <v>338</v>
      </c>
      <c r="B449" t="s">
        <v>344</v>
      </c>
      <c r="C449" t="s">
        <v>187</v>
      </c>
      <c r="D449" s="1">
        <v>43105.458333333336</v>
      </c>
      <c r="E449" t="s">
        <v>1358</v>
      </c>
      <c r="F449" t="s">
        <v>1358</v>
      </c>
      <c r="G449" t="s">
        <v>944</v>
      </c>
      <c r="BI449">
        <v>0</v>
      </c>
    </row>
    <row r="450" spans="1:61" x14ac:dyDescent="0.25">
      <c r="A450" t="s">
        <v>338</v>
      </c>
      <c r="B450" t="s">
        <v>346</v>
      </c>
      <c r="C450" t="s">
        <v>154</v>
      </c>
      <c r="D450" s="1">
        <v>42957.645833333336</v>
      </c>
      <c r="E450" t="s">
        <v>1361</v>
      </c>
      <c r="F450" t="s">
        <v>1361</v>
      </c>
      <c r="G450" t="s">
        <v>944</v>
      </c>
      <c r="I450">
        <v>7539</v>
      </c>
      <c r="J450" t="s">
        <v>1040</v>
      </c>
      <c r="R450" t="s">
        <v>1041</v>
      </c>
      <c r="S450" t="s">
        <v>1238</v>
      </c>
      <c r="T450" t="s">
        <v>1040</v>
      </c>
      <c r="U450" t="s">
        <v>1042</v>
      </c>
      <c r="V450" t="s">
        <v>1040</v>
      </c>
      <c r="W450">
        <v>1.1000000000000001</v>
      </c>
      <c r="X450">
        <v>3.2</v>
      </c>
      <c r="Y450" t="s">
        <v>1043</v>
      </c>
      <c r="Z450">
        <v>11</v>
      </c>
      <c r="AA450">
        <v>7.1</v>
      </c>
      <c r="AG450">
        <v>46</v>
      </c>
      <c r="AI450">
        <v>3685</v>
      </c>
      <c r="AJ450">
        <v>337</v>
      </c>
      <c r="AQ450">
        <v>21</v>
      </c>
      <c r="AR450" t="s">
        <v>1252</v>
      </c>
      <c r="AS450" t="s">
        <v>1043</v>
      </c>
      <c r="AT450">
        <v>2.1</v>
      </c>
      <c r="AU450">
        <v>73.3</v>
      </c>
      <c r="AV450">
        <v>7.4</v>
      </c>
      <c r="AW450">
        <v>-93</v>
      </c>
      <c r="AX450" t="s">
        <v>1040</v>
      </c>
      <c r="AY450" t="s">
        <v>984</v>
      </c>
      <c r="BA450">
        <v>80.900000000000006</v>
      </c>
      <c r="BE450">
        <v>19.100000000000001</v>
      </c>
      <c r="BG450">
        <v>5.6</v>
      </c>
      <c r="BH450">
        <v>13</v>
      </c>
    </row>
    <row r="451" spans="1:61" x14ac:dyDescent="0.25">
      <c r="A451" t="s">
        <v>338</v>
      </c>
      <c r="B451" t="s">
        <v>346</v>
      </c>
      <c r="C451" t="s">
        <v>154</v>
      </c>
      <c r="D451" s="1">
        <v>42957.645833333336</v>
      </c>
      <c r="E451" t="s">
        <v>1362</v>
      </c>
      <c r="F451" t="s">
        <v>1362</v>
      </c>
      <c r="G451" t="s">
        <v>944</v>
      </c>
      <c r="K451">
        <v>16.649000000000001</v>
      </c>
      <c r="L451">
        <v>14.047000000000001</v>
      </c>
      <c r="M451">
        <v>62.290999999999997</v>
      </c>
      <c r="N451">
        <v>1.607</v>
      </c>
      <c r="O451">
        <v>2.5680000000000001</v>
      </c>
      <c r="P451">
        <v>0</v>
      </c>
      <c r="AZ451">
        <v>0.41599999999999998</v>
      </c>
      <c r="BD451">
        <v>5.42</v>
      </c>
    </row>
    <row r="452" spans="1:61" x14ac:dyDescent="0.25">
      <c r="A452" t="s">
        <v>338</v>
      </c>
      <c r="B452" t="s">
        <v>346</v>
      </c>
      <c r="C452" t="s">
        <v>154</v>
      </c>
      <c r="D452" s="1">
        <v>42957.645833333336</v>
      </c>
      <c r="E452" t="s">
        <v>1363</v>
      </c>
      <c r="F452" t="s">
        <v>1363</v>
      </c>
      <c r="G452" t="s">
        <v>944</v>
      </c>
      <c r="Q452" t="s">
        <v>1322</v>
      </c>
    </row>
    <row r="453" spans="1:61" x14ac:dyDescent="0.25">
      <c r="A453" t="s">
        <v>338</v>
      </c>
      <c r="B453" t="s">
        <v>346</v>
      </c>
      <c r="C453" t="s">
        <v>154</v>
      </c>
      <c r="D453" s="1">
        <v>42990.584722222222</v>
      </c>
      <c r="E453" t="s">
        <v>1364</v>
      </c>
      <c r="F453" t="s">
        <v>1364</v>
      </c>
      <c r="G453" t="s">
        <v>944</v>
      </c>
      <c r="I453">
        <v>857</v>
      </c>
      <c r="J453" t="s">
        <v>450</v>
      </c>
      <c r="R453">
        <v>11</v>
      </c>
      <c r="S453" t="s">
        <v>351</v>
      </c>
      <c r="T453" t="s">
        <v>450</v>
      </c>
      <c r="U453" t="s">
        <v>1042</v>
      </c>
      <c r="V453" t="s">
        <v>450</v>
      </c>
      <c r="W453" t="s">
        <v>956</v>
      </c>
      <c r="X453">
        <v>2.2000000000000002</v>
      </c>
      <c r="Y453" t="s">
        <v>1365</v>
      </c>
      <c r="Z453" t="s">
        <v>1041</v>
      </c>
      <c r="AA453">
        <v>7</v>
      </c>
      <c r="AG453">
        <v>300</v>
      </c>
      <c r="AI453">
        <v>10408</v>
      </c>
      <c r="AJ453">
        <v>139</v>
      </c>
      <c r="AQ453">
        <v>96</v>
      </c>
      <c r="AR453" t="s">
        <v>1053</v>
      </c>
      <c r="AS453" t="s">
        <v>1365</v>
      </c>
      <c r="AT453">
        <v>0.87</v>
      </c>
      <c r="AU453">
        <v>331.8</v>
      </c>
      <c r="AV453">
        <v>7</v>
      </c>
      <c r="AW453">
        <v>-23.6</v>
      </c>
      <c r="AX453" t="s">
        <v>450</v>
      </c>
      <c r="AY453" t="s">
        <v>984</v>
      </c>
      <c r="BA453">
        <v>81.2</v>
      </c>
      <c r="BE453">
        <v>18.8</v>
      </c>
      <c r="BG453">
        <v>29</v>
      </c>
      <c r="BH453" t="s">
        <v>472</v>
      </c>
    </row>
    <row r="454" spans="1:61" x14ac:dyDescent="0.25">
      <c r="A454" t="s">
        <v>338</v>
      </c>
      <c r="B454" t="s">
        <v>346</v>
      </c>
      <c r="C454" t="s">
        <v>154</v>
      </c>
      <c r="D454" s="1">
        <v>42990.590277777781</v>
      </c>
      <c r="E454" t="s">
        <v>1366</v>
      </c>
      <c r="F454" t="s">
        <v>1366</v>
      </c>
      <c r="G454" t="s">
        <v>944</v>
      </c>
      <c r="K454">
        <v>7.88</v>
      </c>
      <c r="L454">
        <v>37.469000000000001</v>
      </c>
      <c r="M454">
        <v>21.207000000000001</v>
      </c>
      <c r="N454">
        <v>0.45700000000000002</v>
      </c>
      <c r="O454">
        <v>25.233000000000001</v>
      </c>
      <c r="P454">
        <v>0</v>
      </c>
      <c r="AZ454">
        <v>0.01</v>
      </c>
      <c r="BD454">
        <v>10.93</v>
      </c>
    </row>
    <row r="455" spans="1:61" x14ac:dyDescent="0.25">
      <c r="A455" t="s">
        <v>338</v>
      </c>
      <c r="B455" t="s">
        <v>346</v>
      </c>
      <c r="C455" t="s">
        <v>154</v>
      </c>
      <c r="D455" s="1">
        <v>42990.59375</v>
      </c>
      <c r="E455" t="s">
        <v>1367</v>
      </c>
      <c r="F455" t="s">
        <v>1367</v>
      </c>
      <c r="G455" t="s">
        <v>944</v>
      </c>
      <c r="Q455" t="s">
        <v>1322</v>
      </c>
    </row>
    <row r="456" spans="1:61" x14ac:dyDescent="0.25">
      <c r="A456" t="s">
        <v>338</v>
      </c>
      <c r="B456" t="s">
        <v>346</v>
      </c>
      <c r="C456" t="s">
        <v>154</v>
      </c>
      <c r="D456" s="1">
        <v>43025.680555555555</v>
      </c>
      <c r="E456" t="s">
        <v>1368</v>
      </c>
      <c r="F456" t="s">
        <v>1368</v>
      </c>
      <c r="G456" t="s">
        <v>944</v>
      </c>
      <c r="I456">
        <v>4387</v>
      </c>
      <c r="J456" t="s">
        <v>956</v>
      </c>
      <c r="R456">
        <v>37</v>
      </c>
      <c r="S456">
        <v>6.7</v>
      </c>
      <c r="T456" t="s">
        <v>956</v>
      </c>
      <c r="U456">
        <v>28</v>
      </c>
      <c r="V456" t="s">
        <v>956</v>
      </c>
      <c r="W456">
        <v>1.4</v>
      </c>
      <c r="X456">
        <v>4.5999999999999996</v>
      </c>
      <c r="Y456">
        <v>1.6</v>
      </c>
      <c r="Z456" t="s">
        <v>970</v>
      </c>
      <c r="AA456">
        <v>14</v>
      </c>
      <c r="AG456">
        <v>968</v>
      </c>
      <c r="AI456">
        <v>18570</v>
      </c>
      <c r="AJ456">
        <v>548</v>
      </c>
      <c r="AQ456">
        <v>309</v>
      </c>
      <c r="AR456" t="s">
        <v>946</v>
      </c>
      <c r="AS456" t="s">
        <v>973</v>
      </c>
      <c r="AT456">
        <v>2.2999999999999998</v>
      </c>
      <c r="AU456">
        <v>182.2</v>
      </c>
      <c r="AV456">
        <v>8</v>
      </c>
      <c r="AW456">
        <v>-259</v>
      </c>
      <c r="AX456" t="s">
        <v>956</v>
      </c>
      <c r="AY456" t="s">
        <v>164</v>
      </c>
      <c r="BA456">
        <v>68.599999999999994</v>
      </c>
      <c r="BE456">
        <v>31.4</v>
      </c>
      <c r="BG456">
        <v>36</v>
      </c>
      <c r="BH456">
        <v>13</v>
      </c>
    </row>
    <row r="457" spans="1:61" x14ac:dyDescent="0.25">
      <c r="A457" t="s">
        <v>338</v>
      </c>
      <c r="B457" t="s">
        <v>346</v>
      </c>
      <c r="C457" t="s">
        <v>154</v>
      </c>
      <c r="D457" s="1">
        <v>43025.680555555555</v>
      </c>
      <c r="E457" t="s">
        <v>1369</v>
      </c>
      <c r="F457" t="s">
        <v>1369</v>
      </c>
      <c r="G457" t="s">
        <v>944</v>
      </c>
      <c r="K457">
        <v>28.353999999999999</v>
      </c>
      <c r="L457">
        <v>9.59</v>
      </c>
      <c r="M457">
        <v>46.478000000000002</v>
      </c>
      <c r="N457">
        <v>1.4510000000000001</v>
      </c>
      <c r="O457">
        <v>3.1970000000000001</v>
      </c>
      <c r="P457">
        <v>2.778</v>
      </c>
      <c r="AL457">
        <v>0.70699999999999996</v>
      </c>
      <c r="AZ457">
        <v>7.4450000000000003</v>
      </c>
      <c r="BD457">
        <v>38.85</v>
      </c>
    </row>
    <row r="458" spans="1:61" x14ac:dyDescent="0.25">
      <c r="A458" t="s">
        <v>338</v>
      </c>
      <c r="B458" t="s">
        <v>346</v>
      </c>
      <c r="C458" t="s">
        <v>154</v>
      </c>
      <c r="D458" s="1">
        <v>43025.680555555555</v>
      </c>
      <c r="E458" t="s">
        <v>1370</v>
      </c>
      <c r="F458" t="s">
        <v>1370</v>
      </c>
      <c r="G458" t="s">
        <v>944</v>
      </c>
      <c r="Q458" t="s">
        <v>1322</v>
      </c>
    </row>
    <row r="459" spans="1:61" x14ac:dyDescent="0.25">
      <c r="A459" t="s">
        <v>338</v>
      </c>
      <c r="B459" t="s">
        <v>346</v>
      </c>
      <c r="C459" t="s">
        <v>154</v>
      </c>
      <c r="D459" s="1">
        <v>43055.635416666664</v>
      </c>
      <c r="E459" t="s">
        <v>1371</v>
      </c>
      <c r="F459" t="s">
        <v>1371</v>
      </c>
      <c r="G459" t="s">
        <v>944</v>
      </c>
      <c r="I459">
        <v>461</v>
      </c>
      <c r="J459" t="s">
        <v>956</v>
      </c>
      <c r="R459">
        <v>8.3000000000000007</v>
      </c>
      <c r="S459" t="s">
        <v>1208</v>
      </c>
      <c r="T459" t="s">
        <v>956</v>
      </c>
      <c r="U459" t="s">
        <v>971</v>
      </c>
      <c r="V459" t="s">
        <v>956</v>
      </c>
      <c r="W459" t="s">
        <v>956</v>
      </c>
      <c r="X459">
        <v>0.5</v>
      </c>
      <c r="Y459" t="s">
        <v>973</v>
      </c>
      <c r="Z459" t="s">
        <v>970</v>
      </c>
      <c r="AA459">
        <v>4.9000000000000004</v>
      </c>
      <c r="AG459">
        <v>153</v>
      </c>
      <c r="AI459">
        <v>5247</v>
      </c>
      <c r="AJ459">
        <v>120</v>
      </c>
      <c r="AQ459">
        <v>80</v>
      </c>
      <c r="AR459" t="s">
        <v>950</v>
      </c>
      <c r="AS459" t="s">
        <v>973</v>
      </c>
      <c r="AT459" t="s">
        <v>973</v>
      </c>
      <c r="AU459">
        <v>123</v>
      </c>
      <c r="AV459">
        <v>7.7</v>
      </c>
      <c r="AW459">
        <v>-32</v>
      </c>
      <c r="AX459" t="s">
        <v>956</v>
      </c>
      <c r="AY459" t="s">
        <v>164</v>
      </c>
      <c r="BA459">
        <v>81.400000000000006</v>
      </c>
      <c r="BE459">
        <v>18.600000000000001</v>
      </c>
      <c r="BG459">
        <v>19</v>
      </c>
      <c r="BH459" t="s">
        <v>699</v>
      </c>
    </row>
    <row r="460" spans="1:61" x14ac:dyDescent="0.25">
      <c r="A460" t="s">
        <v>338</v>
      </c>
      <c r="B460" t="s">
        <v>346</v>
      </c>
      <c r="C460" t="s">
        <v>154</v>
      </c>
      <c r="D460" s="1">
        <v>43055.635416666664</v>
      </c>
      <c r="E460" t="s">
        <v>1372</v>
      </c>
      <c r="F460" t="s">
        <v>1372</v>
      </c>
      <c r="G460" t="s">
        <v>944</v>
      </c>
      <c r="K460">
        <v>1.677</v>
      </c>
      <c r="L460">
        <v>42.829000000000001</v>
      </c>
      <c r="M460">
        <v>10.365</v>
      </c>
      <c r="N460">
        <v>0.124</v>
      </c>
      <c r="O460">
        <v>38.896000000000001</v>
      </c>
      <c r="P460">
        <v>0</v>
      </c>
      <c r="AL460">
        <v>6.09</v>
      </c>
      <c r="AZ460">
        <v>0.02</v>
      </c>
      <c r="BD460">
        <v>8.7639999999999993</v>
      </c>
    </row>
    <row r="461" spans="1:61" x14ac:dyDescent="0.25">
      <c r="A461" t="s">
        <v>338</v>
      </c>
      <c r="B461" t="s">
        <v>346</v>
      </c>
      <c r="C461" t="s">
        <v>154</v>
      </c>
      <c r="D461" s="1">
        <v>43055.635416666664</v>
      </c>
      <c r="E461" t="s">
        <v>1373</v>
      </c>
      <c r="F461" t="s">
        <v>1373</v>
      </c>
      <c r="G461" t="s">
        <v>944</v>
      </c>
      <c r="Q461" t="s">
        <v>1322</v>
      </c>
    </row>
    <row r="462" spans="1:61" x14ac:dyDescent="0.25">
      <c r="A462" t="s">
        <v>338</v>
      </c>
      <c r="B462" t="s">
        <v>346</v>
      </c>
      <c r="C462" t="s">
        <v>154</v>
      </c>
      <c r="D462" s="1">
        <v>43075.673611111109</v>
      </c>
      <c r="E462" t="s">
        <v>1374</v>
      </c>
      <c r="F462" t="s">
        <v>1374</v>
      </c>
      <c r="G462" t="s">
        <v>944</v>
      </c>
      <c r="I462">
        <v>8323</v>
      </c>
      <c r="J462" t="s">
        <v>956</v>
      </c>
      <c r="R462">
        <v>26</v>
      </c>
      <c r="S462">
        <v>10</v>
      </c>
      <c r="T462">
        <v>0.34</v>
      </c>
      <c r="U462">
        <v>28</v>
      </c>
      <c r="V462" t="s">
        <v>956</v>
      </c>
      <c r="W462">
        <v>4</v>
      </c>
      <c r="X462">
        <v>6</v>
      </c>
      <c r="Y462">
        <v>2.5</v>
      </c>
      <c r="Z462">
        <v>2.5</v>
      </c>
      <c r="AA462">
        <v>21</v>
      </c>
      <c r="AG462">
        <v>993</v>
      </c>
      <c r="AI462">
        <v>26257</v>
      </c>
      <c r="AJ462">
        <v>414</v>
      </c>
      <c r="AQ462">
        <v>172</v>
      </c>
      <c r="AR462" t="s">
        <v>950</v>
      </c>
      <c r="AS462">
        <v>0.72</v>
      </c>
      <c r="AT462">
        <v>4.4000000000000004</v>
      </c>
      <c r="AU462">
        <v>1571.2</v>
      </c>
      <c r="AV462">
        <v>7.2</v>
      </c>
      <c r="AW462">
        <v>-59</v>
      </c>
      <c r="AX462" t="s">
        <v>956</v>
      </c>
      <c r="AY462" t="s">
        <v>164</v>
      </c>
      <c r="BA462">
        <v>41.1</v>
      </c>
      <c r="BE462">
        <v>58.9</v>
      </c>
      <c r="BG462">
        <v>35</v>
      </c>
      <c r="BH462">
        <v>24</v>
      </c>
    </row>
    <row r="463" spans="1:61" x14ac:dyDescent="0.25">
      <c r="A463" t="s">
        <v>338</v>
      </c>
      <c r="B463" t="s">
        <v>346</v>
      </c>
      <c r="C463" t="s">
        <v>154</v>
      </c>
      <c r="D463" s="1">
        <v>43075.673611111109</v>
      </c>
      <c r="E463" t="s">
        <v>1375</v>
      </c>
      <c r="F463" t="s">
        <v>1375</v>
      </c>
      <c r="G463" t="s">
        <v>944</v>
      </c>
      <c r="K463">
        <v>14.086</v>
      </c>
      <c r="L463">
        <v>24.053999999999998</v>
      </c>
      <c r="M463">
        <v>17.567</v>
      </c>
      <c r="N463">
        <v>3.556</v>
      </c>
      <c r="O463">
        <v>14.952</v>
      </c>
      <c r="P463">
        <v>8.2119999999999997</v>
      </c>
      <c r="AL463">
        <v>6.4429999999999996</v>
      </c>
      <c r="AZ463">
        <v>11.13</v>
      </c>
      <c r="BD463">
        <v>35.36</v>
      </c>
    </row>
    <row r="464" spans="1:61" x14ac:dyDescent="0.25">
      <c r="A464" t="s">
        <v>338</v>
      </c>
      <c r="B464" t="s">
        <v>346</v>
      </c>
      <c r="C464" t="s">
        <v>154</v>
      </c>
      <c r="D464" s="1">
        <v>43075.673611111109</v>
      </c>
      <c r="E464" t="s">
        <v>1376</v>
      </c>
      <c r="F464" t="s">
        <v>1376</v>
      </c>
      <c r="G464" t="s">
        <v>944</v>
      </c>
      <c r="Q464" t="s">
        <v>1322</v>
      </c>
    </row>
    <row r="465" spans="1:61" x14ac:dyDescent="0.25">
      <c r="A465" t="s">
        <v>338</v>
      </c>
      <c r="B465" t="s">
        <v>346</v>
      </c>
      <c r="C465" t="s">
        <v>154</v>
      </c>
      <c r="D465" s="1">
        <v>43104.604166666664</v>
      </c>
      <c r="E465" t="s">
        <v>1377</v>
      </c>
      <c r="F465" t="s">
        <v>1377</v>
      </c>
      <c r="G465" t="s">
        <v>944</v>
      </c>
      <c r="I465">
        <v>10652</v>
      </c>
      <c r="J465" t="s">
        <v>956</v>
      </c>
      <c r="R465">
        <v>17</v>
      </c>
      <c r="S465">
        <v>12</v>
      </c>
      <c r="T465">
        <v>0.35</v>
      </c>
      <c r="U465">
        <v>26</v>
      </c>
      <c r="V465" t="s">
        <v>956</v>
      </c>
      <c r="W465">
        <v>2.6</v>
      </c>
      <c r="X465">
        <v>5.5</v>
      </c>
      <c r="Y465">
        <v>1.9</v>
      </c>
      <c r="Z465">
        <v>2.2999999999999998</v>
      </c>
      <c r="AA465">
        <v>17</v>
      </c>
      <c r="AG465">
        <v>592</v>
      </c>
      <c r="AI465">
        <v>21379</v>
      </c>
      <c r="AJ465">
        <v>417</v>
      </c>
      <c r="AQ465">
        <v>161</v>
      </c>
      <c r="AR465" t="s">
        <v>965</v>
      </c>
      <c r="AS465" t="s">
        <v>226</v>
      </c>
      <c r="AT465">
        <v>4.2</v>
      </c>
      <c r="AU465">
        <v>642.79999999999995</v>
      </c>
      <c r="AV465">
        <v>7</v>
      </c>
      <c r="AW465">
        <v>-64</v>
      </c>
      <c r="AX465" t="s">
        <v>956</v>
      </c>
      <c r="AY465" t="s">
        <v>164</v>
      </c>
      <c r="BA465">
        <v>52.1</v>
      </c>
      <c r="BE465">
        <v>47.9</v>
      </c>
      <c r="BG465">
        <v>30</v>
      </c>
      <c r="BH465">
        <v>21</v>
      </c>
    </row>
    <row r="466" spans="1:61" x14ac:dyDescent="0.25">
      <c r="A466" t="s">
        <v>338</v>
      </c>
      <c r="B466" t="s">
        <v>346</v>
      </c>
      <c r="C466" t="s">
        <v>154</v>
      </c>
      <c r="D466" s="1">
        <v>43104.604166666664</v>
      </c>
      <c r="E466" t="s">
        <v>1378</v>
      </c>
      <c r="F466" t="s">
        <v>1378</v>
      </c>
      <c r="G466" t="s">
        <v>944</v>
      </c>
      <c r="K466">
        <v>13.606999999999999</v>
      </c>
      <c r="L466">
        <v>14.233000000000001</v>
      </c>
      <c r="M466">
        <v>7.5659999999999998</v>
      </c>
      <c r="N466">
        <v>5.9029999999999996</v>
      </c>
      <c r="O466">
        <v>10.281000000000001</v>
      </c>
      <c r="P466">
        <v>8.9339999999999993</v>
      </c>
      <c r="AL466">
        <v>17.023</v>
      </c>
      <c r="AZ466">
        <v>22.452000000000002</v>
      </c>
      <c r="BD466">
        <v>37.57</v>
      </c>
    </row>
    <row r="467" spans="1:61" x14ac:dyDescent="0.25">
      <c r="A467" t="s">
        <v>338</v>
      </c>
      <c r="B467" t="s">
        <v>346</v>
      </c>
      <c r="C467" t="s">
        <v>154</v>
      </c>
      <c r="D467" s="1">
        <v>43104.604166666664</v>
      </c>
      <c r="E467" t="s">
        <v>1379</v>
      </c>
      <c r="F467" t="s">
        <v>1379</v>
      </c>
      <c r="G467" t="s">
        <v>944</v>
      </c>
      <c r="Q467" t="s">
        <v>1322</v>
      </c>
    </row>
    <row r="468" spans="1:61" x14ac:dyDescent="0.25">
      <c r="A468" t="s">
        <v>338</v>
      </c>
      <c r="B468" t="s">
        <v>346</v>
      </c>
      <c r="C468" t="s">
        <v>187</v>
      </c>
      <c r="D468" s="1">
        <v>42957.645833333336</v>
      </c>
      <c r="E468" t="s">
        <v>1361</v>
      </c>
      <c r="F468" t="s">
        <v>1361</v>
      </c>
      <c r="G468" t="s">
        <v>944</v>
      </c>
      <c r="BI468">
        <v>0</v>
      </c>
    </row>
    <row r="469" spans="1:61" x14ac:dyDescent="0.25">
      <c r="A469" t="s">
        <v>338</v>
      </c>
      <c r="B469" t="s">
        <v>346</v>
      </c>
      <c r="C469" t="s">
        <v>187</v>
      </c>
      <c r="D469" s="1">
        <v>42990.584722222222</v>
      </c>
      <c r="E469" t="s">
        <v>1364</v>
      </c>
      <c r="F469" t="s">
        <v>1364</v>
      </c>
      <c r="G469" t="s">
        <v>944</v>
      </c>
      <c r="BI469">
        <v>0</v>
      </c>
    </row>
    <row r="470" spans="1:61" x14ac:dyDescent="0.25">
      <c r="A470" t="s">
        <v>338</v>
      </c>
      <c r="B470" t="s">
        <v>346</v>
      </c>
      <c r="C470" t="s">
        <v>187</v>
      </c>
      <c r="D470" s="1">
        <v>43025.680555555555</v>
      </c>
      <c r="E470" t="s">
        <v>1368</v>
      </c>
      <c r="F470" t="s">
        <v>1368</v>
      </c>
      <c r="G470" t="s">
        <v>944</v>
      </c>
      <c r="BI470">
        <v>0</v>
      </c>
    </row>
    <row r="471" spans="1:61" x14ac:dyDescent="0.25">
      <c r="A471" t="s">
        <v>338</v>
      </c>
      <c r="B471" t="s">
        <v>346</v>
      </c>
      <c r="C471" t="s">
        <v>187</v>
      </c>
      <c r="D471" s="1">
        <v>43055.635416666664</v>
      </c>
      <c r="E471" t="s">
        <v>1371</v>
      </c>
      <c r="F471" t="s">
        <v>1371</v>
      </c>
      <c r="G471" t="s">
        <v>944</v>
      </c>
      <c r="BI471">
        <v>0</v>
      </c>
    </row>
    <row r="472" spans="1:61" x14ac:dyDescent="0.25">
      <c r="A472" t="s">
        <v>338</v>
      </c>
      <c r="B472" t="s">
        <v>346</v>
      </c>
      <c r="C472" t="s">
        <v>187</v>
      </c>
      <c r="D472" s="1">
        <v>43075.673611111109</v>
      </c>
      <c r="E472" t="s">
        <v>1374</v>
      </c>
      <c r="F472" t="s">
        <v>1374</v>
      </c>
      <c r="G472" t="s">
        <v>944</v>
      </c>
      <c r="BI472">
        <v>0</v>
      </c>
    </row>
    <row r="473" spans="1:61" x14ac:dyDescent="0.25">
      <c r="A473" t="s">
        <v>338</v>
      </c>
      <c r="B473" t="s">
        <v>346</v>
      </c>
      <c r="C473" t="s">
        <v>187</v>
      </c>
      <c r="D473" s="1">
        <v>43104.604166666664</v>
      </c>
      <c r="E473" t="s">
        <v>1377</v>
      </c>
      <c r="F473" t="s">
        <v>1377</v>
      </c>
      <c r="G473" t="s">
        <v>944</v>
      </c>
      <c r="BI473">
        <v>0</v>
      </c>
    </row>
    <row r="474" spans="1:61" x14ac:dyDescent="0.25">
      <c r="A474" t="s">
        <v>338</v>
      </c>
      <c r="B474" t="s">
        <v>348</v>
      </c>
      <c r="C474" t="s">
        <v>154</v>
      </c>
      <c r="D474" s="1">
        <v>42957.659722222219</v>
      </c>
      <c r="E474" t="s">
        <v>1380</v>
      </c>
      <c r="F474" t="s">
        <v>1380</v>
      </c>
      <c r="G474" t="s">
        <v>944</v>
      </c>
      <c r="I474">
        <v>946</v>
      </c>
      <c r="J474" t="s">
        <v>946</v>
      </c>
      <c r="R474">
        <v>3.9</v>
      </c>
      <c r="S474" t="s">
        <v>1381</v>
      </c>
      <c r="T474" t="s">
        <v>946</v>
      </c>
      <c r="U474" t="s">
        <v>1042</v>
      </c>
      <c r="V474" t="s">
        <v>946</v>
      </c>
      <c r="W474">
        <v>0.77</v>
      </c>
      <c r="X474">
        <v>1.7</v>
      </c>
      <c r="Y474">
        <v>1.1000000000000001</v>
      </c>
      <c r="Z474" t="s">
        <v>1041</v>
      </c>
      <c r="AA474">
        <v>5.5</v>
      </c>
      <c r="AG474" t="s">
        <v>948</v>
      </c>
      <c r="AI474">
        <v>5415</v>
      </c>
      <c r="AJ474">
        <v>75</v>
      </c>
      <c r="AQ474">
        <v>46</v>
      </c>
      <c r="AR474" t="s">
        <v>960</v>
      </c>
      <c r="AS474" t="s">
        <v>1062</v>
      </c>
      <c r="AT474">
        <v>1.8</v>
      </c>
      <c r="AU474">
        <v>71.7</v>
      </c>
      <c r="AV474">
        <v>7.8</v>
      </c>
      <c r="AW474">
        <v>39</v>
      </c>
      <c r="AX474" t="s">
        <v>946</v>
      </c>
      <c r="AY474" t="s">
        <v>984</v>
      </c>
      <c r="BA474">
        <v>83.1</v>
      </c>
      <c r="BE474">
        <v>16.899999999999999</v>
      </c>
      <c r="BG474">
        <v>7.1</v>
      </c>
      <c r="BH474">
        <v>6.7</v>
      </c>
    </row>
    <row r="475" spans="1:61" x14ac:dyDescent="0.25">
      <c r="A475" t="s">
        <v>338</v>
      </c>
      <c r="B475" t="s">
        <v>348</v>
      </c>
      <c r="C475" t="s">
        <v>154</v>
      </c>
      <c r="D475" s="1">
        <v>42957.659722222219</v>
      </c>
      <c r="E475" t="s">
        <v>1382</v>
      </c>
      <c r="F475" t="s">
        <v>1382</v>
      </c>
      <c r="G475" t="s">
        <v>944</v>
      </c>
      <c r="K475">
        <v>18.074000000000002</v>
      </c>
      <c r="L475">
        <v>42.070999999999998</v>
      </c>
      <c r="M475">
        <v>24.28</v>
      </c>
      <c r="N475">
        <v>2.0939999999999999</v>
      </c>
      <c r="O475">
        <v>12.347</v>
      </c>
      <c r="P475">
        <v>0</v>
      </c>
      <c r="AZ475">
        <v>0.129</v>
      </c>
      <c r="BD475">
        <v>0.52</v>
      </c>
    </row>
    <row r="476" spans="1:61" x14ac:dyDescent="0.25">
      <c r="A476" t="s">
        <v>338</v>
      </c>
      <c r="B476" t="s">
        <v>348</v>
      </c>
      <c r="C476" t="s">
        <v>154</v>
      </c>
      <c r="D476" s="1">
        <v>42957.659722222219</v>
      </c>
      <c r="E476" t="s">
        <v>1383</v>
      </c>
      <c r="F476" t="s">
        <v>1383</v>
      </c>
      <c r="G476" t="s">
        <v>944</v>
      </c>
      <c r="Q476" t="s">
        <v>1322</v>
      </c>
    </row>
    <row r="477" spans="1:61" x14ac:dyDescent="0.25">
      <c r="A477" t="s">
        <v>338</v>
      </c>
      <c r="B477" t="s">
        <v>348</v>
      </c>
      <c r="C477" t="s">
        <v>154</v>
      </c>
      <c r="D477" s="1">
        <v>42990.659722222219</v>
      </c>
      <c r="E477" t="s">
        <v>1384</v>
      </c>
      <c r="F477" t="s">
        <v>1384</v>
      </c>
      <c r="G477" t="s">
        <v>944</v>
      </c>
      <c r="I477">
        <v>24868</v>
      </c>
      <c r="J477" t="s">
        <v>701</v>
      </c>
      <c r="R477">
        <v>40</v>
      </c>
      <c r="S477">
        <v>30</v>
      </c>
      <c r="T477" t="s">
        <v>701</v>
      </c>
      <c r="U477">
        <v>63</v>
      </c>
      <c r="V477" t="s">
        <v>701</v>
      </c>
      <c r="W477">
        <v>6</v>
      </c>
      <c r="X477">
        <v>17</v>
      </c>
      <c r="Y477">
        <v>6.1</v>
      </c>
      <c r="Z477">
        <v>8.6999999999999993</v>
      </c>
      <c r="AA477">
        <v>56</v>
      </c>
      <c r="AG477">
        <v>553</v>
      </c>
      <c r="AI477">
        <v>49479</v>
      </c>
      <c r="AJ477">
        <v>1272</v>
      </c>
      <c r="AQ477">
        <v>566</v>
      </c>
      <c r="AR477" t="s">
        <v>221</v>
      </c>
      <c r="AS477" t="s">
        <v>164</v>
      </c>
      <c r="AT477">
        <v>13</v>
      </c>
      <c r="AU477">
        <v>6805.7</v>
      </c>
      <c r="AV477">
        <v>6.3</v>
      </c>
      <c r="AW477" t="s">
        <v>811</v>
      </c>
      <c r="AX477" t="s">
        <v>701</v>
      </c>
      <c r="AY477" t="s">
        <v>1385</v>
      </c>
      <c r="BA477">
        <v>24.6</v>
      </c>
      <c r="BE477">
        <v>75.400000000000006</v>
      </c>
      <c r="BG477">
        <v>90</v>
      </c>
      <c r="BH477">
        <v>45</v>
      </c>
    </row>
    <row r="478" spans="1:61" x14ac:dyDescent="0.25">
      <c r="A478" t="s">
        <v>338</v>
      </c>
      <c r="B478" t="s">
        <v>348</v>
      </c>
      <c r="C478" t="s">
        <v>154</v>
      </c>
      <c r="D478" s="1">
        <v>42990.666666666664</v>
      </c>
      <c r="E478" t="s">
        <v>1386</v>
      </c>
      <c r="F478" t="s">
        <v>1386</v>
      </c>
      <c r="G478" t="s">
        <v>944</v>
      </c>
      <c r="K478">
        <v>1.9590000000000001</v>
      </c>
      <c r="L478">
        <v>0.45700000000000002</v>
      </c>
      <c r="M478">
        <v>0.70699999999999996</v>
      </c>
      <c r="N478">
        <v>5.3109999999999999</v>
      </c>
      <c r="O478">
        <v>0.42</v>
      </c>
      <c r="P478">
        <v>41.618000000000002</v>
      </c>
      <c r="AZ478">
        <v>49.366999999999997</v>
      </c>
      <c r="BD478">
        <v>26.07</v>
      </c>
    </row>
    <row r="479" spans="1:61" x14ac:dyDescent="0.25">
      <c r="A479" t="s">
        <v>338</v>
      </c>
      <c r="B479" t="s">
        <v>348</v>
      </c>
      <c r="C479" t="s">
        <v>154</v>
      </c>
      <c r="D479" s="1">
        <v>42990.670138888891</v>
      </c>
      <c r="E479" t="s">
        <v>1387</v>
      </c>
      <c r="F479" t="s">
        <v>1387</v>
      </c>
      <c r="G479" t="s">
        <v>944</v>
      </c>
      <c r="Q479" t="s">
        <v>1322</v>
      </c>
    </row>
    <row r="480" spans="1:61" x14ac:dyDescent="0.25">
      <c r="A480" t="s">
        <v>338</v>
      </c>
      <c r="B480" t="s">
        <v>348</v>
      </c>
      <c r="C480" t="s">
        <v>154</v>
      </c>
      <c r="D480" s="1">
        <v>43025.71875</v>
      </c>
      <c r="E480" t="s">
        <v>1388</v>
      </c>
      <c r="F480" t="s">
        <v>1388</v>
      </c>
      <c r="G480" t="s">
        <v>944</v>
      </c>
      <c r="I480">
        <v>6116</v>
      </c>
      <c r="J480" t="s">
        <v>956</v>
      </c>
      <c r="R480">
        <v>34</v>
      </c>
      <c r="S480">
        <v>8.6</v>
      </c>
      <c r="T480" t="s">
        <v>956</v>
      </c>
      <c r="U480">
        <v>31</v>
      </c>
      <c r="V480" t="s">
        <v>956</v>
      </c>
      <c r="W480">
        <v>2.2000000000000002</v>
      </c>
      <c r="X480">
        <v>4.4000000000000004</v>
      </c>
      <c r="Y480">
        <v>2</v>
      </c>
      <c r="Z480">
        <v>1.7</v>
      </c>
      <c r="AA480">
        <v>17</v>
      </c>
      <c r="AG480">
        <v>1043</v>
      </c>
      <c r="AI480">
        <v>18852</v>
      </c>
      <c r="AJ480">
        <v>538</v>
      </c>
      <c r="AQ480">
        <v>318</v>
      </c>
      <c r="AR480" t="s">
        <v>946</v>
      </c>
      <c r="AS480" t="s">
        <v>226</v>
      </c>
      <c r="AT480">
        <v>3</v>
      </c>
      <c r="AU480">
        <v>558.70000000000005</v>
      </c>
      <c r="AV480">
        <v>7.3</v>
      </c>
      <c r="AW480">
        <v>122</v>
      </c>
      <c r="AX480" t="s">
        <v>956</v>
      </c>
      <c r="AY480" t="s">
        <v>164</v>
      </c>
      <c r="BA480">
        <v>66.3</v>
      </c>
      <c r="BE480">
        <v>33.700000000000003</v>
      </c>
      <c r="BG480">
        <v>37</v>
      </c>
      <c r="BH480">
        <v>14</v>
      </c>
    </row>
    <row r="481" spans="1:61" x14ac:dyDescent="0.25">
      <c r="A481" t="s">
        <v>338</v>
      </c>
      <c r="B481" t="s">
        <v>348</v>
      </c>
      <c r="C481" t="s">
        <v>154</v>
      </c>
      <c r="D481" s="1">
        <v>43025.71875</v>
      </c>
      <c r="E481" t="s">
        <v>1389</v>
      </c>
      <c r="F481" t="s">
        <v>1389</v>
      </c>
      <c r="G481" t="s">
        <v>944</v>
      </c>
      <c r="K481">
        <v>19.675999999999998</v>
      </c>
      <c r="L481">
        <v>4.22</v>
      </c>
      <c r="M481">
        <v>51.912999999999997</v>
      </c>
      <c r="N481">
        <v>5.7359999999999998</v>
      </c>
      <c r="O481">
        <v>1.5229999999999999</v>
      </c>
      <c r="P481">
        <v>4.9219999999999997</v>
      </c>
      <c r="AL481">
        <v>0.72199999999999998</v>
      </c>
      <c r="AZ481">
        <v>11.288</v>
      </c>
      <c r="BD481">
        <v>44.89</v>
      </c>
    </row>
    <row r="482" spans="1:61" x14ac:dyDescent="0.25">
      <c r="A482" t="s">
        <v>338</v>
      </c>
      <c r="B482" t="s">
        <v>348</v>
      </c>
      <c r="C482" t="s">
        <v>154</v>
      </c>
      <c r="D482" s="1">
        <v>43025.71875</v>
      </c>
      <c r="E482" t="s">
        <v>1390</v>
      </c>
      <c r="F482" t="s">
        <v>1390</v>
      </c>
      <c r="G482" t="s">
        <v>944</v>
      </c>
      <c r="Q482" t="s">
        <v>1322</v>
      </c>
    </row>
    <row r="483" spans="1:61" x14ac:dyDescent="0.25">
      <c r="A483" t="s">
        <v>338</v>
      </c>
      <c r="B483" t="s">
        <v>348</v>
      </c>
      <c r="C483" t="s">
        <v>154</v>
      </c>
      <c r="D483" s="1">
        <v>43055.652777777781</v>
      </c>
      <c r="E483" t="s">
        <v>1391</v>
      </c>
      <c r="F483" t="s">
        <v>1391</v>
      </c>
      <c r="G483" t="s">
        <v>944</v>
      </c>
      <c r="I483">
        <v>12753</v>
      </c>
      <c r="J483" t="s">
        <v>956</v>
      </c>
      <c r="R483">
        <v>41</v>
      </c>
      <c r="S483">
        <v>14</v>
      </c>
      <c r="T483">
        <v>0.51</v>
      </c>
      <c r="U483">
        <v>53</v>
      </c>
      <c r="V483" t="s">
        <v>956</v>
      </c>
      <c r="W483">
        <v>4.5999999999999996</v>
      </c>
      <c r="X483">
        <v>7.6</v>
      </c>
      <c r="Y483">
        <v>3.5</v>
      </c>
      <c r="Z483">
        <v>3.7</v>
      </c>
      <c r="AA483">
        <v>29</v>
      </c>
      <c r="AG483">
        <v>737</v>
      </c>
      <c r="AI483">
        <v>40530</v>
      </c>
      <c r="AJ483">
        <v>684</v>
      </c>
      <c r="AQ483">
        <v>259</v>
      </c>
      <c r="AR483" t="s">
        <v>965</v>
      </c>
      <c r="AS483">
        <v>1.2</v>
      </c>
      <c r="AT483">
        <v>5.3</v>
      </c>
      <c r="AU483">
        <v>3719.5</v>
      </c>
      <c r="AV483">
        <v>7.3</v>
      </c>
      <c r="AW483">
        <v>83</v>
      </c>
      <c r="AX483" t="s">
        <v>956</v>
      </c>
      <c r="AY483" t="s">
        <v>164</v>
      </c>
      <c r="BA483">
        <v>50.4</v>
      </c>
      <c r="BE483">
        <v>49.6</v>
      </c>
      <c r="BG483">
        <v>51</v>
      </c>
      <c r="BH483">
        <v>41</v>
      </c>
    </row>
    <row r="484" spans="1:61" x14ac:dyDescent="0.25">
      <c r="A484" t="s">
        <v>338</v>
      </c>
      <c r="B484" t="s">
        <v>348</v>
      </c>
      <c r="C484" t="s">
        <v>154</v>
      </c>
      <c r="D484" s="1">
        <v>43055.652777777781</v>
      </c>
      <c r="E484" t="s">
        <v>1392</v>
      </c>
      <c r="F484" t="s">
        <v>1392</v>
      </c>
      <c r="G484" t="s">
        <v>944</v>
      </c>
      <c r="K484">
        <v>21.869</v>
      </c>
      <c r="L484">
        <v>8.6829999999999998</v>
      </c>
      <c r="M484">
        <v>12.707000000000001</v>
      </c>
      <c r="N484">
        <v>10.307</v>
      </c>
      <c r="O484">
        <v>10.273999999999999</v>
      </c>
      <c r="P484">
        <v>9.1010000000000009</v>
      </c>
      <c r="AL484">
        <v>9.6530000000000005</v>
      </c>
      <c r="AZ484">
        <v>17.405999999999999</v>
      </c>
      <c r="BD484">
        <v>48.533000000000001</v>
      </c>
    </row>
    <row r="485" spans="1:61" x14ac:dyDescent="0.25">
      <c r="A485" t="s">
        <v>338</v>
      </c>
      <c r="B485" t="s">
        <v>348</v>
      </c>
      <c r="C485" t="s">
        <v>154</v>
      </c>
      <c r="D485" s="1">
        <v>43055.652777777781</v>
      </c>
      <c r="E485" t="s">
        <v>1393</v>
      </c>
      <c r="F485" t="s">
        <v>1393</v>
      </c>
      <c r="G485" t="s">
        <v>944</v>
      </c>
      <c r="Q485" t="s">
        <v>1322</v>
      </c>
    </row>
    <row r="486" spans="1:61" x14ac:dyDescent="0.25">
      <c r="A486" t="s">
        <v>338</v>
      </c>
      <c r="B486" t="s">
        <v>348</v>
      </c>
      <c r="C486" t="s">
        <v>154</v>
      </c>
      <c r="D486" s="1">
        <v>43075.645833333336</v>
      </c>
      <c r="E486" t="s">
        <v>1394</v>
      </c>
      <c r="F486" t="s">
        <v>1394</v>
      </c>
      <c r="G486" t="s">
        <v>944</v>
      </c>
      <c r="I486">
        <v>1098</v>
      </c>
      <c r="J486" t="s">
        <v>982</v>
      </c>
      <c r="R486">
        <v>20</v>
      </c>
      <c r="S486" t="s">
        <v>1233</v>
      </c>
      <c r="T486" t="s">
        <v>982</v>
      </c>
      <c r="U486">
        <v>17</v>
      </c>
      <c r="V486" t="s">
        <v>982</v>
      </c>
      <c r="W486" t="s">
        <v>956</v>
      </c>
      <c r="X486">
        <v>2.2999999999999998</v>
      </c>
      <c r="Y486">
        <v>0.56000000000000005</v>
      </c>
      <c r="Z486" t="s">
        <v>970</v>
      </c>
      <c r="AA486">
        <v>6.3</v>
      </c>
      <c r="AG486">
        <v>770</v>
      </c>
      <c r="AI486">
        <v>9259</v>
      </c>
      <c r="AJ486">
        <v>334</v>
      </c>
      <c r="AQ486">
        <v>162</v>
      </c>
      <c r="AR486" t="s">
        <v>950</v>
      </c>
      <c r="AS486" t="s">
        <v>986</v>
      </c>
      <c r="AT486">
        <v>0.88</v>
      </c>
      <c r="AU486">
        <v>899.1</v>
      </c>
      <c r="AV486">
        <v>7.1</v>
      </c>
      <c r="AW486">
        <v>-75</v>
      </c>
      <c r="AX486" t="s">
        <v>982</v>
      </c>
      <c r="AY486" t="s">
        <v>988</v>
      </c>
      <c r="BA486">
        <v>79.900000000000006</v>
      </c>
      <c r="BE486">
        <v>20.100000000000001</v>
      </c>
      <c r="BG486">
        <v>20</v>
      </c>
      <c r="BH486">
        <v>3.9</v>
      </c>
    </row>
    <row r="487" spans="1:61" x14ac:dyDescent="0.25">
      <c r="A487" t="s">
        <v>338</v>
      </c>
      <c r="B487" t="s">
        <v>348</v>
      </c>
      <c r="C487" t="s">
        <v>154</v>
      </c>
      <c r="D487" s="1">
        <v>43075.645833333336</v>
      </c>
      <c r="E487" t="s">
        <v>1395</v>
      </c>
      <c r="F487" t="s">
        <v>1395</v>
      </c>
      <c r="G487" t="s">
        <v>944</v>
      </c>
      <c r="K487">
        <v>13.148</v>
      </c>
      <c r="L487">
        <v>32.64</v>
      </c>
      <c r="M487">
        <v>22.565999999999999</v>
      </c>
      <c r="N487">
        <v>2.6659999999999999</v>
      </c>
      <c r="O487">
        <v>23.164000000000001</v>
      </c>
      <c r="P487">
        <v>0</v>
      </c>
      <c r="AL487">
        <v>5.7679999999999998</v>
      </c>
      <c r="AZ487">
        <v>4.8000000000000001E-2</v>
      </c>
      <c r="BD487">
        <v>25.86</v>
      </c>
    </row>
    <row r="488" spans="1:61" x14ac:dyDescent="0.25">
      <c r="A488" t="s">
        <v>338</v>
      </c>
      <c r="B488" t="s">
        <v>348</v>
      </c>
      <c r="C488" t="s">
        <v>154</v>
      </c>
      <c r="D488" s="1">
        <v>43075.645833333336</v>
      </c>
      <c r="E488" t="s">
        <v>1396</v>
      </c>
      <c r="F488" t="s">
        <v>1396</v>
      </c>
      <c r="G488" t="s">
        <v>944</v>
      </c>
      <c r="Q488" t="s">
        <v>1322</v>
      </c>
    </row>
    <row r="489" spans="1:61" x14ac:dyDescent="0.25">
      <c r="A489" t="s">
        <v>338</v>
      </c>
      <c r="B489" t="s">
        <v>348</v>
      </c>
      <c r="C489" t="s">
        <v>154</v>
      </c>
      <c r="D489" s="1">
        <v>43104.5625</v>
      </c>
      <c r="E489" t="s">
        <v>1397</v>
      </c>
      <c r="F489" t="s">
        <v>1397</v>
      </c>
      <c r="G489" t="s">
        <v>944</v>
      </c>
      <c r="I489">
        <v>661</v>
      </c>
      <c r="J489" t="s">
        <v>982</v>
      </c>
      <c r="R489">
        <v>6.9</v>
      </c>
      <c r="S489" t="s">
        <v>1208</v>
      </c>
      <c r="T489" t="s">
        <v>982</v>
      </c>
      <c r="U489" t="s">
        <v>999</v>
      </c>
      <c r="V489" t="s">
        <v>982</v>
      </c>
      <c r="W489">
        <v>1</v>
      </c>
      <c r="X489">
        <v>1.3</v>
      </c>
      <c r="Y489" t="s">
        <v>973</v>
      </c>
      <c r="Z489" t="s">
        <v>970</v>
      </c>
      <c r="AA489">
        <v>3.9</v>
      </c>
      <c r="AG489">
        <v>294</v>
      </c>
      <c r="AI489">
        <v>5463</v>
      </c>
      <c r="AJ489">
        <v>105</v>
      </c>
      <c r="AQ489">
        <v>68</v>
      </c>
      <c r="AR489" t="s">
        <v>950</v>
      </c>
      <c r="AS489" t="s">
        <v>973</v>
      </c>
      <c r="AT489" t="s">
        <v>973</v>
      </c>
      <c r="AU489">
        <v>324.10000000000002</v>
      </c>
      <c r="AV489">
        <v>7.3</v>
      </c>
      <c r="AW489">
        <v>70</v>
      </c>
      <c r="AX489" t="s">
        <v>982</v>
      </c>
      <c r="AY489" t="s">
        <v>988</v>
      </c>
      <c r="BA489">
        <v>71</v>
      </c>
      <c r="BE489">
        <v>29</v>
      </c>
      <c r="BG489">
        <v>17</v>
      </c>
      <c r="BH489" t="s">
        <v>984</v>
      </c>
    </row>
    <row r="490" spans="1:61" x14ac:dyDescent="0.25">
      <c r="A490" t="s">
        <v>338</v>
      </c>
      <c r="B490" t="s">
        <v>348</v>
      </c>
      <c r="C490" t="s">
        <v>154</v>
      </c>
      <c r="D490" s="1">
        <v>43104.5625</v>
      </c>
      <c r="E490" t="s">
        <v>1398</v>
      </c>
      <c r="F490" t="s">
        <v>1398</v>
      </c>
      <c r="G490" t="s">
        <v>944</v>
      </c>
      <c r="K490">
        <v>7.1520000000000001</v>
      </c>
      <c r="L490">
        <v>24.57</v>
      </c>
      <c r="M490">
        <v>17.494</v>
      </c>
      <c r="N490">
        <v>0.63600000000000001</v>
      </c>
      <c r="O490">
        <v>43.091999999999999</v>
      </c>
      <c r="P490">
        <v>0</v>
      </c>
      <c r="AL490">
        <v>7.02</v>
      </c>
      <c r="AZ490">
        <v>3.5999999999999997E-2</v>
      </c>
      <c r="BD490">
        <v>19.07</v>
      </c>
    </row>
    <row r="491" spans="1:61" x14ac:dyDescent="0.25">
      <c r="A491" t="s">
        <v>338</v>
      </c>
      <c r="B491" t="s">
        <v>348</v>
      </c>
      <c r="C491" t="s">
        <v>154</v>
      </c>
      <c r="D491" s="1">
        <v>43104.5625</v>
      </c>
      <c r="E491" t="s">
        <v>1399</v>
      </c>
      <c r="F491" t="s">
        <v>1399</v>
      </c>
      <c r="G491" t="s">
        <v>944</v>
      </c>
      <c r="Q491" t="s">
        <v>1322</v>
      </c>
    </row>
    <row r="492" spans="1:61" x14ac:dyDescent="0.25">
      <c r="A492" t="s">
        <v>338</v>
      </c>
      <c r="B492" t="s">
        <v>348</v>
      </c>
      <c r="C492" t="s">
        <v>187</v>
      </c>
      <c r="D492" s="1">
        <v>42957.659722222219</v>
      </c>
      <c r="E492" t="s">
        <v>1380</v>
      </c>
      <c r="F492" t="s">
        <v>1380</v>
      </c>
      <c r="G492" t="s">
        <v>944</v>
      </c>
      <c r="BI492">
        <v>0</v>
      </c>
    </row>
    <row r="493" spans="1:61" x14ac:dyDescent="0.25">
      <c r="A493" t="s">
        <v>338</v>
      </c>
      <c r="B493" t="s">
        <v>348</v>
      </c>
      <c r="C493" t="s">
        <v>187</v>
      </c>
      <c r="D493" s="1">
        <v>42990.659722222219</v>
      </c>
      <c r="E493" t="s">
        <v>1384</v>
      </c>
      <c r="F493" t="s">
        <v>1384</v>
      </c>
      <c r="G493" t="s">
        <v>944</v>
      </c>
      <c r="BI493">
        <v>0</v>
      </c>
    </row>
    <row r="494" spans="1:61" x14ac:dyDescent="0.25">
      <c r="A494" t="s">
        <v>338</v>
      </c>
      <c r="B494" t="s">
        <v>348</v>
      </c>
      <c r="C494" t="s">
        <v>187</v>
      </c>
      <c r="D494" s="1">
        <v>42990.6875</v>
      </c>
      <c r="E494" t="s">
        <v>1400</v>
      </c>
      <c r="F494" t="s">
        <v>1400</v>
      </c>
      <c r="G494" t="s">
        <v>944</v>
      </c>
      <c r="BI494">
        <v>0</v>
      </c>
    </row>
    <row r="495" spans="1:61" x14ac:dyDescent="0.25">
      <c r="A495" t="s">
        <v>338</v>
      </c>
      <c r="B495" t="s">
        <v>348</v>
      </c>
      <c r="C495" t="s">
        <v>187</v>
      </c>
      <c r="D495" s="1">
        <v>43025.71875</v>
      </c>
      <c r="E495" t="s">
        <v>1388</v>
      </c>
      <c r="F495" t="s">
        <v>1388</v>
      </c>
      <c r="G495" t="s">
        <v>944</v>
      </c>
      <c r="BI495">
        <v>3</v>
      </c>
    </row>
    <row r="496" spans="1:61" x14ac:dyDescent="0.25">
      <c r="A496" t="s">
        <v>338</v>
      </c>
      <c r="B496" t="s">
        <v>348</v>
      </c>
      <c r="C496" t="s">
        <v>187</v>
      </c>
      <c r="D496" s="1">
        <v>43055.652777777781</v>
      </c>
      <c r="E496" t="s">
        <v>1391</v>
      </c>
      <c r="F496" t="s">
        <v>1391</v>
      </c>
      <c r="G496" t="s">
        <v>944</v>
      </c>
      <c r="BI496">
        <v>0</v>
      </c>
    </row>
    <row r="497" spans="1:61" x14ac:dyDescent="0.25">
      <c r="A497" t="s">
        <v>338</v>
      </c>
      <c r="B497" t="s">
        <v>348</v>
      </c>
      <c r="C497" t="s">
        <v>187</v>
      </c>
      <c r="D497" s="1">
        <v>43075.645833333336</v>
      </c>
      <c r="E497" t="s">
        <v>1394</v>
      </c>
      <c r="F497" t="s">
        <v>1394</v>
      </c>
      <c r="G497" t="s">
        <v>944</v>
      </c>
      <c r="BI497">
        <v>0</v>
      </c>
    </row>
    <row r="498" spans="1:61" x14ac:dyDescent="0.25">
      <c r="A498" t="s">
        <v>338</v>
      </c>
      <c r="B498" t="s">
        <v>348</v>
      </c>
      <c r="C498" t="s">
        <v>187</v>
      </c>
      <c r="D498" s="1">
        <v>43104.5625</v>
      </c>
      <c r="E498" t="s">
        <v>1397</v>
      </c>
      <c r="F498" t="s">
        <v>1397</v>
      </c>
      <c r="G498" t="s">
        <v>944</v>
      </c>
      <c r="BI498">
        <v>0</v>
      </c>
    </row>
    <row r="499" spans="1:61" x14ac:dyDescent="0.25">
      <c r="A499" t="s">
        <v>338</v>
      </c>
      <c r="B499" t="s">
        <v>349</v>
      </c>
      <c r="C499" t="s">
        <v>154</v>
      </c>
      <c r="D499" s="1">
        <v>42957.590277777781</v>
      </c>
      <c r="E499" t="s">
        <v>1401</v>
      </c>
      <c r="F499" t="s">
        <v>1401</v>
      </c>
      <c r="G499" t="s">
        <v>944</v>
      </c>
      <c r="I499">
        <v>773</v>
      </c>
      <c r="J499" t="s">
        <v>946</v>
      </c>
      <c r="R499">
        <v>2.2999999999999998</v>
      </c>
      <c r="S499" t="s">
        <v>1188</v>
      </c>
      <c r="T499" t="s">
        <v>946</v>
      </c>
      <c r="U499" t="s">
        <v>1042</v>
      </c>
      <c r="V499" t="s">
        <v>946</v>
      </c>
      <c r="W499" t="s">
        <v>956</v>
      </c>
      <c r="X499">
        <v>1.3</v>
      </c>
      <c r="Y499">
        <v>0.73</v>
      </c>
      <c r="Z499" t="s">
        <v>1041</v>
      </c>
      <c r="AA499">
        <v>4.7</v>
      </c>
      <c r="AG499">
        <v>8.1999999999999993</v>
      </c>
      <c r="AI499">
        <v>3882</v>
      </c>
      <c r="AJ499">
        <v>56</v>
      </c>
      <c r="AQ499">
        <v>38</v>
      </c>
      <c r="AR499" t="s">
        <v>1063</v>
      </c>
      <c r="AS499" t="s">
        <v>1189</v>
      </c>
      <c r="AT499">
        <v>1.5</v>
      </c>
      <c r="AU499">
        <v>96.7</v>
      </c>
      <c r="AV499">
        <v>7.7</v>
      </c>
      <c r="AW499">
        <v>33</v>
      </c>
      <c r="AX499" t="s">
        <v>946</v>
      </c>
      <c r="AY499" t="s">
        <v>703</v>
      </c>
      <c r="BA499">
        <v>85.2</v>
      </c>
      <c r="BE499">
        <v>14.8</v>
      </c>
      <c r="BG499">
        <v>5.4</v>
      </c>
      <c r="BH499">
        <v>7.6</v>
      </c>
    </row>
    <row r="500" spans="1:61" x14ac:dyDescent="0.25">
      <c r="A500" t="s">
        <v>338</v>
      </c>
      <c r="B500" t="s">
        <v>349</v>
      </c>
      <c r="C500" t="s">
        <v>154</v>
      </c>
      <c r="D500" s="1">
        <v>42957.590277777781</v>
      </c>
      <c r="E500" t="s">
        <v>1402</v>
      </c>
      <c r="F500" t="s">
        <v>1402</v>
      </c>
      <c r="G500" t="s">
        <v>944</v>
      </c>
      <c r="K500">
        <v>16.387</v>
      </c>
      <c r="L500">
        <v>42.1</v>
      </c>
      <c r="M500">
        <v>25.704999999999998</v>
      </c>
      <c r="N500">
        <v>1.649</v>
      </c>
      <c r="O500">
        <v>12.670999999999999</v>
      </c>
      <c r="P500">
        <v>0</v>
      </c>
      <c r="AZ500">
        <v>0.05</v>
      </c>
      <c r="BD500">
        <v>0.5</v>
      </c>
    </row>
    <row r="501" spans="1:61" x14ac:dyDescent="0.25">
      <c r="A501" t="s">
        <v>338</v>
      </c>
      <c r="B501" t="s">
        <v>349</v>
      </c>
      <c r="C501" t="s">
        <v>154</v>
      </c>
      <c r="D501" s="1">
        <v>42957.590277777781</v>
      </c>
      <c r="E501" t="s">
        <v>1403</v>
      </c>
      <c r="F501" t="s">
        <v>1403</v>
      </c>
      <c r="G501" t="s">
        <v>944</v>
      </c>
      <c r="Q501" t="s">
        <v>1322</v>
      </c>
    </row>
    <row r="502" spans="1:61" x14ac:dyDescent="0.25">
      <c r="A502" t="s">
        <v>338</v>
      </c>
      <c r="B502" t="s">
        <v>349</v>
      </c>
      <c r="C502" t="s">
        <v>154</v>
      </c>
      <c r="D502" s="1">
        <v>42991.691666666666</v>
      </c>
      <c r="E502" t="s">
        <v>1404</v>
      </c>
      <c r="F502" t="s">
        <v>1404</v>
      </c>
      <c r="G502" t="s">
        <v>944</v>
      </c>
      <c r="I502">
        <v>1373</v>
      </c>
      <c r="J502" t="s">
        <v>450</v>
      </c>
      <c r="R502" t="s">
        <v>1041</v>
      </c>
      <c r="S502">
        <v>12</v>
      </c>
      <c r="T502" t="s">
        <v>450</v>
      </c>
      <c r="U502" t="s">
        <v>1042</v>
      </c>
      <c r="V502" t="s">
        <v>450</v>
      </c>
      <c r="W502" t="s">
        <v>956</v>
      </c>
      <c r="X502">
        <v>2.2000000000000002</v>
      </c>
      <c r="Y502">
        <v>0.78</v>
      </c>
      <c r="Z502">
        <v>5.6</v>
      </c>
      <c r="AA502">
        <v>9.3000000000000007</v>
      </c>
      <c r="AG502">
        <v>5.7</v>
      </c>
      <c r="AI502">
        <v>6240</v>
      </c>
      <c r="AJ502">
        <v>181</v>
      </c>
      <c r="AQ502">
        <v>25</v>
      </c>
      <c r="AR502" t="s">
        <v>1063</v>
      </c>
      <c r="AS502" t="s">
        <v>1043</v>
      </c>
      <c r="AT502">
        <v>6.5</v>
      </c>
      <c r="AU502">
        <v>422.1</v>
      </c>
      <c r="AV502">
        <v>7.3</v>
      </c>
      <c r="AW502">
        <v>237</v>
      </c>
      <c r="AX502" t="s">
        <v>450</v>
      </c>
      <c r="AY502" t="s">
        <v>984</v>
      </c>
      <c r="BA502">
        <v>79.900000000000006</v>
      </c>
      <c r="BE502">
        <v>20.100000000000001</v>
      </c>
      <c r="BG502">
        <v>18</v>
      </c>
      <c r="BH502">
        <v>11</v>
      </c>
    </row>
    <row r="503" spans="1:61" x14ac:dyDescent="0.25">
      <c r="A503" t="s">
        <v>338</v>
      </c>
      <c r="B503" t="s">
        <v>349</v>
      </c>
      <c r="C503" t="s">
        <v>154</v>
      </c>
      <c r="D503" s="1">
        <v>42991.691666666666</v>
      </c>
      <c r="E503" t="s">
        <v>1405</v>
      </c>
      <c r="F503" t="s">
        <v>1405</v>
      </c>
      <c r="G503" t="s">
        <v>944</v>
      </c>
      <c r="K503">
        <v>7.41</v>
      </c>
      <c r="L503">
        <v>39.54</v>
      </c>
      <c r="M503">
        <v>26.1</v>
      </c>
      <c r="N503">
        <v>0.45</v>
      </c>
      <c r="O503">
        <v>14.72</v>
      </c>
      <c r="P503">
        <v>0</v>
      </c>
      <c r="AZ503">
        <v>0.03</v>
      </c>
      <c r="BD503">
        <v>1.66</v>
      </c>
    </row>
    <row r="504" spans="1:61" x14ac:dyDescent="0.25">
      <c r="A504" t="s">
        <v>338</v>
      </c>
      <c r="B504" t="s">
        <v>349</v>
      </c>
      <c r="C504" t="s">
        <v>154</v>
      </c>
      <c r="D504" s="1">
        <v>42991.691666666666</v>
      </c>
      <c r="E504" t="s">
        <v>1406</v>
      </c>
      <c r="F504" t="s">
        <v>1406</v>
      </c>
      <c r="G504" t="s">
        <v>944</v>
      </c>
      <c r="Q504" t="s">
        <v>1322</v>
      </c>
    </row>
    <row r="505" spans="1:61" x14ac:dyDescent="0.25">
      <c r="A505" t="s">
        <v>338</v>
      </c>
      <c r="B505" t="s">
        <v>349</v>
      </c>
      <c r="C505" t="s">
        <v>154</v>
      </c>
      <c r="D505" s="1">
        <v>43026.503472222219</v>
      </c>
      <c r="E505" t="s">
        <v>1407</v>
      </c>
      <c r="F505" t="s">
        <v>1407</v>
      </c>
      <c r="G505" t="s">
        <v>944</v>
      </c>
      <c r="I505">
        <v>3784</v>
      </c>
      <c r="J505" t="s">
        <v>1319</v>
      </c>
      <c r="R505">
        <v>61</v>
      </c>
      <c r="S505">
        <v>8.1999999999999993</v>
      </c>
      <c r="T505" t="s">
        <v>1319</v>
      </c>
      <c r="U505">
        <v>42</v>
      </c>
      <c r="V505" t="s">
        <v>1319</v>
      </c>
      <c r="W505">
        <v>0.36</v>
      </c>
      <c r="X505">
        <v>6.9</v>
      </c>
      <c r="Y505">
        <v>2</v>
      </c>
      <c r="Z505" t="s">
        <v>303</v>
      </c>
      <c r="AA505">
        <v>17</v>
      </c>
      <c r="AG505">
        <v>3323</v>
      </c>
      <c r="AI505">
        <v>27654</v>
      </c>
      <c r="AJ505">
        <v>883</v>
      </c>
      <c r="AQ505">
        <v>520</v>
      </c>
      <c r="AR505" t="s">
        <v>950</v>
      </c>
      <c r="AS505" t="s">
        <v>1408</v>
      </c>
      <c r="AT505">
        <v>2.6</v>
      </c>
      <c r="AU505">
        <v>426.2</v>
      </c>
      <c r="AV505">
        <v>5.7</v>
      </c>
      <c r="AW505">
        <v>70</v>
      </c>
      <c r="AX505" t="s">
        <v>1319</v>
      </c>
      <c r="AY505" t="s">
        <v>472</v>
      </c>
      <c r="BA505">
        <v>67.400000000000006</v>
      </c>
      <c r="BE505">
        <v>32.6</v>
      </c>
      <c r="BG505">
        <v>48</v>
      </c>
      <c r="BH505">
        <v>15</v>
      </c>
    </row>
    <row r="506" spans="1:61" x14ac:dyDescent="0.25">
      <c r="A506" t="s">
        <v>338</v>
      </c>
      <c r="B506" t="s">
        <v>349</v>
      </c>
      <c r="C506" t="s">
        <v>154</v>
      </c>
      <c r="D506" s="1">
        <v>43026.503472222219</v>
      </c>
      <c r="E506" t="s">
        <v>1409</v>
      </c>
      <c r="F506" t="s">
        <v>1409</v>
      </c>
      <c r="G506" t="s">
        <v>944</v>
      </c>
      <c r="K506">
        <v>6.2850000000000001</v>
      </c>
      <c r="L506">
        <v>52.082000000000001</v>
      </c>
      <c r="M506">
        <v>21.414000000000001</v>
      </c>
      <c r="N506">
        <v>0.379</v>
      </c>
      <c r="O506">
        <v>17.314</v>
      </c>
      <c r="P506">
        <v>0</v>
      </c>
      <c r="AL506">
        <v>2.5190000000000001</v>
      </c>
      <c r="AZ506">
        <v>6.0000000000000001E-3</v>
      </c>
      <c r="BD506">
        <v>27.26</v>
      </c>
    </row>
    <row r="507" spans="1:61" x14ac:dyDescent="0.25">
      <c r="A507" t="s">
        <v>338</v>
      </c>
      <c r="B507" t="s">
        <v>349</v>
      </c>
      <c r="C507" t="s">
        <v>154</v>
      </c>
      <c r="D507" s="1">
        <v>43026.503472222219</v>
      </c>
      <c r="E507" t="s">
        <v>1410</v>
      </c>
      <c r="F507" t="s">
        <v>1410</v>
      </c>
      <c r="G507" t="s">
        <v>944</v>
      </c>
      <c r="Q507" t="s">
        <v>1322</v>
      </c>
    </row>
    <row r="508" spans="1:61" x14ac:dyDescent="0.25">
      <c r="A508" t="s">
        <v>338</v>
      </c>
      <c r="B508" t="s">
        <v>349</v>
      </c>
      <c r="C508" t="s">
        <v>154</v>
      </c>
      <c r="D508" s="1">
        <v>43062.59375</v>
      </c>
      <c r="E508" t="s">
        <v>1411</v>
      </c>
      <c r="F508" t="s">
        <v>1411</v>
      </c>
      <c r="G508" t="s">
        <v>944</v>
      </c>
      <c r="I508">
        <v>1908</v>
      </c>
      <c r="J508" t="s">
        <v>982</v>
      </c>
      <c r="R508">
        <v>42</v>
      </c>
      <c r="S508">
        <v>4.9000000000000004</v>
      </c>
      <c r="T508" t="s">
        <v>982</v>
      </c>
      <c r="U508">
        <v>36</v>
      </c>
      <c r="V508" t="s">
        <v>982</v>
      </c>
      <c r="W508" t="s">
        <v>956</v>
      </c>
      <c r="X508">
        <v>4.5</v>
      </c>
      <c r="Y508">
        <v>1.2</v>
      </c>
      <c r="Z508" t="s">
        <v>1106</v>
      </c>
      <c r="AA508">
        <v>11</v>
      </c>
      <c r="AG508">
        <v>3159</v>
      </c>
      <c r="AI508">
        <v>18381</v>
      </c>
      <c r="AJ508">
        <v>758</v>
      </c>
      <c r="AQ508">
        <v>341</v>
      </c>
      <c r="AR508" t="s">
        <v>965</v>
      </c>
      <c r="AS508" t="s">
        <v>986</v>
      </c>
      <c r="AT508">
        <v>1.7</v>
      </c>
      <c r="AU508">
        <v>679.6</v>
      </c>
      <c r="AV508">
        <v>7.1</v>
      </c>
      <c r="AW508">
        <v>560</v>
      </c>
      <c r="AX508" t="s">
        <v>982</v>
      </c>
      <c r="AY508" t="s">
        <v>988</v>
      </c>
      <c r="BA508">
        <v>70.5</v>
      </c>
      <c r="BE508">
        <v>29.5</v>
      </c>
      <c r="BG508">
        <v>31</v>
      </c>
      <c r="BH508">
        <v>12</v>
      </c>
    </row>
    <row r="509" spans="1:61" x14ac:dyDescent="0.25">
      <c r="A509" t="s">
        <v>338</v>
      </c>
      <c r="B509" t="s">
        <v>349</v>
      </c>
      <c r="C509" t="s">
        <v>154</v>
      </c>
      <c r="D509" s="1">
        <v>43062.59375</v>
      </c>
      <c r="E509" t="s">
        <v>1412</v>
      </c>
      <c r="F509" t="s">
        <v>1412</v>
      </c>
      <c r="G509" t="s">
        <v>944</v>
      </c>
      <c r="K509">
        <v>55.933</v>
      </c>
      <c r="L509">
        <v>0.36099999999999999</v>
      </c>
      <c r="M509">
        <v>3.5510000000000002</v>
      </c>
      <c r="N509">
        <v>39.762999999999998</v>
      </c>
      <c r="O509">
        <v>0.13400000000000001</v>
      </c>
      <c r="P509">
        <v>0</v>
      </c>
      <c r="AL509">
        <v>9.9000000000000005E-2</v>
      </c>
      <c r="AZ509">
        <v>0.16</v>
      </c>
      <c r="BD509">
        <v>64.355000000000004</v>
      </c>
    </row>
    <row r="510" spans="1:61" x14ac:dyDescent="0.25">
      <c r="A510" t="s">
        <v>338</v>
      </c>
      <c r="B510" t="s">
        <v>349</v>
      </c>
      <c r="C510" t="s">
        <v>154</v>
      </c>
      <c r="D510" s="1">
        <v>43062.59375</v>
      </c>
      <c r="E510" t="s">
        <v>1413</v>
      </c>
      <c r="F510" t="s">
        <v>1413</v>
      </c>
      <c r="G510" t="s">
        <v>944</v>
      </c>
      <c r="Q510" t="s">
        <v>1322</v>
      </c>
    </row>
    <row r="511" spans="1:61" x14ac:dyDescent="0.25">
      <c r="A511" t="s">
        <v>338</v>
      </c>
      <c r="B511" t="s">
        <v>349</v>
      </c>
      <c r="C511" t="s">
        <v>154</v>
      </c>
      <c r="D511" s="1">
        <v>43077.59375</v>
      </c>
      <c r="E511" t="s">
        <v>1414</v>
      </c>
      <c r="F511" t="s">
        <v>1414</v>
      </c>
      <c r="G511" t="s">
        <v>944</v>
      </c>
      <c r="I511">
        <v>2044</v>
      </c>
      <c r="J511" t="s">
        <v>956</v>
      </c>
      <c r="R511">
        <v>43</v>
      </c>
      <c r="S511">
        <v>5.4</v>
      </c>
      <c r="T511" t="s">
        <v>956</v>
      </c>
      <c r="U511">
        <v>35</v>
      </c>
      <c r="V511" t="s">
        <v>956</v>
      </c>
      <c r="W511">
        <v>0.97</v>
      </c>
      <c r="X511">
        <v>4.5999999999999996</v>
      </c>
      <c r="Y511">
        <v>1.2</v>
      </c>
      <c r="Z511" t="s">
        <v>970</v>
      </c>
      <c r="AA511">
        <v>11</v>
      </c>
      <c r="AG511">
        <v>2526</v>
      </c>
      <c r="AI511">
        <v>19024</v>
      </c>
      <c r="AJ511">
        <v>604</v>
      </c>
      <c r="AQ511">
        <v>340</v>
      </c>
      <c r="AR511" t="s">
        <v>950</v>
      </c>
      <c r="AS511" t="s">
        <v>226</v>
      </c>
      <c r="AT511">
        <v>1.7</v>
      </c>
      <c r="AU511">
        <v>686.3</v>
      </c>
      <c r="AV511">
        <v>7.4</v>
      </c>
      <c r="AW511">
        <v>254</v>
      </c>
      <c r="AX511" t="s">
        <v>956</v>
      </c>
      <c r="AY511" t="s">
        <v>164</v>
      </c>
      <c r="BA511">
        <v>71.2</v>
      </c>
      <c r="BE511">
        <v>28.8</v>
      </c>
      <c r="BG511">
        <v>32</v>
      </c>
      <c r="BH511">
        <v>13</v>
      </c>
    </row>
    <row r="512" spans="1:61" x14ac:dyDescent="0.25">
      <c r="A512" t="s">
        <v>338</v>
      </c>
      <c r="B512" t="s">
        <v>349</v>
      </c>
      <c r="C512" t="s">
        <v>154</v>
      </c>
      <c r="D512" s="1">
        <v>43077.59375</v>
      </c>
      <c r="E512" t="s">
        <v>1415</v>
      </c>
      <c r="F512" t="s">
        <v>1415</v>
      </c>
      <c r="G512" t="s">
        <v>944</v>
      </c>
      <c r="K512">
        <v>56.454999999999998</v>
      </c>
      <c r="L512">
        <v>0.217</v>
      </c>
      <c r="M512">
        <v>3.5619999999999998</v>
      </c>
      <c r="N512">
        <v>39.527000000000001</v>
      </c>
      <c r="O512">
        <v>5.8000000000000003E-2</v>
      </c>
      <c r="P512">
        <v>0</v>
      </c>
      <c r="AL512">
        <v>3.2000000000000001E-2</v>
      </c>
      <c r="AZ512">
        <v>0.151</v>
      </c>
      <c r="BD512">
        <v>67.453999999999994</v>
      </c>
    </row>
    <row r="513" spans="1:61" x14ac:dyDescent="0.25">
      <c r="A513" t="s">
        <v>338</v>
      </c>
      <c r="B513" t="s">
        <v>349</v>
      </c>
      <c r="C513" t="s">
        <v>154</v>
      </c>
      <c r="D513" s="1">
        <v>43077.59375</v>
      </c>
      <c r="E513" t="s">
        <v>1416</v>
      </c>
      <c r="F513" t="s">
        <v>1416</v>
      </c>
      <c r="G513" t="s">
        <v>944</v>
      </c>
      <c r="Q513" t="s">
        <v>1322</v>
      </c>
    </row>
    <row r="514" spans="1:61" x14ac:dyDescent="0.25">
      <c r="A514" t="s">
        <v>338</v>
      </c>
      <c r="B514" t="s">
        <v>349</v>
      </c>
      <c r="C514" t="s">
        <v>154</v>
      </c>
      <c r="D514" s="1">
        <v>43105.520833333336</v>
      </c>
      <c r="E514" t="s">
        <v>1417</v>
      </c>
      <c r="F514" t="s">
        <v>1417</v>
      </c>
      <c r="G514" t="s">
        <v>944</v>
      </c>
      <c r="I514">
        <v>877</v>
      </c>
      <c r="J514" t="s">
        <v>982</v>
      </c>
      <c r="R514" t="s">
        <v>1106</v>
      </c>
      <c r="S514" t="s">
        <v>1233</v>
      </c>
      <c r="T514" t="s">
        <v>982</v>
      </c>
      <c r="U514" t="s">
        <v>999</v>
      </c>
      <c r="V514" t="s">
        <v>982</v>
      </c>
      <c r="W514">
        <v>0.34</v>
      </c>
      <c r="X514" t="s">
        <v>986</v>
      </c>
      <c r="Y514">
        <v>1</v>
      </c>
      <c r="Z514" t="s">
        <v>1106</v>
      </c>
      <c r="AA514">
        <v>2.2000000000000002</v>
      </c>
      <c r="AG514" t="s">
        <v>984</v>
      </c>
      <c r="AI514">
        <v>2904</v>
      </c>
      <c r="AJ514">
        <v>45</v>
      </c>
      <c r="AQ514">
        <v>43</v>
      </c>
      <c r="AR514" t="s">
        <v>950</v>
      </c>
      <c r="AS514" t="s">
        <v>986</v>
      </c>
      <c r="AT514" t="s">
        <v>986</v>
      </c>
      <c r="AU514">
        <v>28.1</v>
      </c>
      <c r="AV514">
        <v>6.9</v>
      </c>
      <c r="AW514">
        <v>198</v>
      </c>
      <c r="AX514" t="s">
        <v>982</v>
      </c>
      <c r="AY514" t="s">
        <v>988</v>
      </c>
      <c r="BA514">
        <v>80.8</v>
      </c>
      <c r="BE514">
        <v>19.2</v>
      </c>
      <c r="BG514">
        <v>5.7</v>
      </c>
      <c r="BH514">
        <v>4.2</v>
      </c>
    </row>
    <row r="515" spans="1:61" x14ac:dyDescent="0.25">
      <c r="A515" t="s">
        <v>338</v>
      </c>
      <c r="B515" t="s">
        <v>349</v>
      </c>
      <c r="C515" t="s">
        <v>154</v>
      </c>
      <c r="D515" s="1">
        <v>43105.520833333336</v>
      </c>
      <c r="E515" t="s">
        <v>1418</v>
      </c>
      <c r="F515" t="s">
        <v>1418</v>
      </c>
      <c r="G515" t="s">
        <v>944</v>
      </c>
      <c r="K515">
        <v>0.437</v>
      </c>
      <c r="L515">
        <v>3.9489999999999998</v>
      </c>
      <c r="M515">
        <v>0.93300000000000005</v>
      </c>
      <c r="N515">
        <v>9.8000000000000004E-2</v>
      </c>
      <c r="O515">
        <v>51.863</v>
      </c>
      <c r="P515">
        <v>0</v>
      </c>
      <c r="AL515">
        <v>42.712000000000003</v>
      </c>
      <c r="AZ515">
        <v>8.0000000000000002E-3</v>
      </c>
      <c r="BD515">
        <v>0.26</v>
      </c>
    </row>
    <row r="516" spans="1:61" x14ac:dyDescent="0.25">
      <c r="A516" t="s">
        <v>338</v>
      </c>
      <c r="B516" t="s">
        <v>349</v>
      </c>
      <c r="C516" t="s">
        <v>154</v>
      </c>
      <c r="D516" s="1">
        <v>43105.520833333336</v>
      </c>
      <c r="E516" t="s">
        <v>1419</v>
      </c>
      <c r="F516" t="s">
        <v>1419</v>
      </c>
      <c r="G516" t="s">
        <v>944</v>
      </c>
      <c r="Q516" t="s">
        <v>1322</v>
      </c>
    </row>
    <row r="517" spans="1:61" x14ac:dyDescent="0.25">
      <c r="A517" t="s">
        <v>338</v>
      </c>
      <c r="B517" t="s">
        <v>349</v>
      </c>
      <c r="C517" t="s">
        <v>187</v>
      </c>
      <c r="D517" s="1">
        <v>42957.590277777781</v>
      </c>
      <c r="E517" t="s">
        <v>1401</v>
      </c>
      <c r="F517" t="s">
        <v>1401</v>
      </c>
      <c r="G517" t="s">
        <v>944</v>
      </c>
      <c r="BI517">
        <v>5</v>
      </c>
    </row>
    <row r="518" spans="1:61" x14ac:dyDescent="0.25">
      <c r="A518" t="s">
        <v>338</v>
      </c>
      <c r="B518" t="s">
        <v>349</v>
      </c>
      <c r="C518" t="s">
        <v>187</v>
      </c>
      <c r="D518" s="1">
        <v>43026.503472222219</v>
      </c>
      <c r="E518" t="s">
        <v>1407</v>
      </c>
      <c r="F518" t="s">
        <v>1407</v>
      </c>
      <c r="G518" t="s">
        <v>944</v>
      </c>
      <c r="BI518">
        <v>2</v>
      </c>
    </row>
    <row r="519" spans="1:61" x14ac:dyDescent="0.25">
      <c r="A519" t="s">
        <v>338</v>
      </c>
      <c r="B519" t="s">
        <v>349</v>
      </c>
      <c r="C519" t="s">
        <v>187</v>
      </c>
      <c r="D519" s="1">
        <v>43062.59375</v>
      </c>
      <c r="E519" t="s">
        <v>1411</v>
      </c>
      <c r="F519" t="s">
        <v>1411</v>
      </c>
      <c r="G519" t="s">
        <v>944</v>
      </c>
      <c r="BI519">
        <v>0</v>
      </c>
    </row>
    <row r="520" spans="1:61" x14ac:dyDescent="0.25">
      <c r="A520" t="s">
        <v>338</v>
      </c>
      <c r="B520" t="s">
        <v>349</v>
      </c>
      <c r="C520" t="s">
        <v>187</v>
      </c>
      <c r="D520" s="1">
        <v>43077.59375</v>
      </c>
      <c r="E520" t="s">
        <v>1414</v>
      </c>
      <c r="F520" t="s">
        <v>1414</v>
      </c>
      <c r="G520" t="s">
        <v>944</v>
      </c>
      <c r="BI520">
        <v>0</v>
      </c>
    </row>
    <row r="521" spans="1:61" x14ac:dyDescent="0.25">
      <c r="A521" t="s">
        <v>338</v>
      </c>
      <c r="B521" t="s">
        <v>349</v>
      </c>
      <c r="C521" t="s">
        <v>187</v>
      </c>
      <c r="D521" s="1">
        <v>43105.520833333336</v>
      </c>
      <c r="E521" t="s">
        <v>1417</v>
      </c>
      <c r="F521" t="s">
        <v>1417</v>
      </c>
      <c r="G521" t="s">
        <v>944</v>
      </c>
      <c r="BI521">
        <v>0</v>
      </c>
    </row>
    <row r="522" spans="1:61" x14ac:dyDescent="0.25">
      <c r="A522" t="s">
        <v>338</v>
      </c>
      <c r="B522" t="s">
        <v>352</v>
      </c>
      <c r="C522" t="s">
        <v>154</v>
      </c>
      <c r="D522" s="1">
        <v>42957.606944444444</v>
      </c>
      <c r="E522" t="s">
        <v>1420</v>
      </c>
      <c r="F522" t="s">
        <v>1420</v>
      </c>
      <c r="G522" t="s">
        <v>944</v>
      </c>
      <c r="I522">
        <v>6071</v>
      </c>
      <c r="J522" t="s">
        <v>1063</v>
      </c>
      <c r="R522">
        <v>11</v>
      </c>
      <c r="S522">
        <v>24</v>
      </c>
      <c r="T522" t="s">
        <v>1063</v>
      </c>
      <c r="U522" t="s">
        <v>962</v>
      </c>
      <c r="V522" t="s">
        <v>1063</v>
      </c>
      <c r="W522">
        <v>0.88</v>
      </c>
      <c r="X522">
        <v>7.3</v>
      </c>
      <c r="Y522">
        <v>3.4</v>
      </c>
      <c r="Z522">
        <v>11</v>
      </c>
      <c r="AA522">
        <v>20</v>
      </c>
      <c r="AG522">
        <v>46</v>
      </c>
      <c r="AI522">
        <v>17639</v>
      </c>
      <c r="AJ522">
        <v>452</v>
      </c>
      <c r="AQ522">
        <v>129</v>
      </c>
      <c r="AR522" t="s">
        <v>1341</v>
      </c>
      <c r="AS522" t="s">
        <v>493</v>
      </c>
      <c r="AT522">
        <v>5.9</v>
      </c>
      <c r="AU522">
        <v>1895.9</v>
      </c>
      <c r="AV522">
        <v>7.2</v>
      </c>
      <c r="AW522">
        <v>-119</v>
      </c>
      <c r="AX522" t="s">
        <v>1063</v>
      </c>
      <c r="AY522" t="s">
        <v>993</v>
      </c>
      <c r="BA522">
        <v>73.5</v>
      </c>
      <c r="BE522">
        <v>26.5</v>
      </c>
      <c r="BG522">
        <v>20</v>
      </c>
      <c r="BH522">
        <v>32</v>
      </c>
    </row>
    <row r="523" spans="1:61" x14ac:dyDescent="0.25">
      <c r="A523" t="s">
        <v>338</v>
      </c>
      <c r="B523" t="s">
        <v>352</v>
      </c>
      <c r="C523" t="s">
        <v>154</v>
      </c>
      <c r="D523" s="1">
        <v>42957.606944444444</v>
      </c>
      <c r="E523" t="s">
        <v>1421</v>
      </c>
      <c r="F523" t="s">
        <v>1421</v>
      </c>
      <c r="G523" t="s">
        <v>944</v>
      </c>
      <c r="K523">
        <v>12.734</v>
      </c>
      <c r="L523">
        <v>8.5220000000000002</v>
      </c>
      <c r="M523">
        <v>16.056000000000001</v>
      </c>
      <c r="N523">
        <v>20.099</v>
      </c>
      <c r="O523">
        <v>3.76</v>
      </c>
      <c r="P523">
        <v>9.5939999999999994</v>
      </c>
      <c r="AZ523">
        <v>27.838000000000001</v>
      </c>
      <c r="BD523">
        <v>15.81</v>
      </c>
    </row>
    <row r="524" spans="1:61" x14ac:dyDescent="0.25">
      <c r="A524" t="s">
        <v>338</v>
      </c>
      <c r="B524" t="s">
        <v>352</v>
      </c>
      <c r="C524" t="s">
        <v>154</v>
      </c>
      <c r="D524" s="1">
        <v>42957.606944444444</v>
      </c>
      <c r="E524" t="s">
        <v>1422</v>
      </c>
      <c r="F524" t="s">
        <v>1422</v>
      </c>
      <c r="G524" t="s">
        <v>944</v>
      </c>
      <c r="Q524" t="s">
        <v>1322</v>
      </c>
    </row>
    <row r="525" spans="1:61" x14ac:dyDescent="0.25">
      <c r="A525" t="s">
        <v>338</v>
      </c>
      <c r="B525" t="s">
        <v>352</v>
      </c>
      <c r="C525" t="s">
        <v>154</v>
      </c>
      <c r="D525" s="1">
        <v>42991.715277777781</v>
      </c>
      <c r="E525" t="s">
        <v>1423</v>
      </c>
      <c r="F525" t="s">
        <v>1423</v>
      </c>
      <c r="G525" t="s">
        <v>944</v>
      </c>
      <c r="I525">
        <v>1232</v>
      </c>
      <c r="J525" t="s">
        <v>450</v>
      </c>
      <c r="R525" t="s">
        <v>1041</v>
      </c>
      <c r="S525">
        <v>12</v>
      </c>
      <c r="T525" t="s">
        <v>450</v>
      </c>
      <c r="U525" t="s">
        <v>1042</v>
      </c>
      <c r="V525" t="s">
        <v>450</v>
      </c>
      <c r="W525" t="s">
        <v>956</v>
      </c>
      <c r="X525">
        <v>0.99</v>
      </c>
      <c r="Y525">
        <v>0.7</v>
      </c>
      <c r="Z525">
        <v>2</v>
      </c>
      <c r="AA525">
        <v>3.4</v>
      </c>
      <c r="AG525">
        <v>4.7</v>
      </c>
      <c r="AI525">
        <v>4785</v>
      </c>
      <c r="AJ525">
        <v>274</v>
      </c>
      <c r="AQ525">
        <v>44</v>
      </c>
      <c r="AR525" t="s">
        <v>1319</v>
      </c>
      <c r="AS525" t="s">
        <v>1365</v>
      </c>
      <c r="AT525">
        <v>0.97</v>
      </c>
      <c r="AU525">
        <v>235.4</v>
      </c>
      <c r="AV525">
        <v>6.9</v>
      </c>
      <c r="AW525">
        <v>191</v>
      </c>
      <c r="AX525" t="s">
        <v>450</v>
      </c>
      <c r="AY525" t="s">
        <v>984</v>
      </c>
      <c r="BA525">
        <v>80.7</v>
      </c>
      <c r="BE525">
        <v>19.3</v>
      </c>
      <c r="BG525">
        <v>10</v>
      </c>
      <c r="BH525">
        <v>9.9</v>
      </c>
    </row>
    <row r="526" spans="1:61" x14ac:dyDescent="0.25">
      <c r="A526" t="s">
        <v>338</v>
      </c>
      <c r="B526" t="s">
        <v>352</v>
      </c>
      <c r="C526" t="s">
        <v>154</v>
      </c>
      <c r="D526" s="1">
        <v>42991.715277777781</v>
      </c>
      <c r="E526" t="s">
        <v>1424</v>
      </c>
      <c r="F526" t="s">
        <v>1424</v>
      </c>
      <c r="G526" t="s">
        <v>944</v>
      </c>
      <c r="K526">
        <v>13.17</v>
      </c>
      <c r="L526">
        <v>39.22</v>
      </c>
      <c r="M526">
        <v>32.06</v>
      </c>
      <c r="N526">
        <v>1.1499999999999999</v>
      </c>
      <c r="O526">
        <v>9.9499999999999993</v>
      </c>
      <c r="P526">
        <v>0</v>
      </c>
      <c r="AZ526">
        <v>0.11</v>
      </c>
      <c r="BD526">
        <v>4.13</v>
      </c>
    </row>
    <row r="527" spans="1:61" x14ac:dyDescent="0.25">
      <c r="A527" t="s">
        <v>338</v>
      </c>
      <c r="B527" t="s">
        <v>352</v>
      </c>
      <c r="C527" t="s">
        <v>154</v>
      </c>
      <c r="D527" s="1">
        <v>42991.715277777781</v>
      </c>
      <c r="E527" t="s">
        <v>1425</v>
      </c>
      <c r="F527" t="s">
        <v>1425</v>
      </c>
      <c r="G527" t="s">
        <v>944</v>
      </c>
      <c r="Q527" t="s">
        <v>1322</v>
      </c>
    </row>
    <row r="528" spans="1:61" x14ac:dyDescent="0.25">
      <c r="A528" t="s">
        <v>338</v>
      </c>
      <c r="B528" t="s">
        <v>352</v>
      </c>
      <c r="C528" t="s">
        <v>154</v>
      </c>
      <c r="D528" s="1">
        <v>43026.482638888891</v>
      </c>
      <c r="E528" t="s">
        <v>1426</v>
      </c>
      <c r="F528" t="s">
        <v>1426</v>
      </c>
      <c r="G528" t="s">
        <v>944</v>
      </c>
      <c r="I528">
        <v>1162</v>
      </c>
      <c r="J528" t="s">
        <v>956</v>
      </c>
      <c r="R528">
        <v>25</v>
      </c>
      <c r="S528" t="s">
        <v>178</v>
      </c>
      <c r="T528" t="s">
        <v>956</v>
      </c>
      <c r="U528">
        <v>25</v>
      </c>
      <c r="V528" t="s">
        <v>956</v>
      </c>
      <c r="W528">
        <v>1.2</v>
      </c>
      <c r="X528">
        <v>2.6</v>
      </c>
      <c r="Y528">
        <v>1</v>
      </c>
      <c r="Z528" t="s">
        <v>970</v>
      </c>
      <c r="AA528">
        <v>9.6</v>
      </c>
      <c r="AG528">
        <v>1475</v>
      </c>
      <c r="AI528">
        <v>11127</v>
      </c>
      <c r="AJ528">
        <v>357</v>
      </c>
      <c r="AQ528">
        <v>208</v>
      </c>
      <c r="AR528" t="s">
        <v>1073</v>
      </c>
      <c r="AS528" t="s">
        <v>226</v>
      </c>
      <c r="AT528">
        <v>1.3</v>
      </c>
      <c r="AU528">
        <v>101</v>
      </c>
      <c r="AV528">
        <v>8.4</v>
      </c>
      <c r="AW528">
        <v>62</v>
      </c>
      <c r="AX528" t="s">
        <v>956</v>
      </c>
      <c r="AY528" t="s">
        <v>164</v>
      </c>
      <c r="BA528">
        <v>76.2</v>
      </c>
      <c r="BE528">
        <v>23.8</v>
      </c>
      <c r="BG528">
        <v>25</v>
      </c>
      <c r="BH528">
        <v>7.3</v>
      </c>
    </row>
    <row r="529" spans="1:61" x14ac:dyDescent="0.25">
      <c r="A529" t="s">
        <v>338</v>
      </c>
      <c r="B529" t="s">
        <v>352</v>
      </c>
      <c r="C529" t="s">
        <v>154</v>
      </c>
      <c r="D529" s="1">
        <v>43026.482638888891</v>
      </c>
      <c r="E529" t="s">
        <v>1427</v>
      </c>
      <c r="F529" t="s">
        <v>1427</v>
      </c>
      <c r="G529" t="s">
        <v>944</v>
      </c>
      <c r="K529">
        <v>75.296999999999997</v>
      </c>
      <c r="L529">
        <v>0.81100000000000005</v>
      </c>
      <c r="M529">
        <v>4.3639999999999999</v>
      </c>
      <c r="N529">
        <v>18.241</v>
      </c>
      <c r="O529">
        <v>0.41599999999999998</v>
      </c>
      <c r="P529">
        <v>0</v>
      </c>
      <c r="AL529">
        <v>0.73299999999999998</v>
      </c>
      <c r="AZ529">
        <v>0.13700000000000001</v>
      </c>
      <c r="BD529">
        <v>41.84</v>
      </c>
    </row>
    <row r="530" spans="1:61" x14ac:dyDescent="0.25">
      <c r="A530" t="s">
        <v>338</v>
      </c>
      <c r="B530" t="s">
        <v>352</v>
      </c>
      <c r="C530" t="s">
        <v>154</v>
      </c>
      <c r="D530" s="1">
        <v>43026.482638888891</v>
      </c>
      <c r="E530" t="s">
        <v>1428</v>
      </c>
      <c r="F530" t="s">
        <v>1428</v>
      </c>
      <c r="G530" t="s">
        <v>944</v>
      </c>
      <c r="Q530" t="s">
        <v>1322</v>
      </c>
    </row>
    <row r="531" spans="1:61" x14ac:dyDescent="0.25">
      <c r="A531" t="s">
        <v>338</v>
      </c>
      <c r="B531" t="s">
        <v>352</v>
      </c>
      <c r="C531" t="s">
        <v>154</v>
      </c>
      <c r="D531" s="1">
        <v>43062.646527777775</v>
      </c>
      <c r="E531" t="s">
        <v>1429</v>
      </c>
      <c r="F531" t="s">
        <v>1429</v>
      </c>
      <c r="G531" t="s">
        <v>944</v>
      </c>
      <c r="I531">
        <v>309</v>
      </c>
      <c r="J531" t="s">
        <v>956</v>
      </c>
      <c r="R531" t="s">
        <v>970</v>
      </c>
      <c r="S531" t="s">
        <v>1208</v>
      </c>
      <c r="T531" t="s">
        <v>956</v>
      </c>
      <c r="U531" t="s">
        <v>977</v>
      </c>
      <c r="V531" t="s">
        <v>956</v>
      </c>
      <c r="W531" t="s">
        <v>956</v>
      </c>
      <c r="X531">
        <v>0.79</v>
      </c>
      <c r="Y531" t="s">
        <v>973</v>
      </c>
      <c r="Z531" t="s">
        <v>970</v>
      </c>
      <c r="AA531">
        <v>1.8</v>
      </c>
      <c r="AG531" t="s">
        <v>699</v>
      </c>
      <c r="AI531">
        <v>6346</v>
      </c>
      <c r="AJ531">
        <v>24</v>
      </c>
      <c r="AQ531">
        <v>27</v>
      </c>
      <c r="AR531" t="s">
        <v>950</v>
      </c>
      <c r="AS531" t="s">
        <v>973</v>
      </c>
      <c r="AT531">
        <v>0.55000000000000004</v>
      </c>
      <c r="AU531">
        <v>654.70000000000005</v>
      </c>
      <c r="AV531">
        <v>6.5</v>
      </c>
      <c r="AW531">
        <v>146</v>
      </c>
      <c r="AX531" t="s">
        <v>956</v>
      </c>
      <c r="AY531" t="s">
        <v>164</v>
      </c>
      <c r="BA531">
        <v>79.7</v>
      </c>
      <c r="BE531">
        <v>20.3</v>
      </c>
      <c r="BG531">
        <v>2.2999999999999998</v>
      </c>
      <c r="BH531" t="s">
        <v>699</v>
      </c>
    </row>
    <row r="532" spans="1:61" x14ac:dyDescent="0.25">
      <c r="A532" t="s">
        <v>338</v>
      </c>
      <c r="B532" t="s">
        <v>352</v>
      </c>
      <c r="C532" t="s">
        <v>154</v>
      </c>
      <c r="D532" s="1">
        <v>43062.646527777775</v>
      </c>
      <c r="E532" t="s">
        <v>1430</v>
      </c>
      <c r="F532" t="s">
        <v>1430</v>
      </c>
      <c r="G532" t="s">
        <v>944</v>
      </c>
      <c r="K532">
        <v>4.6901999999999999</v>
      </c>
      <c r="L532">
        <v>49.085000000000001</v>
      </c>
      <c r="M532">
        <v>15.242800000000001</v>
      </c>
      <c r="N532">
        <v>0.43930000000000002</v>
      </c>
      <c r="O532">
        <v>25.369800000000001</v>
      </c>
      <c r="P532">
        <v>0</v>
      </c>
      <c r="AL532">
        <v>5.1394000000000002</v>
      </c>
      <c r="AZ532">
        <v>3.3500000000000002E-2</v>
      </c>
      <c r="BD532">
        <v>0.32</v>
      </c>
    </row>
    <row r="533" spans="1:61" x14ac:dyDescent="0.25">
      <c r="A533" t="s">
        <v>338</v>
      </c>
      <c r="B533" t="s">
        <v>352</v>
      </c>
      <c r="C533" t="s">
        <v>154</v>
      </c>
      <c r="D533" s="1">
        <v>43062.646527777775</v>
      </c>
      <c r="E533" t="s">
        <v>1431</v>
      </c>
      <c r="F533" t="s">
        <v>1431</v>
      </c>
      <c r="G533" t="s">
        <v>944</v>
      </c>
      <c r="Q533" t="s">
        <v>1322</v>
      </c>
    </row>
    <row r="534" spans="1:61" x14ac:dyDescent="0.25">
      <c r="A534" t="s">
        <v>338</v>
      </c>
      <c r="B534" t="s">
        <v>352</v>
      </c>
      <c r="C534" t="s">
        <v>154</v>
      </c>
      <c r="D534" s="1">
        <v>43077.621527777781</v>
      </c>
      <c r="E534" t="s">
        <v>1432</v>
      </c>
      <c r="F534" t="s">
        <v>1432</v>
      </c>
      <c r="G534" t="s">
        <v>944</v>
      </c>
      <c r="I534">
        <v>2688</v>
      </c>
      <c r="J534" t="s">
        <v>1063</v>
      </c>
      <c r="R534">
        <v>59</v>
      </c>
      <c r="S534">
        <v>7.5</v>
      </c>
      <c r="T534" t="s">
        <v>1063</v>
      </c>
      <c r="U534">
        <v>51</v>
      </c>
      <c r="V534" t="s">
        <v>1063</v>
      </c>
      <c r="W534">
        <v>0.78</v>
      </c>
      <c r="X534">
        <v>6.2</v>
      </c>
      <c r="Y534">
        <v>1.7</v>
      </c>
      <c r="Z534" t="s">
        <v>164</v>
      </c>
      <c r="AA534">
        <v>15</v>
      </c>
      <c r="AG534">
        <v>3547</v>
      </c>
      <c r="AI534">
        <v>25143</v>
      </c>
      <c r="AJ534">
        <v>828</v>
      </c>
      <c r="AQ534">
        <v>545</v>
      </c>
      <c r="AR534" t="s">
        <v>950</v>
      </c>
      <c r="AS534" t="s">
        <v>493</v>
      </c>
      <c r="AT534">
        <v>2.2999999999999998</v>
      </c>
      <c r="AU534">
        <v>1050</v>
      </c>
      <c r="AV534">
        <v>6.9</v>
      </c>
      <c r="AW534">
        <v>52</v>
      </c>
      <c r="AX534" t="s">
        <v>1063</v>
      </c>
      <c r="AY534" t="s">
        <v>993</v>
      </c>
      <c r="BA534">
        <v>71.099999999999994</v>
      </c>
      <c r="BE534">
        <v>28.9</v>
      </c>
      <c r="BG534">
        <v>42</v>
      </c>
      <c r="BH534">
        <v>17</v>
      </c>
    </row>
    <row r="535" spans="1:61" x14ac:dyDescent="0.25">
      <c r="A535" t="s">
        <v>338</v>
      </c>
      <c r="B535" t="s">
        <v>352</v>
      </c>
      <c r="C535" t="s">
        <v>154</v>
      </c>
      <c r="D535" s="1">
        <v>43077.621527777781</v>
      </c>
      <c r="E535" t="s">
        <v>1433</v>
      </c>
      <c r="F535" t="s">
        <v>1433</v>
      </c>
      <c r="G535" t="s">
        <v>944</v>
      </c>
      <c r="K535">
        <v>53.537999999999997</v>
      </c>
      <c r="L535">
        <v>0.14899999999999999</v>
      </c>
      <c r="M535">
        <v>3.0430000000000001</v>
      </c>
      <c r="N535">
        <v>42.956000000000003</v>
      </c>
      <c r="O535">
        <v>0.10100000000000001</v>
      </c>
      <c r="P535">
        <v>0</v>
      </c>
      <c r="AL535">
        <v>2.5999999999999999E-2</v>
      </c>
      <c r="AZ535">
        <v>0.187</v>
      </c>
      <c r="BD535">
        <v>64.608000000000004</v>
      </c>
    </row>
    <row r="536" spans="1:61" x14ac:dyDescent="0.25">
      <c r="A536" t="s">
        <v>338</v>
      </c>
      <c r="B536" t="s">
        <v>352</v>
      </c>
      <c r="C536" t="s">
        <v>154</v>
      </c>
      <c r="D536" s="1">
        <v>43077.621527777781</v>
      </c>
      <c r="E536" t="s">
        <v>1434</v>
      </c>
      <c r="F536" t="s">
        <v>1434</v>
      </c>
      <c r="G536" t="s">
        <v>944</v>
      </c>
      <c r="Q536" t="s">
        <v>1322</v>
      </c>
    </row>
    <row r="537" spans="1:61" x14ac:dyDescent="0.25">
      <c r="A537" t="s">
        <v>338</v>
      </c>
      <c r="B537" t="s">
        <v>352</v>
      </c>
      <c r="C537" t="s">
        <v>154</v>
      </c>
      <c r="D537" s="1">
        <v>43105.4375</v>
      </c>
      <c r="E537" t="s">
        <v>1435</v>
      </c>
      <c r="F537" t="s">
        <v>1435</v>
      </c>
      <c r="G537" t="s">
        <v>944</v>
      </c>
      <c r="I537">
        <v>451</v>
      </c>
      <c r="J537" t="s">
        <v>956</v>
      </c>
      <c r="R537" t="s">
        <v>970</v>
      </c>
      <c r="S537" t="s">
        <v>1208</v>
      </c>
      <c r="T537" t="s">
        <v>956</v>
      </c>
      <c r="U537" t="s">
        <v>977</v>
      </c>
      <c r="V537" t="s">
        <v>956</v>
      </c>
      <c r="W537" t="s">
        <v>956</v>
      </c>
      <c r="X537" t="s">
        <v>973</v>
      </c>
      <c r="Y537">
        <v>0.79</v>
      </c>
      <c r="Z537" t="s">
        <v>970</v>
      </c>
      <c r="AA537" t="s">
        <v>970</v>
      </c>
      <c r="AG537" t="s">
        <v>699</v>
      </c>
      <c r="AI537">
        <v>1742</v>
      </c>
      <c r="AJ537">
        <v>26</v>
      </c>
      <c r="AQ537">
        <v>33</v>
      </c>
      <c r="AR537" t="s">
        <v>965</v>
      </c>
      <c r="AS537" t="s">
        <v>973</v>
      </c>
      <c r="AT537" t="s">
        <v>973</v>
      </c>
      <c r="AU537">
        <v>76.400000000000006</v>
      </c>
      <c r="AV537">
        <v>7.2</v>
      </c>
      <c r="AW537">
        <v>114</v>
      </c>
      <c r="AX537" t="s">
        <v>956</v>
      </c>
      <c r="AY537" t="s">
        <v>164</v>
      </c>
      <c r="BA537">
        <v>80</v>
      </c>
      <c r="BE537">
        <v>20</v>
      </c>
      <c r="BG537">
        <v>2.6</v>
      </c>
      <c r="BH537">
        <v>2.5</v>
      </c>
    </row>
    <row r="538" spans="1:61" x14ac:dyDescent="0.25">
      <c r="A538" t="s">
        <v>338</v>
      </c>
      <c r="B538" t="s">
        <v>352</v>
      </c>
      <c r="C538" t="s">
        <v>154</v>
      </c>
      <c r="D538" s="1">
        <v>43105.4375</v>
      </c>
      <c r="E538" t="s">
        <v>1436</v>
      </c>
      <c r="F538" t="s">
        <v>1436</v>
      </c>
      <c r="G538" t="s">
        <v>944</v>
      </c>
      <c r="K538">
        <v>0.65700000000000003</v>
      </c>
      <c r="L538">
        <v>2.2170000000000001</v>
      </c>
      <c r="M538">
        <v>0.47599999999999998</v>
      </c>
      <c r="N538">
        <v>8.7999999999999995E-2</v>
      </c>
      <c r="O538">
        <v>26.337</v>
      </c>
      <c r="P538">
        <v>0</v>
      </c>
      <c r="AL538">
        <v>70.183000000000007</v>
      </c>
      <c r="AZ538">
        <v>4.2000000000000003E-2</v>
      </c>
      <c r="BD538">
        <v>2</v>
      </c>
    </row>
    <row r="539" spans="1:61" x14ac:dyDescent="0.25">
      <c r="A539" t="s">
        <v>338</v>
      </c>
      <c r="B539" t="s">
        <v>352</v>
      </c>
      <c r="C539" t="s">
        <v>154</v>
      </c>
      <c r="D539" s="1">
        <v>43105.4375</v>
      </c>
      <c r="E539" t="s">
        <v>1437</v>
      </c>
      <c r="F539" t="s">
        <v>1437</v>
      </c>
      <c r="G539" t="s">
        <v>944</v>
      </c>
      <c r="Q539" t="s">
        <v>1322</v>
      </c>
    </row>
    <row r="540" spans="1:61" x14ac:dyDescent="0.25">
      <c r="A540" t="s">
        <v>338</v>
      </c>
      <c r="B540" t="s">
        <v>352</v>
      </c>
      <c r="C540" t="s">
        <v>187</v>
      </c>
      <c r="D540" s="1">
        <v>42957.606944444444</v>
      </c>
      <c r="E540" t="s">
        <v>1420</v>
      </c>
      <c r="F540" t="s">
        <v>1420</v>
      </c>
      <c r="G540" t="s">
        <v>944</v>
      </c>
      <c r="BI540">
        <v>4</v>
      </c>
    </row>
    <row r="541" spans="1:61" x14ac:dyDescent="0.25">
      <c r="A541" t="s">
        <v>338</v>
      </c>
      <c r="B541" t="s">
        <v>352</v>
      </c>
      <c r="C541" t="s">
        <v>187</v>
      </c>
      <c r="D541" s="1">
        <v>43026.482638888891</v>
      </c>
      <c r="E541" t="s">
        <v>1426</v>
      </c>
      <c r="F541" t="s">
        <v>1426</v>
      </c>
      <c r="G541" t="s">
        <v>944</v>
      </c>
      <c r="BI541">
        <v>0</v>
      </c>
    </row>
    <row r="542" spans="1:61" x14ac:dyDescent="0.25">
      <c r="A542" t="s">
        <v>338</v>
      </c>
      <c r="B542" t="s">
        <v>352</v>
      </c>
      <c r="C542" t="s">
        <v>187</v>
      </c>
      <c r="D542" s="1">
        <v>43062.646527777775</v>
      </c>
      <c r="E542" t="s">
        <v>1429</v>
      </c>
      <c r="F542" t="s">
        <v>1429</v>
      </c>
      <c r="G542" t="s">
        <v>944</v>
      </c>
      <c r="BI542">
        <v>1</v>
      </c>
    </row>
    <row r="543" spans="1:61" x14ac:dyDescent="0.25">
      <c r="A543" t="s">
        <v>338</v>
      </c>
      <c r="B543" t="s">
        <v>352</v>
      </c>
      <c r="C543" t="s">
        <v>187</v>
      </c>
      <c r="D543" s="1">
        <v>43077.621527777781</v>
      </c>
      <c r="E543" t="s">
        <v>1432</v>
      </c>
      <c r="F543" t="s">
        <v>1432</v>
      </c>
      <c r="G543" t="s">
        <v>944</v>
      </c>
      <c r="BI543">
        <v>0</v>
      </c>
    </row>
    <row r="544" spans="1:61" x14ac:dyDescent="0.25">
      <c r="A544" t="s">
        <v>338</v>
      </c>
      <c r="B544" t="s">
        <v>352</v>
      </c>
      <c r="C544" t="s">
        <v>187</v>
      </c>
      <c r="D544" s="1">
        <v>43105.4375</v>
      </c>
      <c r="E544" t="s">
        <v>1435</v>
      </c>
      <c r="F544" t="s">
        <v>1435</v>
      </c>
      <c r="G544" t="s">
        <v>944</v>
      </c>
      <c r="BI544">
        <v>0</v>
      </c>
    </row>
    <row r="545" spans="1:60" x14ac:dyDescent="0.25">
      <c r="A545" t="s">
        <v>338</v>
      </c>
      <c r="B545" t="s">
        <v>353</v>
      </c>
      <c r="C545" t="s">
        <v>154</v>
      </c>
      <c r="D545" s="1">
        <v>42957.48541666667</v>
      </c>
      <c r="E545" t="s">
        <v>1438</v>
      </c>
      <c r="F545" t="s">
        <v>1438</v>
      </c>
      <c r="G545" t="s">
        <v>944</v>
      </c>
      <c r="I545">
        <v>689</v>
      </c>
      <c r="J545" t="s">
        <v>945</v>
      </c>
      <c r="R545">
        <v>5.3</v>
      </c>
      <c r="S545" t="s">
        <v>1120</v>
      </c>
      <c r="T545" t="s">
        <v>945</v>
      </c>
      <c r="U545" t="s">
        <v>1002</v>
      </c>
      <c r="V545" t="s">
        <v>945</v>
      </c>
      <c r="W545">
        <v>1.3</v>
      </c>
      <c r="X545">
        <v>1.5</v>
      </c>
      <c r="Y545">
        <v>0.78</v>
      </c>
      <c r="Z545" t="s">
        <v>988</v>
      </c>
      <c r="AA545">
        <v>6.1</v>
      </c>
      <c r="AG545">
        <v>4.8</v>
      </c>
      <c r="AI545">
        <v>4662</v>
      </c>
      <c r="AJ545">
        <v>52</v>
      </c>
      <c r="AQ545">
        <v>54</v>
      </c>
      <c r="AR545" t="s">
        <v>1319</v>
      </c>
      <c r="AS545" t="s">
        <v>1011</v>
      </c>
      <c r="AT545">
        <v>1.7</v>
      </c>
      <c r="AU545">
        <v>84.7</v>
      </c>
      <c r="AV545">
        <v>7.3</v>
      </c>
      <c r="AW545">
        <v>11</v>
      </c>
      <c r="AX545" t="s">
        <v>945</v>
      </c>
      <c r="AY545" t="s">
        <v>699</v>
      </c>
      <c r="BA545">
        <v>78.5</v>
      </c>
      <c r="BE545">
        <v>21.5</v>
      </c>
      <c r="BG545">
        <v>5.8</v>
      </c>
      <c r="BH545">
        <v>3.7</v>
      </c>
    </row>
    <row r="546" spans="1:60" x14ac:dyDescent="0.25">
      <c r="A546" t="s">
        <v>338</v>
      </c>
      <c r="B546" t="s">
        <v>353</v>
      </c>
      <c r="C546" t="s">
        <v>154</v>
      </c>
      <c r="D546" s="1">
        <v>42957.48541666667</v>
      </c>
      <c r="E546" t="s">
        <v>1439</v>
      </c>
      <c r="F546" t="s">
        <v>1439</v>
      </c>
      <c r="G546" t="s">
        <v>944</v>
      </c>
      <c r="K546">
        <v>34.018000000000001</v>
      </c>
      <c r="L546">
        <v>17.491</v>
      </c>
      <c r="M546">
        <v>46.670999999999999</v>
      </c>
      <c r="N546">
        <v>0.55500000000000005</v>
      </c>
      <c r="O546">
        <v>1.256</v>
      </c>
      <c r="P546">
        <v>0</v>
      </c>
      <c r="AZ546">
        <v>8.0000000000000002E-3</v>
      </c>
      <c r="BD546">
        <v>0.36</v>
      </c>
    </row>
    <row r="547" spans="1:60" x14ac:dyDescent="0.25">
      <c r="A547" t="s">
        <v>338</v>
      </c>
      <c r="B547" t="s">
        <v>353</v>
      </c>
      <c r="C547" t="s">
        <v>154</v>
      </c>
      <c r="D547" s="1">
        <v>42957.48541666667</v>
      </c>
      <c r="E547" t="s">
        <v>1440</v>
      </c>
      <c r="F547" t="s">
        <v>1440</v>
      </c>
      <c r="G547" t="s">
        <v>944</v>
      </c>
      <c r="Q547" t="s">
        <v>1322</v>
      </c>
    </row>
    <row r="548" spans="1:60" x14ac:dyDescent="0.25">
      <c r="A548" t="s">
        <v>338</v>
      </c>
      <c r="B548" t="s">
        <v>353</v>
      </c>
      <c r="C548" t="s">
        <v>154</v>
      </c>
      <c r="D548" s="1">
        <v>42991.598611111112</v>
      </c>
      <c r="E548" t="s">
        <v>1441</v>
      </c>
      <c r="F548" t="s">
        <v>1441</v>
      </c>
      <c r="G548" t="s">
        <v>944</v>
      </c>
      <c r="I548">
        <v>1191</v>
      </c>
      <c r="J548" t="s">
        <v>1341</v>
      </c>
      <c r="R548">
        <v>27</v>
      </c>
      <c r="S548" t="s">
        <v>1442</v>
      </c>
      <c r="T548" t="s">
        <v>1341</v>
      </c>
      <c r="U548">
        <v>33</v>
      </c>
      <c r="V548" t="s">
        <v>1341</v>
      </c>
      <c r="W548" t="s">
        <v>956</v>
      </c>
      <c r="X548">
        <v>4.9000000000000004</v>
      </c>
      <c r="Y548" t="s">
        <v>165</v>
      </c>
      <c r="Z548" t="s">
        <v>703</v>
      </c>
      <c r="AA548">
        <v>9.1</v>
      </c>
      <c r="AG548">
        <v>2488</v>
      </c>
      <c r="AI548">
        <v>6690</v>
      </c>
      <c r="AJ548">
        <v>443</v>
      </c>
      <c r="AQ548">
        <v>323</v>
      </c>
      <c r="AR548" t="s">
        <v>1443</v>
      </c>
      <c r="AS548" t="s">
        <v>165</v>
      </c>
      <c r="AT548">
        <v>2.2000000000000002</v>
      </c>
      <c r="AU548">
        <v>292</v>
      </c>
      <c r="AV548">
        <v>6.4</v>
      </c>
      <c r="AW548">
        <v>155</v>
      </c>
      <c r="AX548" t="s">
        <v>1341</v>
      </c>
      <c r="AY548" t="s">
        <v>472</v>
      </c>
      <c r="BA548">
        <v>64</v>
      </c>
      <c r="BE548">
        <v>36</v>
      </c>
      <c r="BG548">
        <v>22</v>
      </c>
      <c r="BH548">
        <v>4.2</v>
      </c>
    </row>
    <row r="549" spans="1:60" x14ac:dyDescent="0.25">
      <c r="A549" t="s">
        <v>338</v>
      </c>
      <c r="B549" t="s">
        <v>353</v>
      </c>
      <c r="C549" t="s">
        <v>154</v>
      </c>
      <c r="D549" s="1">
        <v>42991.598611111112</v>
      </c>
      <c r="E549" t="s">
        <v>1444</v>
      </c>
      <c r="F549" t="s">
        <v>1444</v>
      </c>
      <c r="G549" t="s">
        <v>944</v>
      </c>
      <c r="K549">
        <v>4.34</v>
      </c>
      <c r="L549">
        <v>30.27</v>
      </c>
      <c r="M549">
        <v>54.3</v>
      </c>
      <c r="N549">
        <v>8.2000000000000003E-2</v>
      </c>
      <c r="O549">
        <v>7.87</v>
      </c>
      <c r="P549">
        <v>0</v>
      </c>
      <c r="AZ549">
        <v>4.0000000000000001E-3</v>
      </c>
      <c r="BD549">
        <v>82.29</v>
      </c>
    </row>
    <row r="550" spans="1:60" x14ac:dyDescent="0.25">
      <c r="A550" t="s">
        <v>338</v>
      </c>
      <c r="B550" t="s">
        <v>353</v>
      </c>
      <c r="C550" t="s">
        <v>154</v>
      </c>
      <c r="D550" s="1">
        <v>42991.598611111112</v>
      </c>
      <c r="E550" t="s">
        <v>1445</v>
      </c>
      <c r="F550" t="s">
        <v>1445</v>
      </c>
      <c r="G550" t="s">
        <v>944</v>
      </c>
      <c r="Q550" t="s">
        <v>1322</v>
      </c>
    </row>
    <row r="551" spans="1:60" x14ac:dyDescent="0.25">
      <c r="A551" t="s">
        <v>338</v>
      </c>
      <c r="B551" t="s">
        <v>353</v>
      </c>
      <c r="C551" t="s">
        <v>154</v>
      </c>
      <c r="D551" s="1">
        <v>43025.638888888891</v>
      </c>
      <c r="E551" t="s">
        <v>1446</v>
      </c>
      <c r="F551" t="s">
        <v>1446</v>
      </c>
      <c r="G551" t="s">
        <v>944</v>
      </c>
      <c r="I551">
        <v>5447</v>
      </c>
      <c r="J551" t="s">
        <v>956</v>
      </c>
      <c r="R551">
        <v>51</v>
      </c>
      <c r="S551">
        <v>8.6999999999999993</v>
      </c>
      <c r="T551" t="s">
        <v>956</v>
      </c>
      <c r="U551">
        <v>31</v>
      </c>
      <c r="V551" t="s">
        <v>956</v>
      </c>
      <c r="W551">
        <v>0.95</v>
      </c>
      <c r="X551">
        <v>7.2</v>
      </c>
      <c r="Y551">
        <v>2.2999999999999998</v>
      </c>
      <c r="Z551">
        <v>1.9</v>
      </c>
      <c r="AA551">
        <v>18</v>
      </c>
      <c r="AG551">
        <v>1434</v>
      </c>
      <c r="AI551">
        <v>15285</v>
      </c>
      <c r="AJ551">
        <v>821</v>
      </c>
      <c r="AQ551">
        <v>599</v>
      </c>
      <c r="AR551" t="s">
        <v>946</v>
      </c>
      <c r="AS551">
        <v>0.78</v>
      </c>
      <c r="AT551">
        <v>4</v>
      </c>
      <c r="AU551">
        <v>346.9</v>
      </c>
      <c r="AV551">
        <v>7.3</v>
      </c>
      <c r="AW551">
        <v>114</v>
      </c>
      <c r="AX551" t="s">
        <v>956</v>
      </c>
      <c r="AY551" t="s">
        <v>164</v>
      </c>
      <c r="BA551">
        <v>68.2</v>
      </c>
      <c r="BE551">
        <v>31.8</v>
      </c>
      <c r="BG551">
        <v>44</v>
      </c>
      <c r="BH551">
        <v>11</v>
      </c>
    </row>
    <row r="552" spans="1:60" x14ac:dyDescent="0.25">
      <c r="A552" t="s">
        <v>338</v>
      </c>
      <c r="B552" t="s">
        <v>353</v>
      </c>
      <c r="C552" t="s">
        <v>154</v>
      </c>
      <c r="D552" s="1">
        <v>43025.638888888891</v>
      </c>
      <c r="E552" t="s">
        <v>1447</v>
      </c>
      <c r="F552" t="s">
        <v>1447</v>
      </c>
      <c r="G552" t="s">
        <v>944</v>
      </c>
      <c r="K552">
        <v>5.53</v>
      </c>
      <c r="L552">
        <v>28.58</v>
      </c>
      <c r="M552">
        <v>51.667000000000002</v>
      </c>
      <c r="N552">
        <v>0.52700000000000002</v>
      </c>
      <c r="O552">
        <v>6.1539999999999999</v>
      </c>
      <c r="P552">
        <v>1.226</v>
      </c>
      <c r="AL552">
        <v>2.2829999999999999</v>
      </c>
      <c r="AZ552">
        <v>4.032</v>
      </c>
      <c r="BD552">
        <v>79.2</v>
      </c>
    </row>
    <row r="553" spans="1:60" x14ac:dyDescent="0.25">
      <c r="A553" t="s">
        <v>338</v>
      </c>
      <c r="B553" t="s">
        <v>353</v>
      </c>
      <c r="C553" t="s">
        <v>154</v>
      </c>
      <c r="D553" s="1">
        <v>43025.638888888891</v>
      </c>
      <c r="E553" t="s">
        <v>1448</v>
      </c>
      <c r="F553" t="s">
        <v>1448</v>
      </c>
      <c r="G553" t="s">
        <v>944</v>
      </c>
      <c r="Q553" t="s">
        <v>1322</v>
      </c>
    </row>
    <row r="554" spans="1:60" x14ac:dyDescent="0.25">
      <c r="A554" t="s">
        <v>338</v>
      </c>
      <c r="B554" t="s">
        <v>353</v>
      </c>
      <c r="C554" t="s">
        <v>154</v>
      </c>
      <c r="D554" s="1">
        <v>43054.673611111109</v>
      </c>
      <c r="E554" t="s">
        <v>1449</v>
      </c>
      <c r="F554" t="s">
        <v>1449</v>
      </c>
      <c r="G554" t="s">
        <v>944</v>
      </c>
      <c r="I554">
        <v>1089</v>
      </c>
      <c r="J554" t="s">
        <v>956</v>
      </c>
      <c r="R554">
        <v>36</v>
      </c>
      <c r="S554" t="s">
        <v>1208</v>
      </c>
      <c r="T554" t="s">
        <v>956</v>
      </c>
      <c r="U554">
        <v>21</v>
      </c>
      <c r="V554" t="s">
        <v>956</v>
      </c>
      <c r="W554">
        <v>2.7</v>
      </c>
      <c r="X554">
        <v>5</v>
      </c>
      <c r="Y554">
        <v>0.9</v>
      </c>
      <c r="Z554" t="s">
        <v>970</v>
      </c>
      <c r="AA554">
        <v>12</v>
      </c>
      <c r="AG554">
        <v>1290</v>
      </c>
      <c r="AI554">
        <v>7909</v>
      </c>
      <c r="AJ554">
        <v>563</v>
      </c>
      <c r="AQ554">
        <v>375</v>
      </c>
      <c r="AR554" t="s">
        <v>965</v>
      </c>
      <c r="AS554" t="s">
        <v>973</v>
      </c>
      <c r="AT554">
        <v>1.3</v>
      </c>
      <c r="AU554">
        <v>480.7</v>
      </c>
      <c r="AV554">
        <v>8</v>
      </c>
      <c r="AW554">
        <v>268</v>
      </c>
      <c r="AX554" t="s">
        <v>956</v>
      </c>
      <c r="AY554" t="s">
        <v>164</v>
      </c>
      <c r="BA554">
        <v>81.3</v>
      </c>
      <c r="BE554">
        <v>18.7</v>
      </c>
      <c r="BG554">
        <v>26</v>
      </c>
      <c r="BH554">
        <v>4</v>
      </c>
    </row>
    <row r="555" spans="1:60" x14ac:dyDescent="0.25">
      <c r="A555" t="s">
        <v>338</v>
      </c>
      <c r="B555" t="s">
        <v>353</v>
      </c>
      <c r="C555" t="s">
        <v>154</v>
      </c>
      <c r="D555" s="1">
        <v>43054.680555555555</v>
      </c>
      <c r="E555" t="s">
        <v>1450</v>
      </c>
      <c r="F555" t="s">
        <v>1450</v>
      </c>
      <c r="G555" t="s">
        <v>944</v>
      </c>
      <c r="K555">
        <v>11.949</v>
      </c>
      <c r="L555">
        <v>28.271000000000001</v>
      </c>
      <c r="M555">
        <v>53.154000000000003</v>
      </c>
      <c r="N555">
        <v>1.9279999999999999</v>
      </c>
      <c r="O555">
        <v>3.8119999999999998</v>
      </c>
      <c r="P555">
        <v>0</v>
      </c>
      <c r="AL555">
        <v>0.745</v>
      </c>
      <c r="AZ555">
        <v>0.14099999999999999</v>
      </c>
      <c r="BD555">
        <v>74.686999999999998</v>
      </c>
    </row>
    <row r="556" spans="1:60" x14ac:dyDescent="0.25">
      <c r="A556" t="s">
        <v>338</v>
      </c>
      <c r="B556" t="s">
        <v>353</v>
      </c>
      <c r="C556" t="s">
        <v>154</v>
      </c>
      <c r="D556" s="1">
        <v>43054.684027777781</v>
      </c>
      <c r="E556" t="s">
        <v>1451</v>
      </c>
      <c r="F556" t="s">
        <v>1451</v>
      </c>
      <c r="G556" t="s">
        <v>944</v>
      </c>
      <c r="Q556" t="s">
        <v>1322</v>
      </c>
    </row>
    <row r="557" spans="1:60" x14ac:dyDescent="0.25">
      <c r="A557" t="s">
        <v>338</v>
      </c>
      <c r="B557" t="s">
        <v>353</v>
      </c>
      <c r="C557" t="s">
        <v>154</v>
      </c>
      <c r="D557" s="1">
        <v>43075.618055555555</v>
      </c>
      <c r="E557" t="s">
        <v>1452</v>
      </c>
      <c r="F557" t="s">
        <v>1452</v>
      </c>
      <c r="G557" t="s">
        <v>944</v>
      </c>
      <c r="I557">
        <v>1223</v>
      </c>
      <c r="J557" t="s">
        <v>956</v>
      </c>
      <c r="R557">
        <v>38</v>
      </c>
      <c r="S557" t="s">
        <v>1208</v>
      </c>
      <c r="T557" t="s">
        <v>956</v>
      </c>
      <c r="U557">
        <v>25</v>
      </c>
      <c r="V557" t="s">
        <v>956</v>
      </c>
      <c r="W557">
        <v>0.74</v>
      </c>
      <c r="X557">
        <v>5.0999999999999996</v>
      </c>
      <c r="Y557">
        <v>0.97</v>
      </c>
      <c r="Z557" t="s">
        <v>970</v>
      </c>
      <c r="AA557">
        <v>11</v>
      </c>
      <c r="AG557">
        <v>1756</v>
      </c>
      <c r="AI557">
        <v>9615</v>
      </c>
      <c r="AJ557">
        <v>494</v>
      </c>
      <c r="AQ557">
        <v>361</v>
      </c>
      <c r="AR557" t="s">
        <v>950</v>
      </c>
      <c r="AS557" t="s">
        <v>973</v>
      </c>
      <c r="AT557">
        <v>1.8</v>
      </c>
      <c r="AU557">
        <v>851.2</v>
      </c>
      <c r="AV557">
        <v>7.1</v>
      </c>
      <c r="AW557">
        <v>208</v>
      </c>
      <c r="AX557" t="s">
        <v>956</v>
      </c>
      <c r="AY557" t="s">
        <v>164</v>
      </c>
      <c r="BA557">
        <v>77.5</v>
      </c>
      <c r="BE557">
        <v>22.5</v>
      </c>
      <c r="BG557">
        <v>28</v>
      </c>
      <c r="BH557">
        <v>4.2</v>
      </c>
    </row>
    <row r="558" spans="1:60" x14ac:dyDescent="0.25">
      <c r="A558" t="s">
        <v>338</v>
      </c>
      <c r="B558" t="s">
        <v>353</v>
      </c>
      <c r="C558" t="s">
        <v>154</v>
      </c>
      <c r="D558" s="1">
        <v>43075.618055555555</v>
      </c>
      <c r="E558" t="s">
        <v>1453</v>
      </c>
      <c r="F558" t="s">
        <v>1453</v>
      </c>
      <c r="G558" t="s">
        <v>944</v>
      </c>
      <c r="K558">
        <v>13.089</v>
      </c>
      <c r="L558">
        <v>22.321999999999999</v>
      </c>
      <c r="M558">
        <v>58.996000000000002</v>
      </c>
      <c r="N558">
        <v>2.2069999999999999</v>
      </c>
      <c r="O558">
        <v>2.6720000000000002</v>
      </c>
      <c r="P558">
        <v>0</v>
      </c>
      <c r="AL558">
        <v>0.55100000000000005</v>
      </c>
      <c r="AZ558">
        <v>0.16400000000000001</v>
      </c>
      <c r="BD558">
        <v>66.19</v>
      </c>
    </row>
    <row r="559" spans="1:60" x14ac:dyDescent="0.25">
      <c r="A559" t="s">
        <v>338</v>
      </c>
      <c r="B559" t="s">
        <v>353</v>
      </c>
      <c r="C559" t="s">
        <v>154</v>
      </c>
      <c r="D559" s="1">
        <v>43075.618055555555</v>
      </c>
      <c r="E559" t="s">
        <v>1454</v>
      </c>
      <c r="F559" t="s">
        <v>1454</v>
      </c>
      <c r="G559" t="s">
        <v>944</v>
      </c>
      <c r="Q559" t="s">
        <v>1322</v>
      </c>
    </row>
    <row r="560" spans="1:60" x14ac:dyDescent="0.25">
      <c r="A560" t="s">
        <v>338</v>
      </c>
      <c r="B560" t="s">
        <v>353</v>
      </c>
      <c r="C560" t="s">
        <v>154</v>
      </c>
      <c r="D560" s="1">
        <v>43105.584027777775</v>
      </c>
      <c r="E560" t="s">
        <v>1455</v>
      </c>
      <c r="F560" t="s">
        <v>1455</v>
      </c>
      <c r="G560" t="s">
        <v>944</v>
      </c>
      <c r="I560">
        <v>1344</v>
      </c>
      <c r="J560" t="s">
        <v>956</v>
      </c>
      <c r="R560">
        <v>45</v>
      </c>
      <c r="S560" t="s">
        <v>178</v>
      </c>
      <c r="T560" t="s">
        <v>956</v>
      </c>
      <c r="U560">
        <v>20</v>
      </c>
      <c r="V560" t="s">
        <v>956</v>
      </c>
      <c r="W560">
        <v>0.32</v>
      </c>
      <c r="X560">
        <v>6.2</v>
      </c>
      <c r="Y560">
        <v>1.2</v>
      </c>
      <c r="Z560" t="s">
        <v>970</v>
      </c>
      <c r="AA560">
        <v>14</v>
      </c>
      <c r="AG560">
        <v>1287</v>
      </c>
      <c r="AI560">
        <v>14205</v>
      </c>
      <c r="AJ560">
        <v>529</v>
      </c>
      <c r="AQ560">
        <v>398</v>
      </c>
      <c r="AR560" t="s">
        <v>965</v>
      </c>
      <c r="AS560">
        <v>0.75</v>
      </c>
      <c r="AT560">
        <v>2</v>
      </c>
      <c r="AU560">
        <v>180.8</v>
      </c>
      <c r="AV560">
        <v>7.3</v>
      </c>
      <c r="AW560">
        <v>294</v>
      </c>
      <c r="AX560" t="s">
        <v>956</v>
      </c>
      <c r="AY560" t="s">
        <v>164</v>
      </c>
      <c r="BA560">
        <v>74.3</v>
      </c>
      <c r="BE560">
        <v>25.7</v>
      </c>
      <c r="BG560">
        <v>42</v>
      </c>
      <c r="BH560">
        <v>4.5</v>
      </c>
    </row>
    <row r="561" spans="1:61" x14ac:dyDescent="0.25">
      <c r="A561" t="s">
        <v>338</v>
      </c>
      <c r="B561" t="s">
        <v>353</v>
      </c>
      <c r="C561" t="s">
        <v>154</v>
      </c>
      <c r="D561" s="1">
        <v>43105.584027777775</v>
      </c>
      <c r="E561" t="s">
        <v>1456</v>
      </c>
      <c r="F561" t="s">
        <v>1456</v>
      </c>
      <c r="G561" t="s">
        <v>944</v>
      </c>
      <c r="K561">
        <v>10.715999999999999</v>
      </c>
      <c r="L561">
        <v>9.83</v>
      </c>
      <c r="M561">
        <v>75.308999999999997</v>
      </c>
      <c r="N561">
        <v>0.33200000000000002</v>
      </c>
      <c r="O561">
        <v>1.9350000000000001</v>
      </c>
      <c r="P561">
        <v>0</v>
      </c>
      <c r="AL561">
        <v>1.4530000000000001</v>
      </c>
      <c r="AZ561">
        <v>0.42499999999999999</v>
      </c>
      <c r="BD561">
        <v>41.2</v>
      </c>
    </row>
    <row r="562" spans="1:61" x14ac:dyDescent="0.25">
      <c r="A562" t="s">
        <v>338</v>
      </c>
      <c r="B562" t="s">
        <v>353</v>
      </c>
      <c r="C562" t="s">
        <v>154</v>
      </c>
      <c r="D562" s="1">
        <v>43105.584027777775</v>
      </c>
      <c r="E562" t="s">
        <v>1457</v>
      </c>
      <c r="F562" t="s">
        <v>1457</v>
      </c>
      <c r="G562" t="s">
        <v>944</v>
      </c>
      <c r="Q562" t="s">
        <v>1322</v>
      </c>
    </row>
    <row r="563" spans="1:61" x14ac:dyDescent="0.25">
      <c r="A563" t="s">
        <v>338</v>
      </c>
      <c r="B563" t="s">
        <v>353</v>
      </c>
      <c r="C563" t="s">
        <v>187</v>
      </c>
      <c r="D563" s="1">
        <v>42957.48541666667</v>
      </c>
      <c r="E563" t="s">
        <v>1438</v>
      </c>
      <c r="F563" t="s">
        <v>1438</v>
      </c>
      <c r="G563" t="s">
        <v>944</v>
      </c>
      <c r="BI563">
        <v>4</v>
      </c>
    </row>
    <row r="564" spans="1:61" x14ac:dyDescent="0.25">
      <c r="A564" t="s">
        <v>338</v>
      </c>
      <c r="B564" t="s">
        <v>353</v>
      </c>
      <c r="C564" t="s">
        <v>187</v>
      </c>
      <c r="D564" s="1">
        <v>43025.638888888891</v>
      </c>
      <c r="E564" t="s">
        <v>1446</v>
      </c>
      <c r="F564" t="s">
        <v>1446</v>
      </c>
      <c r="G564" t="s">
        <v>944</v>
      </c>
      <c r="BI564">
        <v>2</v>
      </c>
    </row>
    <row r="565" spans="1:61" x14ac:dyDescent="0.25">
      <c r="A565" t="s">
        <v>338</v>
      </c>
      <c r="B565" t="s">
        <v>353</v>
      </c>
      <c r="C565" t="s">
        <v>187</v>
      </c>
      <c r="D565" s="1">
        <v>43054.673611111109</v>
      </c>
      <c r="E565" t="s">
        <v>1449</v>
      </c>
      <c r="F565" t="s">
        <v>1449</v>
      </c>
      <c r="G565" t="s">
        <v>944</v>
      </c>
      <c r="BI565">
        <v>0</v>
      </c>
    </row>
    <row r="566" spans="1:61" x14ac:dyDescent="0.25">
      <c r="A566" t="s">
        <v>338</v>
      </c>
      <c r="B566" t="s">
        <v>353</v>
      </c>
      <c r="C566" t="s">
        <v>187</v>
      </c>
      <c r="D566" s="1">
        <v>43075.618055555555</v>
      </c>
      <c r="E566" t="s">
        <v>1452</v>
      </c>
      <c r="F566" t="s">
        <v>1452</v>
      </c>
      <c r="G566" t="s">
        <v>944</v>
      </c>
      <c r="BI566">
        <v>1</v>
      </c>
    </row>
    <row r="567" spans="1:61" x14ac:dyDescent="0.25">
      <c r="A567" t="s">
        <v>338</v>
      </c>
      <c r="B567" t="s">
        <v>353</v>
      </c>
      <c r="C567" t="s">
        <v>187</v>
      </c>
      <c r="D567" s="1">
        <v>43105.584027777775</v>
      </c>
      <c r="E567" t="s">
        <v>1455</v>
      </c>
      <c r="F567" t="s">
        <v>1455</v>
      </c>
      <c r="G567" t="s">
        <v>944</v>
      </c>
      <c r="BI567">
        <v>0</v>
      </c>
    </row>
    <row r="568" spans="1:61" x14ac:dyDescent="0.25">
      <c r="A568" t="s">
        <v>338</v>
      </c>
      <c r="B568" t="s">
        <v>355</v>
      </c>
      <c r="C568" t="s">
        <v>154</v>
      </c>
      <c r="D568" s="1">
        <v>42956.334027777775</v>
      </c>
      <c r="E568" t="s">
        <v>1458</v>
      </c>
      <c r="F568" t="s">
        <v>1458</v>
      </c>
      <c r="G568" t="s">
        <v>944</v>
      </c>
      <c r="I568">
        <v>731</v>
      </c>
      <c r="J568" t="s">
        <v>450</v>
      </c>
      <c r="R568">
        <v>6.9</v>
      </c>
      <c r="S568" t="s">
        <v>1238</v>
      </c>
      <c r="T568" t="s">
        <v>450</v>
      </c>
      <c r="U568" t="s">
        <v>1042</v>
      </c>
      <c r="V568" t="s">
        <v>450</v>
      </c>
      <c r="W568">
        <v>0.76</v>
      </c>
      <c r="X568">
        <v>1.7</v>
      </c>
      <c r="Y568">
        <v>0.86</v>
      </c>
      <c r="Z568" t="s">
        <v>1041</v>
      </c>
      <c r="AA568">
        <v>7.1</v>
      </c>
      <c r="AG568">
        <v>3.8</v>
      </c>
      <c r="AI568">
        <v>4764</v>
      </c>
      <c r="AJ568">
        <v>48</v>
      </c>
      <c r="AQ568">
        <v>58</v>
      </c>
      <c r="AR568" t="s">
        <v>1063</v>
      </c>
      <c r="AS568" t="s">
        <v>1043</v>
      </c>
      <c r="AT568">
        <v>1.8</v>
      </c>
      <c r="AU568">
        <v>158</v>
      </c>
      <c r="AV568">
        <v>7.2</v>
      </c>
      <c r="AW568">
        <v>33</v>
      </c>
      <c r="AX568" t="s">
        <v>450</v>
      </c>
      <c r="AY568" t="s">
        <v>984</v>
      </c>
      <c r="BA568">
        <v>81.5</v>
      </c>
      <c r="BE568">
        <v>18.5</v>
      </c>
      <c r="BG568">
        <v>7</v>
      </c>
      <c r="BH568">
        <v>3.8</v>
      </c>
    </row>
    <row r="569" spans="1:61" x14ac:dyDescent="0.25">
      <c r="A569" t="s">
        <v>338</v>
      </c>
      <c r="B569" t="s">
        <v>355</v>
      </c>
      <c r="C569" t="s">
        <v>154</v>
      </c>
      <c r="D569" s="1">
        <v>42956.334027777775</v>
      </c>
      <c r="E569" t="s">
        <v>1459</v>
      </c>
      <c r="F569" t="s">
        <v>1459</v>
      </c>
      <c r="G569" t="s">
        <v>944</v>
      </c>
      <c r="K569">
        <v>33.923000000000002</v>
      </c>
      <c r="L569">
        <v>15.612</v>
      </c>
      <c r="M569">
        <v>48.872999999999998</v>
      </c>
      <c r="N569">
        <v>0.48899999999999999</v>
      </c>
      <c r="O569">
        <v>1.0369999999999999</v>
      </c>
      <c r="P569">
        <v>0</v>
      </c>
      <c r="AZ569">
        <v>0.01</v>
      </c>
      <c r="BD569">
        <v>0.45</v>
      </c>
    </row>
    <row r="570" spans="1:61" x14ac:dyDescent="0.25">
      <c r="A570" t="s">
        <v>338</v>
      </c>
      <c r="B570" t="s">
        <v>355</v>
      </c>
      <c r="C570" t="s">
        <v>154</v>
      </c>
      <c r="D570" s="1">
        <v>42956.334027777775</v>
      </c>
      <c r="E570" t="s">
        <v>1460</v>
      </c>
      <c r="F570" t="s">
        <v>1460</v>
      </c>
      <c r="G570" t="s">
        <v>944</v>
      </c>
      <c r="Q570" t="s">
        <v>1322</v>
      </c>
    </row>
    <row r="571" spans="1:61" x14ac:dyDescent="0.25">
      <c r="A571" t="s">
        <v>338</v>
      </c>
      <c r="B571" t="s">
        <v>355</v>
      </c>
      <c r="C571" t="s">
        <v>154</v>
      </c>
      <c r="D571" s="1">
        <v>42991.48541666667</v>
      </c>
      <c r="E571" t="s">
        <v>1461</v>
      </c>
      <c r="F571" t="s">
        <v>1461</v>
      </c>
      <c r="G571" t="s">
        <v>944</v>
      </c>
      <c r="I571">
        <v>908</v>
      </c>
      <c r="J571" t="s">
        <v>450</v>
      </c>
      <c r="R571">
        <v>25</v>
      </c>
      <c r="S571" t="s">
        <v>351</v>
      </c>
      <c r="T571" t="s">
        <v>450</v>
      </c>
      <c r="U571">
        <v>20</v>
      </c>
      <c r="V571" t="s">
        <v>450</v>
      </c>
      <c r="W571" t="s">
        <v>956</v>
      </c>
      <c r="X571">
        <v>4.8</v>
      </c>
      <c r="Y571" t="s">
        <v>1365</v>
      </c>
      <c r="Z571" t="s">
        <v>1041</v>
      </c>
      <c r="AA571">
        <v>7.9</v>
      </c>
      <c r="AG571">
        <v>1626</v>
      </c>
      <c r="AI571">
        <v>6730</v>
      </c>
      <c r="AJ571">
        <v>322</v>
      </c>
      <c r="AQ571">
        <v>249</v>
      </c>
      <c r="AR571" t="s">
        <v>960</v>
      </c>
      <c r="AS571" t="s">
        <v>1365</v>
      </c>
      <c r="AT571">
        <v>1.8</v>
      </c>
      <c r="AU571" t="s">
        <v>1462</v>
      </c>
      <c r="AV571">
        <v>6.5</v>
      </c>
      <c r="AW571">
        <v>237</v>
      </c>
      <c r="AX571" t="s">
        <v>450</v>
      </c>
      <c r="AY571" t="s">
        <v>984</v>
      </c>
      <c r="BA571">
        <v>81.3</v>
      </c>
      <c r="BE571">
        <v>18.7</v>
      </c>
      <c r="BG571">
        <v>23</v>
      </c>
      <c r="BH571">
        <v>3</v>
      </c>
    </row>
    <row r="572" spans="1:61" x14ac:dyDescent="0.25">
      <c r="A572" t="s">
        <v>338</v>
      </c>
      <c r="B572" t="s">
        <v>355</v>
      </c>
      <c r="C572" t="s">
        <v>154</v>
      </c>
      <c r="D572" s="1">
        <v>42991.48541666667</v>
      </c>
      <c r="E572" t="s">
        <v>1463</v>
      </c>
      <c r="F572" t="s">
        <v>1463</v>
      </c>
      <c r="G572" t="s">
        <v>944</v>
      </c>
      <c r="K572">
        <v>4.08</v>
      </c>
      <c r="L572">
        <v>33.270000000000003</v>
      </c>
      <c r="M572">
        <v>53.29</v>
      </c>
      <c r="N572">
        <v>0.21</v>
      </c>
      <c r="O572">
        <v>7.24</v>
      </c>
      <c r="P572">
        <v>0</v>
      </c>
      <c r="AZ572">
        <v>0.01</v>
      </c>
      <c r="BD572">
        <v>80.150000000000006</v>
      </c>
    </row>
    <row r="573" spans="1:61" x14ac:dyDescent="0.25">
      <c r="A573" t="s">
        <v>338</v>
      </c>
      <c r="B573" t="s">
        <v>355</v>
      </c>
      <c r="C573" t="s">
        <v>154</v>
      </c>
      <c r="D573" s="1">
        <v>42991.48541666667</v>
      </c>
      <c r="E573" t="s">
        <v>1464</v>
      </c>
      <c r="F573" t="s">
        <v>1464</v>
      </c>
      <c r="G573" t="s">
        <v>944</v>
      </c>
      <c r="Q573" t="s">
        <v>1322</v>
      </c>
    </row>
    <row r="574" spans="1:61" x14ac:dyDescent="0.25">
      <c r="A574" t="s">
        <v>338</v>
      </c>
      <c r="B574" t="s">
        <v>355</v>
      </c>
      <c r="C574" t="s">
        <v>154</v>
      </c>
      <c r="D574" s="1">
        <v>43025.597222222219</v>
      </c>
      <c r="E574" t="s">
        <v>1465</v>
      </c>
      <c r="F574" t="s">
        <v>1465</v>
      </c>
      <c r="G574" t="s">
        <v>944</v>
      </c>
      <c r="I574">
        <v>1389</v>
      </c>
      <c r="J574" t="s">
        <v>956</v>
      </c>
      <c r="R574">
        <v>84</v>
      </c>
      <c r="S574" t="s">
        <v>1208</v>
      </c>
      <c r="T574" t="s">
        <v>956</v>
      </c>
      <c r="U574">
        <v>29</v>
      </c>
      <c r="V574" t="s">
        <v>956</v>
      </c>
      <c r="W574">
        <v>0.34</v>
      </c>
      <c r="X574">
        <v>8.4</v>
      </c>
      <c r="Y574">
        <v>2.1</v>
      </c>
      <c r="Z574" t="s">
        <v>970</v>
      </c>
      <c r="AA574">
        <v>15</v>
      </c>
      <c r="AG574">
        <v>1175</v>
      </c>
      <c r="AI574">
        <v>16198</v>
      </c>
      <c r="AJ574">
        <v>603</v>
      </c>
      <c r="AQ574">
        <v>685</v>
      </c>
      <c r="AR574" t="s">
        <v>991</v>
      </c>
      <c r="AS574">
        <v>1.1000000000000001</v>
      </c>
      <c r="AT574">
        <v>3.4</v>
      </c>
      <c r="AU574">
        <v>169.8</v>
      </c>
      <c r="AV574">
        <v>7.8</v>
      </c>
      <c r="AW574">
        <v>95</v>
      </c>
      <c r="AX574" t="s">
        <v>956</v>
      </c>
      <c r="AY574" t="s">
        <v>164</v>
      </c>
      <c r="BA574">
        <v>76</v>
      </c>
      <c r="BE574">
        <v>24</v>
      </c>
      <c r="BG574">
        <v>59</v>
      </c>
      <c r="BH574">
        <v>7</v>
      </c>
    </row>
    <row r="575" spans="1:61" x14ac:dyDescent="0.25">
      <c r="A575" t="s">
        <v>338</v>
      </c>
      <c r="B575" t="s">
        <v>355</v>
      </c>
      <c r="C575" t="s">
        <v>154</v>
      </c>
      <c r="D575" s="1">
        <v>43025.597222222219</v>
      </c>
      <c r="E575" t="s">
        <v>1466</v>
      </c>
      <c r="F575" t="s">
        <v>1466</v>
      </c>
      <c r="G575" t="s">
        <v>944</v>
      </c>
      <c r="K575">
        <v>9.3390000000000004</v>
      </c>
      <c r="L575">
        <v>21.422000000000001</v>
      </c>
      <c r="M575">
        <v>66.054000000000002</v>
      </c>
      <c r="N575">
        <v>0.19800000000000001</v>
      </c>
      <c r="O575">
        <v>1.3009999999999999</v>
      </c>
      <c r="P575">
        <v>0</v>
      </c>
      <c r="AL575">
        <v>1.68</v>
      </c>
      <c r="AZ575">
        <v>4.0000000000000001E-3</v>
      </c>
      <c r="BD575">
        <v>56.83</v>
      </c>
    </row>
    <row r="576" spans="1:61" x14ac:dyDescent="0.25">
      <c r="A576" t="s">
        <v>338</v>
      </c>
      <c r="B576" t="s">
        <v>355</v>
      </c>
      <c r="C576" t="s">
        <v>154</v>
      </c>
      <c r="D576" s="1">
        <v>43025.597222222219</v>
      </c>
      <c r="E576" t="s">
        <v>1467</v>
      </c>
      <c r="F576" t="s">
        <v>1467</v>
      </c>
      <c r="G576" t="s">
        <v>944</v>
      </c>
      <c r="Q576" t="s">
        <v>1322</v>
      </c>
    </row>
    <row r="577" spans="1:61" x14ac:dyDescent="0.25">
      <c r="A577" t="s">
        <v>338</v>
      </c>
      <c r="B577" t="s">
        <v>355</v>
      </c>
      <c r="C577" t="s">
        <v>154</v>
      </c>
      <c r="D577" s="1">
        <v>43054.576388888891</v>
      </c>
      <c r="E577" t="s">
        <v>1468</v>
      </c>
      <c r="F577" t="s">
        <v>1468</v>
      </c>
      <c r="G577" t="s">
        <v>944</v>
      </c>
      <c r="I577">
        <v>867</v>
      </c>
      <c r="J577" t="s">
        <v>956</v>
      </c>
      <c r="R577">
        <v>20</v>
      </c>
      <c r="S577">
        <v>6</v>
      </c>
      <c r="T577" t="s">
        <v>956</v>
      </c>
      <c r="U577">
        <v>16</v>
      </c>
      <c r="V577" t="s">
        <v>956</v>
      </c>
      <c r="W577">
        <v>0.7</v>
      </c>
      <c r="X577">
        <v>3.9</v>
      </c>
      <c r="Y577">
        <v>1</v>
      </c>
      <c r="Z577" t="s">
        <v>970</v>
      </c>
      <c r="AA577">
        <v>10</v>
      </c>
      <c r="AG577">
        <v>2228</v>
      </c>
      <c r="AI577">
        <v>4456</v>
      </c>
      <c r="AJ577">
        <v>296</v>
      </c>
      <c r="AQ577">
        <v>430</v>
      </c>
      <c r="AR577" t="s">
        <v>950</v>
      </c>
      <c r="AS577">
        <v>1.7</v>
      </c>
      <c r="AT577">
        <v>2.1</v>
      </c>
      <c r="AU577">
        <v>377.3</v>
      </c>
      <c r="AV577">
        <v>8.1</v>
      </c>
      <c r="AW577">
        <v>364</v>
      </c>
      <c r="AX577" t="s">
        <v>956</v>
      </c>
      <c r="AY577" t="s">
        <v>164</v>
      </c>
      <c r="BA577">
        <v>84.7</v>
      </c>
      <c r="BE577">
        <v>15.3</v>
      </c>
      <c r="BG577">
        <v>17</v>
      </c>
      <c r="BH577">
        <v>3.1</v>
      </c>
    </row>
    <row r="578" spans="1:61" x14ac:dyDescent="0.25">
      <c r="A578" t="s">
        <v>338</v>
      </c>
      <c r="B578" t="s">
        <v>355</v>
      </c>
      <c r="C578" t="s">
        <v>154</v>
      </c>
      <c r="D578" s="1">
        <v>43054.583333333336</v>
      </c>
      <c r="E578" t="s">
        <v>1469</v>
      </c>
      <c r="F578" t="s">
        <v>1469</v>
      </c>
      <c r="G578" t="s">
        <v>944</v>
      </c>
      <c r="K578">
        <v>6.9880000000000004</v>
      </c>
      <c r="L578">
        <v>20.52</v>
      </c>
      <c r="M578">
        <v>17.452000000000002</v>
      </c>
      <c r="N578">
        <v>0.81899999999999995</v>
      </c>
      <c r="O578">
        <v>22.27</v>
      </c>
      <c r="P578">
        <v>0</v>
      </c>
      <c r="AL578">
        <v>31.588999999999999</v>
      </c>
      <c r="AZ578">
        <v>0.36199999999999999</v>
      </c>
      <c r="BD578">
        <v>77.274000000000001</v>
      </c>
    </row>
    <row r="579" spans="1:61" x14ac:dyDescent="0.25">
      <c r="A579" t="s">
        <v>338</v>
      </c>
      <c r="B579" t="s">
        <v>355</v>
      </c>
      <c r="C579" t="s">
        <v>154</v>
      </c>
      <c r="D579" s="1">
        <v>43054.586805555555</v>
      </c>
      <c r="E579" t="s">
        <v>1470</v>
      </c>
      <c r="F579" t="s">
        <v>1470</v>
      </c>
      <c r="G579" t="s">
        <v>944</v>
      </c>
      <c r="Q579" t="s">
        <v>1322</v>
      </c>
    </row>
    <row r="580" spans="1:61" x14ac:dyDescent="0.25">
      <c r="A580" t="s">
        <v>338</v>
      </c>
      <c r="B580" t="s">
        <v>355</v>
      </c>
      <c r="C580" t="s">
        <v>154</v>
      </c>
      <c r="D580" s="1">
        <v>43075.541666666664</v>
      </c>
      <c r="E580" t="s">
        <v>1471</v>
      </c>
      <c r="F580" t="s">
        <v>1471</v>
      </c>
      <c r="G580" t="s">
        <v>944</v>
      </c>
      <c r="I580">
        <v>1361</v>
      </c>
      <c r="J580" t="s">
        <v>956</v>
      </c>
      <c r="R580">
        <v>17</v>
      </c>
      <c r="S580" t="s">
        <v>1208</v>
      </c>
      <c r="T580" t="s">
        <v>956</v>
      </c>
      <c r="U580">
        <v>18</v>
      </c>
      <c r="V580" t="s">
        <v>956</v>
      </c>
      <c r="W580" t="s">
        <v>956</v>
      </c>
      <c r="X580">
        <v>4</v>
      </c>
      <c r="Y580" t="s">
        <v>973</v>
      </c>
      <c r="Z580" t="s">
        <v>970</v>
      </c>
      <c r="AA580">
        <v>8.5</v>
      </c>
      <c r="AG580">
        <v>1650</v>
      </c>
      <c r="AI580">
        <v>5099</v>
      </c>
      <c r="AJ580">
        <v>472</v>
      </c>
      <c r="AQ580">
        <v>194</v>
      </c>
      <c r="AR580" t="s">
        <v>965</v>
      </c>
      <c r="AS580" t="s">
        <v>973</v>
      </c>
      <c r="AT580">
        <v>1.3</v>
      </c>
      <c r="AU580">
        <v>607.29999999999995</v>
      </c>
      <c r="AV580">
        <v>7.8</v>
      </c>
      <c r="AW580">
        <v>257</v>
      </c>
      <c r="AX580" t="s">
        <v>956</v>
      </c>
      <c r="AY580" t="s">
        <v>164</v>
      </c>
      <c r="BA580">
        <v>80.599999999999994</v>
      </c>
      <c r="BE580">
        <v>19.399999999999999</v>
      </c>
      <c r="BG580">
        <v>15</v>
      </c>
      <c r="BH580">
        <v>3.2</v>
      </c>
    </row>
    <row r="581" spans="1:61" x14ac:dyDescent="0.25">
      <c r="A581" t="s">
        <v>338</v>
      </c>
      <c r="B581" t="s">
        <v>355</v>
      </c>
      <c r="C581" t="s">
        <v>154</v>
      </c>
      <c r="D581" s="1">
        <v>43075.541666666664</v>
      </c>
      <c r="E581" t="s">
        <v>1472</v>
      </c>
      <c r="F581" t="s">
        <v>1472</v>
      </c>
      <c r="G581" t="s">
        <v>944</v>
      </c>
      <c r="K581">
        <v>7.8630000000000004</v>
      </c>
      <c r="L581">
        <v>30.608000000000001</v>
      </c>
      <c r="M581">
        <v>52.595999999999997</v>
      </c>
      <c r="N581">
        <v>0.621</v>
      </c>
      <c r="O581">
        <v>3.3410000000000002</v>
      </c>
      <c r="P581">
        <v>0</v>
      </c>
      <c r="AL581">
        <v>4.766</v>
      </c>
      <c r="AZ581">
        <v>0.20399999999999999</v>
      </c>
      <c r="BD581">
        <v>69.86</v>
      </c>
    </row>
    <row r="582" spans="1:61" x14ac:dyDescent="0.25">
      <c r="A582" t="s">
        <v>338</v>
      </c>
      <c r="B582" t="s">
        <v>355</v>
      </c>
      <c r="C582" t="s">
        <v>154</v>
      </c>
      <c r="D582" s="1">
        <v>43075.541666666664</v>
      </c>
      <c r="E582" t="s">
        <v>1473</v>
      </c>
      <c r="F582" t="s">
        <v>1473</v>
      </c>
      <c r="G582" t="s">
        <v>944</v>
      </c>
      <c r="Q582" t="s">
        <v>1322</v>
      </c>
    </row>
    <row r="583" spans="1:61" x14ac:dyDescent="0.25">
      <c r="A583" t="s">
        <v>338</v>
      </c>
      <c r="B583" t="s">
        <v>355</v>
      </c>
      <c r="C583" t="s">
        <v>154</v>
      </c>
      <c r="D583" s="1">
        <v>43104.305555555555</v>
      </c>
      <c r="E583" t="s">
        <v>1474</v>
      </c>
      <c r="F583" t="s">
        <v>1474</v>
      </c>
      <c r="G583" t="s">
        <v>944</v>
      </c>
      <c r="I583">
        <v>862</v>
      </c>
      <c r="J583" t="s">
        <v>956</v>
      </c>
      <c r="R583">
        <v>20</v>
      </c>
      <c r="S583" t="s">
        <v>178</v>
      </c>
      <c r="T583" t="s">
        <v>956</v>
      </c>
      <c r="U583">
        <v>17</v>
      </c>
      <c r="V583" t="s">
        <v>956</v>
      </c>
      <c r="W583">
        <v>0.91</v>
      </c>
      <c r="X583">
        <v>4</v>
      </c>
      <c r="Y583">
        <v>0.63</v>
      </c>
      <c r="Z583" t="s">
        <v>970</v>
      </c>
      <c r="AA583">
        <v>8.8000000000000007</v>
      </c>
      <c r="AG583">
        <v>1311</v>
      </c>
      <c r="AI583">
        <v>7435</v>
      </c>
      <c r="AJ583">
        <v>334</v>
      </c>
      <c r="AQ583">
        <v>142</v>
      </c>
      <c r="AR583" t="s">
        <v>950</v>
      </c>
      <c r="AS583" t="s">
        <v>226</v>
      </c>
      <c r="AT583">
        <v>1.4</v>
      </c>
      <c r="AU583">
        <v>238</v>
      </c>
      <c r="AV583">
        <v>7.9</v>
      </c>
      <c r="AW583">
        <v>-267</v>
      </c>
      <c r="AX583" t="s">
        <v>956</v>
      </c>
      <c r="AY583" t="s">
        <v>164</v>
      </c>
      <c r="BA583">
        <v>71.900000000000006</v>
      </c>
      <c r="BE583">
        <v>28.1</v>
      </c>
      <c r="BG583">
        <v>22</v>
      </c>
      <c r="BH583">
        <v>3</v>
      </c>
    </row>
    <row r="584" spans="1:61" x14ac:dyDescent="0.25">
      <c r="A584" t="s">
        <v>338</v>
      </c>
      <c r="B584" t="s">
        <v>355</v>
      </c>
      <c r="C584" t="s">
        <v>154</v>
      </c>
      <c r="D584" s="1">
        <v>43104.388888888891</v>
      </c>
      <c r="E584" t="s">
        <v>1475</v>
      </c>
      <c r="F584" t="s">
        <v>1475</v>
      </c>
      <c r="G584" t="s">
        <v>944</v>
      </c>
      <c r="K584">
        <v>19.588999999999999</v>
      </c>
      <c r="L584">
        <v>21.181999999999999</v>
      </c>
      <c r="M584">
        <v>55.548999999999999</v>
      </c>
      <c r="N584">
        <v>0.22900000000000001</v>
      </c>
      <c r="O584">
        <v>2.9409999999999998</v>
      </c>
      <c r="P584">
        <v>0</v>
      </c>
      <c r="AL584">
        <v>0.499</v>
      </c>
      <c r="AZ584">
        <v>0.01</v>
      </c>
      <c r="BD584">
        <v>53.05</v>
      </c>
    </row>
    <row r="585" spans="1:61" x14ac:dyDescent="0.25">
      <c r="A585" t="s">
        <v>338</v>
      </c>
      <c r="B585" t="s">
        <v>355</v>
      </c>
      <c r="C585" t="s">
        <v>154</v>
      </c>
      <c r="D585" s="1">
        <v>43104.388888888891</v>
      </c>
      <c r="E585" t="s">
        <v>1476</v>
      </c>
      <c r="F585" t="s">
        <v>1476</v>
      </c>
      <c r="G585" t="s">
        <v>944</v>
      </c>
      <c r="Q585" t="s">
        <v>1322</v>
      </c>
    </row>
    <row r="586" spans="1:61" x14ac:dyDescent="0.25">
      <c r="A586" t="s">
        <v>338</v>
      </c>
      <c r="B586" t="s">
        <v>355</v>
      </c>
      <c r="C586" t="s">
        <v>187</v>
      </c>
      <c r="D586" s="1">
        <v>42956.334027777775</v>
      </c>
      <c r="E586" t="s">
        <v>1458</v>
      </c>
      <c r="F586" t="s">
        <v>1458</v>
      </c>
      <c r="G586" t="s">
        <v>944</v>
      </c>
      <c r="BI586">
        <v>0</v>
      </c>
    </row>
    <row r="587" spans="1:61" x14ac:dyDescent="0.25">
      <c r="A587" t="s">
        <v>338</v>
      </c>
      <c r="B587" t="s">
        <v>355</v>
      </c>
      <c r="C587" t="s">
        <v>187</v>
      </c>
      <c r="D587" s="1">
        <v>42991.48541666667</v>
      </c>
      <c r="E587" t="s">
        <v>1461</v>
      </c>
      <c r="F587" t="s">
        <v>1461</v>
      </c>
      <c r="G587" t="s">
        <v>944</v>
      </c>
      <c r="BI587">
        <v>0</v>
      </c>
    </row>
    <row r="588" spans="1:61" x14ac:dyDescent="0.25">
      <c r="A588" t="s">
        <v>338</v>
      </c>
      <c r="B588" t="s">
        <v>355</v>
      </c>
      <c r="C588" t="s">
        <v>187</v>
      </c>
      <c r="D588" s="1">
        <v>43025.597222222219</v>
      </c>
      <c r="E588" t="s">
        <v>1465</v>
      </c>
      <c r="F588" t="s">
        <v>1465</v>
      </c>
      <c r="G588" t="s">
        <v>944</v>
      </c>
      <c r="BI588">
        <v>0</v>
      </c>
    </row>
    <row r="589" spans="1:61" x14ac:dyDescent="0.25">
      <c r="A589" t="s">
        <v>338</v>
      </c>
      <c r="B589" t="s">
        <v>355</v>
      </c>
      <c r="C589" t="s">
        <v>187</v>
      </c>
      <c r="D589" s="1">
        <v>43054.576388888891</v>
      </c>
      <c r="E589" t="s">
        <v>1468</v>
      </c>
      <c r="F589" t="s">
        <v>1468</v>
      </c>
      <c r="G589" t="s">
        <v>944</v>
      </c>
      <c r="BI589">
        <v>0</v>
      </c>
    </row>
    <row r="590" spans="1:61" x14ac:dyDescent="0.25">
      <c r="A590" t="s">
        <v>338</v>
      </c>
      <c r="B590" t="s">
        <v>355</v>
      </c>
      <c r="C590" t="s">
        <v>187</v>
      </c>
      <c r="D590" s="1">
        <v>43075.541666666664</v>
      </c>
      <c r="E590" t="s">
        <v>1471</v>
      </c>
      <c r="F590" t="s">
        <v>1471</v>
      </c>
      <c r="G590" t="s">
        <v>944</v>
      </c>
      <c r="BI590">
        <v>1</v>
      </c>
    </row>
    <row r="591" spans="1:61" x14ac:dyDescent="0.25">
      <c r="A591" t="s">
        <v>338</v>
      </c>
      <c r="B591" t="s">
        <v>355</v>
      </c>
      <c r="C591" t="s">
        <v>187</v>
      </c>
      <c r="D591" s="1">
        <v>43104.305555555555</v>
      </c>
      <c r="E591" t="s">
        <v>1474</v>
      </c>
      <c r="F591" t="s">
        <v>1474</v>
      </c>
      <c r="G591" t="s">
        <v>944</v>
      </c>
      <c r="BI591">
        <v>0</v>
      </c>
    </row>
    <row r="592" spans="1:61" x14ac:dyDescent="0.25">
      <c r="A592" t="s">
        <v>338</v>
      </c>
      <c r="B592" t="s">
        <v>357</v>
      </c>
      <c r="C592" t="s">
        <v>154</v>
      </c>
      <c r="D592" s="1">
        <v>42977.368055555555</v>
      </c>
      <c r="E592" t="s">
        <v>1477</v>
      </c>
      <c r="F592" t="s">
        <v>1477</v>
      </c>
      <c r="G592" t="s">
        <v>944</v>
      </c>
      <c r="I592">
        <v>1322</v>
      </c>
      <c r="J592" t="s">
        <v>1084</v>
      </c>
      <c r="R592">
        <v>39</v>
      </c>
      <c r="S592" t="s">
        <v>1478</v>
      </c>
      <c r="T592" t="s">
        <v>1084</v>
      </c>
      <c r="U592">
        <v>32</v>
      </c>
      <c r="V592" t="s">
        <v>1084</v>
      </c>
      <c r="W592">
        <v>0.48</v>
      </c>
      <c r="X592">
        <v>1.4</v>
      </c>
      <c r="Y592">
        <v>1.2</v>
      </c>
      <c r="Z592" t="s">
        <v>984</v>
      </c>
      <c r="AA592">
        <v>7.2</v>
      </c>
      <c r="AG592">
        <v>1524</v>
      </c>
      <c r="AI592">
        <v>8880</v>
      </c>
      <c r="AJ592">
        <v>530</v>
      </c>
      <c r="AQ592">
        <v>660</v>
      </c>
      <c r="AR592" t="s">
        <v>1479</v>
      </c>
      <c r="AS592" t="s">
        <v>1480</v>
      </c>
      <c r="AT592" t="s">
        <v>1480</v>
      </c>
      <c r="AU592">
        <v>710.7</v>
      </c>
      <c r="AV592">
        <v>6.6</v>
      </c>
      <c r="AW592">
        <v>315</v>
      </c>
      <c r="AX592" t="s">
        <v>1084</v>
      </c>
      <c r="AY592" t="s">
        <v>1087</v>
      </c>
      <c r="BA592">
        <v>59.8</v>
      </c>
      <c r="BE592">
        <v>40.200000000000003</v>
      </c>
      <c r="BG592">
        <v>20</v>
      </c>
      <c r="BH592">
        <v>5.4</v>
      </c>
    </row>
    <row r="593" spans="1:60" x14ac:dyDescent="0.25">
      <c r="A593" t="s">
        <v>338</v>
      </c>
      <c r="B593" t="s">
        <v>357</v>
      </c>
      <c r="C593" t="s">
        <v>154</v>
      </c>
      <c r="D593" s="1">
        <v>42977.368055555555</v>
      </c>
      <c r="E593" t="s">
        <v>1481</v>
      </c>
      <c r="F593" t="s">
        <v>1481</v>
      </c>
      <c r="G593" t="s">
        <v>944</v>
      </c>
      <c r="K593">
        <v>44.13</v>
      </c>
      <c r="L593">
        <v>3.01</v>
      </c>
      <c r="M593">
        <v>15.74</v>
      </c>
      <c r="N593">
        <v>31.57</v>
      </c>
      <c r="O593">
        <v>2.0699999999999998</v>
      </c>
      <c r="P593">
        <v>0</v>
      </c>
      <c r="AL593">
        <v>2.6</v>
      </c>
      <c r="AZ593">
        <v>0.88</v>
      </c>
      <c r="BD593">
        <v>83.22</v>
      </c>
    </row>
    <row r="594" spans="1:60" x14ac:dyDescent="0.25">
      <c r="A594" t="s">
        <v>338</v>
      </c>
      <c r="B594" t="s">
        <v>357</v>
      </c>
      <c r="C594" t="s">
        <v>154</v>
      </c>
      <c r="D594" s="1">
        <v>42977.368055555555</v>
      </c>
      <c r="E594" t="s">
        <v>1482</v>
      </c>
      <c r="F594" t="s">
        <v>1482</v>
      </c>
      <c r="G594" t="s">
        <v>944</v>
      </c>
      <c r="Q594" t="s">
        <v>1322</v>
      </c>
    </row>
    <row r="595" spans="1:60" x14ac:dyDescent="0.25">
      <c r="A595" t="s">
        <v>338</v>
      </c>
      <c r="B595" t="s">
        <v>357</v>
      </c>
      <c r="C595" t="s">
        <v>154</v>
      </c>
      <c r="D595" s="1">
        <v>42999.540972222225</v>
      </c>
      <c r="E595" t="s">
        <v>1483</v>
      </c>
      <c r="F595" t="s">
        <v>1483</v>
      </c>
      <c r="G595" t="s">
        <v>944</v>
      </c>
      <c r="I595">
        <v>16155</v>
      </c>
      <c r="J595" t="s">
        <v>1158</v>
      </c>
      <c r="R595">
        <v>32</v>
      </c>
      <c r="S595">
        <v>23</v>
      </c>
      <c r="T595">
        <v>0.92</v>
      </c>
      <c r="U595">
        <v>46</v>
      </c>
      <c r="V595" t="s">
        <v>1158</v>
      </c>
      <c r="W595" t="s">
        <v>956</v>
      </c>
      <c r="X595">
        <v>14</v>
      </c>
      <c r="Y595">
        <v>4.9000000000000004</v>
      </c>
      <c r="Z595">
        <v>4.8</v>
      </c>
      <c r="AA595">
        <v>50</v>
      </c>
      <c r="AG595">
        <v>899</v>
      </c>
      <c r="AI595">
        <v>36645</v>
      </c>
      <c r="AJ595">
        <v>544</v>
      </c>
      <c r="AQ595">
        <v>566</v>
      </c>
      <c r="AR595" t="s">
        <v>1290</v>
      </c>
      <c r="AS595" t="s">
        <v>992</v>
      </c>
      <c r="AT595">
        <v>10</v>
      </c>
      <c r="AU595">
        <v>3708.2</v>
      </c>
      <c r="AV595">
        <v>6.8</v>
      </c>
      <c r="AW595">
        <v>42</v>
      </c>
      <c r="AX595" t="s">
        <v>1158</v>
      </c>
      <c r="AY595" t="s">
        <v>1120</v>
      </c>
      <c r="BA595">
        <v>31.6</v>
      </c>
      <c r="BE595">
        <v>68.400000000000006</v>
      </c>
      <c r="BG595">
        <v>61</v>
      </c>
      <c r="BH595">
        <v>37</v>
      </c>
    </row>
    <row r="596" spans="1:60" x14ac:dyDescent="0.25">
      <c r="A596" t="s">
        <v>338</v>
      </c>
      <c r="B596" t="s">
        <v>357</v>
      </c>
      <c r="C596" t="s">
        <v>154</v>
      </c>
      <c r="D596" s="1">
        <v>42999.540972222225</v>
      </c>
      <c r="E596" t="s">
        <v>1484</v>
      </c>
      <c r="F596" t="s">
        <v>1484</v>
      </c>
      <c r="G596" t="s">
        <v>944</v>
      </c>
      <c r="K596">
        <v>7.8068</v>
      </c>
      <c r="L596">
        <v>3.4977999999999998</v>
      </c>
      <c r="M596">
        <v>5.2466999999999997</v>
      </c>
      <c r="N596">
        <v>4.1749999999999998</v>
      </c>
      <c r="O596">
        <v>0.87819999999999998</v>
      </c>
      <c r="P596">
        <v>21.9543</v>
      </c>
      <c r="AL596">
        <v>0.2084</v>
      </c>
      <c r="AZ596">
        <v>56.232799999999997</v>
      </c>
      <c r="BD596">
        <v>20.75423129</v>
      </c>
    </row>
    <row r="597" spans="1:60" x14ac:dyDescent="0.25">
      <c r="A597" t="s">
        <v>338</v>
      </c>
      <c r="B597" t="s">
        <v>357</v>
      </c>
      <c r="C597" t="s">
        <v>154</v>
      </c>
      <c r="D597" s="1">
        <v>42999.540972222225</v>
      </c>
      <c r="E597" t="s">
        <v>1485</v>
      </c>
      <c r="F597" t="s">
        <v>1485</v>
      </c>
      <c r="G597" t="s">
        <v>944</v>
      </c>
      <c r="Q597" t="s">
        <v>1322</v>
      </c>
    </row>
    <row r="598" spans="1:60" x14ac:dyDescent="0.25">
      <c r="A598" t="s">
        <v>338</v>
      </c>
      <c r="B598" t="s">
        <v>357</v>
      </c>
      <c r="C598" t="s">
        <v>154</v>
      </c>
      <c r="D598" s="1">
        <v>43034.767361111109</v>
      </c>
      <c r="E598" t="s">
        <v>1486</v>
      </c>
      <c r="F598" t="s">
        <v>1486</v>
      </c>
      <c r="G598" t="s">
        <v>944</v>
      </c>
      <c r="I598">
        <v>1775</v>
      </c>
      <c r="J598" t="s">
        <v>982</v>
      </c>
      <c r="R598">
        <v>37</v>
      </c>
      <c r="S598" t="s">
        <v>1233</v>
      </c>
      <c r="T598" t="s">
        <v>982</v>
      </c>
      <c r="U598">
        <v>27</v>
      </c>
      <c r="V598" t="s">
        <v>982</v>
      </c>
      <c r="W598">
        <v>0.63</v>
      </c>
      <c r="X598">
        <v>3.6</v>
      </c>
      <c r="Y598">
        <v>1.1000000000000001</v>
      </c>
      <c r="Z598" t="s">
        <v>970</v>
      </c>
      <c r="AA598">
        <v>9.3000000000000007</v>
      </c>
      <c r="AG598">
        <v>1438</v>
      </c>
      <c r="AI598">
        <v>11708</v>
      </c>
      <c r="AJ598">
        <v>879</v>
      </c>
      <c r="AQ598">
        <v>409</v>
      </c>
      <c r="AR598" t="s">
        <v>991</v>
      </c>
      <c r="AS598" t="s">
        <v>986</v>
      </c>
      <c r="AT598">
        <v>0.98</v>
      </c>
      <c r="AU598">
        <v>284.89999999999998</v>
      </c>
      <c r="AV598">
        <v>8.5</v>
      </c>
      <c r="AW598">
        <v>400</v>
      </c>
      <c r="AX598" t="s">
        <v>982</v>
      </c>
      <c r="AY598" t="s">
        <v>988</v>
      </c>
      <c r="BA598">
        <v>74.099999999999994</v>
      </c>
      <c r="BE598">
        <v>25.9</v>
      </c>
      <c r="BG598">
        <v>27</v>
      </c>
      <c r="BH598">
        <v>6.8</v>
      </c>
    </row>
    <row r="599" spans="1:60" x14ac:dyDescent="0.25">
      <c r="A599" t="s">
        <v>338</v>
      </c>
      <c r="B599" t="s">
        <v>357</v>
      </c>
      <c r="C599" t="s">
        <v>154</v>
      </c>
      <c r="D599" s="1">
        <v>43034.767361111109</v>
      </c>
      <c r="E599" t="s">
        <v>1487</v>
      </c>
      <c r="F599" t="s">
        <v>1487</v>
      </c>
      <c r="G599" t="s">
        <v>944</v>
      </c>
      <c r="K599">
        <v>29.071000000000002</v>
      </c>
      <c r="L599">
        <v>15.102</v>
      </c>
      <c r="M599">
        <v>30.657</v>
      </c>
      <c r="N599">
        <v>19.693999999999999</v>
      </c>
      <c r="O599">
        <v>4.3460000000000001</v>
      </c>
      <c r="P599">
        <v>0</v>
      </c>
      <c r="AL599">
        <v>1.002</v>
      </c>
      <c r="AZ599">
        <v>0.128</v>
      </c>
      <c r="BD599">
        <v>81.540000000000006</v>
      </c>
    </row>
    <row r="600" spans="1:60" x14ac:dyDescent="0.25">
      <c r="A600" t="s">
        <v>338</v>
      </c>
      <c r="B600" t="s">
        <v>357</v>
      </c>
      <c r="C600" t="s">
        <v>154</v>
      </c>
      <c r="D600" s="1">
        <v>43034.767361111109</v>
      </c>
      <c r="E600" t="s">
        <v>1488</v>
      </c>
      <c r="F600" t="s">
        <v>1488</v>
      </c>
      <c r="G600" t="s">
        <v>944</v>
      </c>
      <c r="Q600" t="s">
        <v>1322</v>
      </c>
    </row>
    <row r="601" spans="1:60" x14ac:dyDescent="0.25">
      <c r="A601" t="s">
        <v>338</v>
      </c>
      <c r="B601" t="s">
        <v>357</v>
      </c>
      <c r="C601" t="s">
        <v>154</v>
      </c>
      <c r="D601" s="1">
        <v>43066.479166666664</v>
      </c>
      <c r="E601" t="s">
        <v>1489</v>
      </c>
      <c r="F601" t="s">
        <v>1489</v>
      </c>
      <c r="G601" t="s">
        <v>944</v>
      </c>
      <c r="I601">
        <v>3511</v>
      </c>
      <c r="J601" t="s">
        <v>956</v>
      </c>
      <c r="R601">
        <v>5.7</v>
      </c>
      <c r="S601">
        <v>12</v>
      </c>
      <c r="T601" t="s">
        <v>956</v>
      </c>
      <c r="U601" t="s">
        <v>971</v>
      </c>
      <c r="V601" t="s">
        <v>956</v>
      </c>
      <c r="W601">
        <v>0.74</v>
      </c>
      <c r="X601">
        <v>3.9</v>
      </c>
      <c r="Y601">
        <v>2.8</v>
      </c>
      <c r="Z601">
        <v>2.2000000000000002</v>
      </c>
      <c r="AA601">
        <v>13</v>
      </c>
      <c r="AG601">
        <v>17</v>
      </c>
      <c r="AI601">
        <v>10540</v>
      </c>
      <c r="AJ601">
        <v>110</v>
      </c>
      <c r="AQ601">
        <v>172</v>
      </c>
      <c r="AR601" t="s">
        <v>950</v>
      </c>
      <c r="AS601" t="s">
        <v>226</v>
      </c>
      <c r="AT601">
        <v>4.0999999999999996</v>
      </c>
      <c r="AU601">
        <v>497.1</v>
      </c>
      <c r="AV601">
        <v>8.1</v>
      </c>
      <c r="AW601">
        <v>74</v>
      </c>
      <c r="AX601" t="s">
        <v>956</v>
      </c>
      <c r="AY601" t="s">
        <v>164</v>
      </c>
      <c r="BA601">
        <v>88.5</v>
      </c>
      <c r="BE601">
        <v>11.5</v>
      </c>
      <c r="BG601">
        <v>15</v>
      </c>
      <c r="BH601">
        <v>11</v>
      </c>
    </row>
    <row r="602" spans="1:60" x14ac:dyDescent="0.25">
      <c r="A602" t="s">
        <v>338</v>
      </c>
      <c r="B602" t="s">
        <v>357</v>
      </c>
      <c r="C602" t="s">
        <v>154</v>
      </c>
      <c r="D602" s="1">
        <v>43066.479166666664</v>
      </c>
      <c r="E602" t="s">
        <v>1490</v>
      </c>
      <c r="F602" t="s">
        <v>1490</v>
      </c>
      <c r="G602" t="s">
        <v>944</v>
      </c>
      <c r="K602">
        <v>17.741</v>
      </c>
      <c r="L602">
        <v>23.026</v>
      </c>
      <c r="M602">
        <v>21.629000000000001</v>
      </c>
      <c r="N602">
        <v>3.1629999999999998</v>
      </c>
      <c r="O602">
        <v>19.504000000000001</v>
      </c>
      <c r="P602">
        <v>2.1589999999999998</v>
      </c>
      <c r="AL602">
        <v>9.6950000000000003</v>
      </c>
      <c r="AZ602">
        <v>3.0830000000000002</v>
      </c>
      <c r="BD602">
        <v>3.37</v>
      </c>
    </row>
    <row r="603" spans="1:60" x14ac:dyDescent="0.25">
      <c r="A603" t="s">
        <v>338</v>
      </c>
      <c r="B603" t="s">
        <v>357</v>
      </c>
      <c r="C603" t="s">
        <v>154</v>
      </c>
      <c r="D603" s="1">
        <v>43066.479166666664</v>
      </c>
      <c r="E603" t="s">
        <v>1491</v>
      </c>
      <c r="F603" t="s">
        <v>1491</v>
      </c>
      <c r="G603" t="s">
        <v>944</v>
      </c>
      <c r="Q603" t="s">
        <v>1322</v>
      </c>
    </row>
    <row r="604" spans="1:60" x14ac:dyDescent="0.25">
      <c r="A604" t="s">
        <v>338</v>
      </c>
      <c r="B604" t="s">
        <v>357</v>
      </c>
      <c r="C604" t="s">
        <v>154</v>
      </c>
      <c r="D604" s="1">
        <v>43083.666666666664</v>
      </c>
      <c r="E604" t="s">
        <v>1492</v>
      </c>
      <c r="F604" t="s">
        <v>1492</v>
      </c>
      <c r="G604" t="s">
        <v>944</v>
      </c>
      <c r="I604">
        <v>7246</v>
      </c>
      <c r="J604" t="s">
        <v>956</v>
      </c>
      <c r="R604">
        <v>9.9</v>
      </c>
      <c r="S604">
        <v>9.5</v>
      </c>
      <c r="T604" t="s">
        <v>956</v>
      </c>
      <c r="U604">
        <v>22</v>
      </c>
      <c r="V604" t="s">
        <v>956</v>
      </c>
      <c r="W604">
        <v>4.0999999999999996</v>
      </c>
      <c r="X604">
        <v>6.7</v>
      </c>
      <c r="Y604">
        <v>2</v>
      </c>
      <c r="Z604">
        <v>2.2000000000000002</v>
      </c>
      <c r="AA604">
        <v>22</v>
      </c>
      <c r="AG604">
        <v>229</v>
      </c>
      <c r="AI604">
        <v>13442</v>
      </c>
      <c r="AJ604">
        <v>377</v>
      </c>
      <c r="AQ604">
        <v>175</v>
      </c>
      <c r="AR604" t="s">
        <v>950</v>
      </c>
      <c r="AS604" t="s">
        <v>226</v>
      </c>
      <c r="AT604">
        <v>4.2</v>
      </c>
      <c r="AU604">
        <v>3457.3</v>
      </c>
      <c r="AV604">
        <v>7.2</v>
      </c>
      <c r="AW604">
        <v>41</v>
      </c>
      <c r="AX604" t="s">
        <v>956</v>
      </c>
      <c r="AY604" t="s">
        <v>164</v>
      </c>
      <c r="BA604">
        <v>44.2</v>
      </c>
      <c r="BE604">
        <v>55.8</v>
      </c>
      <c r="BG604">
        <v>22</v>
      </c>
      <c r="BH604">
        <v>18</v>
      </c>
    </row>
    <row r="605" spans="1:60" x14ac:dyDescent="0.25">
      <c r="A605" t="s">
        <v>338</v>
      </c>
      <c r="B605" t="s">
        <v>357</v>
      </c>
      <c r="C605" t="s">
        <v>154</v>
      </c>
      <c r="D605" s="1">
        <v>43083.666666666664</v>
      </c>
      <c r="E605" t="s">
        <v>1493</v>
      </c>
      <c r="F605" t="s">
        <v>1493</v>
      </c>
      <c r="G605" t="s">
        <v>944</v>
      </c>
      <c r="K605">
        <v>29.663</v>
      </c>
      <c r="L605">
        <v>4.0289999999999999</v>
      </c>
      <c r="M605">
        <v>4.2039999999999997</v>
      </c>
      <c r="N605">
        <v>13.089</v>
      </c>
      <c r="O605">
        <v>3.9820000000000002</v>
      </c>
      <c r="P605">
        <v>11.435</v>
      </c>
      <c r="AL605">
        <v>6.5449999999999999</v>
      </c>
      <c r="AZ605">
        <v>27.053000000000001</v>
      </c>
      <c r="BD605">
        <v>19.350000000000001</v>
      </c>
    </row>
    <row r="606" spans="1:60" x14ac:dyDescent="0.25">
      <c r="A606" t="s">
        <v>338</v>
      </c>
      <c r="B606" t="s">
        <v>357</v>
      </c>
      <c r="C606" t="s">
        <v>154</v>
      </c>
      <c r="D606" s="1">
        <v>43083.666666666664</v>
      </c>
      <c r="E606" t="s">
        <v>1494</v>
      </c>
      <c r="F606" t="s">
        <v>1494</v>
      </c>
      <c r="G606" t="s">
        <v>944</v>
      </c>
      <c r="Q606" t="s">
        <v>1322</v>
      </c>
    </row>
    <row r="607" spans="1:60" x14ac:dyDescent="0.25">
      <c r="A607" t="s">
        <v>338</v>
      </c>
      <c r="B607" t="s">
        <v>357</v>
      </c>
      <c r="C607" t="s">
        <v>154</v>
      </c>
      <c r="D607" s="1">
        <v>43112.416666666664</v>
      </c>
      <c r="E607" t="s">
        <v>1495</v>
      </c>
      <c r="F607" t="s">
        <v>1495</v>
      </c>
      <c r="G607" t="s">
        <v>944</v>
      </c>
      <c r="I607">
        <v>5303</v>
      </c>
      <c r="J607" t="s">
        <v>982</v>
      </c>
      <c r="R607">
        <v>9.1</v>
      </c>
      <c r="S607">
        <v>7.6</v>
      </c>
      <c r="T607">
        <v>0.26</v>
      </c>
      <c r="U607" t="s">
        <v>983</v>
      </c>
      <c r="V607" t="s">
        <v>982</v>
      </c>
      <c r="W607">
        <v>2.1</v>
      </c>
      <c r="X607">
        <v>9</v>
      </c>
      <c r="Y607">
        <v>1.6</v>
      </c>
      <c r="Z607">
        <v>2</v>
      </c>
      <c r="AA607">
        <v>16</v>
      </c>
      <c r="AG607">
        <v>149</v>
      </c>
      <c r="AI607">
        <v>10919</v>
      </c>
      <c r="AJ607">
        <v>162</v>
      </c>
      <c r="AQ607">
        <v>137</v>
      </c>
      <c r="AR607" t="s">
        <v>965</v>
      </c>
      <c r="AS607" t="s">
        <v>986</v>
      </c>
      <c r="AT607">
        <v>2.9</v>
      </c>
      <c r="AU607">
        <v>1261.5</v>
      </c>
      <c r="AV607">
        <v>8</v>
      </c>
      <c r="AW607">
        <v>200</v>
      </c>
      <c r="AX607" t="s">
        <v>982</v>
      </c>
      <c r="AY607" t="s">
        <v>988</v>
      </c>
      <c r="BA607">
        <v>55.7</v>
      </c>
      <c r="BE607">
        <v>44.3</v>
      </c>
      <c r="BG607">
        <v>18</v>
      </c>
      <c r="BH607">
        <v>13</v>
      </c>
    </row>
    <row r="608" spans="1:60" x14ac:dyDescent="0.25">
      <c r="A608" t="s">
        <v>338</v>
      </c>
      <c r="B608" t="s">
        <v>357</v>
      </c>
      <c r="C608" t="s">
        <v>154</v>
      </c>
      <c r="D608" s="1">
        <v>43112.416666666664</v>
      </c>
      <c r="E608" t="s">
        <v>1496</v>
      </c>
      <c r="F608" t="s">
        <v>1496</v>
      </c>
      <c r="G608" t="s">
        <v>944</v>
      </c>
      <c r="K608">
        <v>18.981000000000002</v>
      </c>
      <c r="L608">
        <v>14.192</v>
      </c>
      <c r="M608">
        <v>11.531000000000001</v>
      </c>
      <c r="N608">
        <v>0.42</v>
      </c>
      <c r="O608">
        <v>40.167999999999999</v>
      </c>
      <c r="P608">
        <v>1.96</v>
      </c>
      <c r="AL608">
        <v>8.5229999999999997</v>
      </c>
      <c r="AZ608">
        <v>4.2249999999999996</v>
      </c>
      <c r="BD608">
        <v>5.43</v>
      </c>
    </row>
    <row r="609" spans="1:61" x14ac:dyDescent="0.25">
      <c r="A609" t="s">
        <v>338</v>
      </c>
      <c r="B609" t="s">
        <v>357</v>
      </c>
      <c r="C609" t="s">
        <v>154</v>
      </c>
      <c r="D609" s="1">
        <v>43112.416666666664</v>
      </c>
      <c r="E609" t="s">
        <v>1497</v>
      </c>
      <c r="F609" t="s">
        <v>1497</v>
      </c>
      <c r="G609" t="s">
        <v>944</v>
      </c>
      <c r="Q609" t="s">
        <v>1322</v>
      </c>
    </row>
    <row r="610" spans="1:61" x14ac:dyDescent="0.25">
      <c r="A610" t="s">
        <v>338</v>
      </c>
      <c r="B610" t="s">
        <v>357</v>
      </c>
      <c r="C610" t="s">
        <v>187</v>
      </c>
      <c r="D610" s="1">
        <v>42977.368055555555</v>
      </c>
      <c r="E610" t="s">
        <v>1477</v>
      </c>
      <c r="F610" t="s">
        <v>1477</v>
      </c>
      <c r="G610" t="s">
        <v>944</v>
      </c>
      <c r="BI610">
        <v>0</v>
      </c>
    </row>
    <row r="611" spans="1:61" x14ac:dyDescent="0.25">
      <c r="A611" t="s">
        <v>338</v>
      </c>
      <c r="B611" t="s">
        <v>357</v>
      </c>
      <c r="C611" t="s">
        <v>187</v>
      </c>
      <c r="D611" s="1">
        <v>42999.540972222225</v>
      </c>
      <c r="E611" t="s">
        <v>1483</v>
      </c>
      <c r="F611" t="s">
        <v>1483</v>
      </c>
      <c r="G611" t="s">
        <v>944</v>
      </c>
      <c r="BI611">
        <v>1</v>
      </c>
    </row>
    <row r="612" spans="1:61" x14ac:dyDescent="0.25">
      <c r="A612" t="s">
        <v>338</v>
      </c>
      <c r="B612" t="s">
        <v>357</v>
      </c>
      <c r="C612" t="s">
        <v>187</v>
      </c>
      <c r="D612" s="1">
        <v>43034.767361111109</v>
      </c>
      <c r="E612" t="s">
        <v>1486</v>
      </c>
      <c r="F612" t="s">
        <v>1486</v>
      </c>
      <c r="G612" t="s">
        <v>944</v>
      </c>
      <c r="BI612">
        <v>0</v>
      </c>
    </row>
    <row r="613" spans="1:61" x14ac:dyDescent="0.25">
      <c r="A613" t="s">
        <v>338</v>
      </c>
      <c r="B613" t="s">
        <v>357</v>
      </c>
      <c r="C613" t="s">
        <v>187</v>
      </c>
      <c r="D613" s="1">
        <v>43066.479166666664</v>
      </c>
      <c r="E613" t="s">
        <v>1489</v>
      </c>
      <c r="F613" t="s">
        <v>1489</v>
      </c>
      <c r="G613" t="s">
        <v>944</v>
      </c>
      <c r="BI613">
        <v>0</v>
      </c>
    </row>
    <row r="614" spans="1:61" x14ac:dyDescent="0.25">
      <c r="A614" t="s">
        <v>338</v>
      </c>
      <c r="B614" t="s">
        <v>357</v>
      </c>
      <c r="C614" t="s">
        <v>187</v>
      </c>
      <c r="D614" s="1">
        <v>43083.666666666664</v>
      </c>
      <c r="E614" t="s">
        <v>1492</v>
      </c>
      <c r="F614" t="s">
        <v>1492</v>
      </c>
      <c r="G614" t="s">
        <v>944</v>
      </c>
      <c r="BI614">
        <v>0</v>
      </c>
    </row>
    <row r="615" spans="1:61" x14ac:dyDescent="0.25">
      <c r="A615" t="s">
        <v>338</v>
      </c>
      <c r="B615" t="s">
        <v>357</v>
      </c>
      <c r="C615" t="s">
        <v>187</v>
      </c>
      <c r="D615" s="1">
        <v>43112.416666666664</v>
      </c>
      <c r="E615" t="s">
        <v>1495</v>
      </c>
      <c r="F615" t="s">
        <v>1495</v>
      </c>
      <c r="G615" t="s">
        <v>944</v>
      </c>
      <c r="BI615">
        <v>0</v>
      </c>
    </row>
    <row r="616" spans="1:61" x14ac:dyDescent="0.25">
      <c r="A616" t="s">
        <v>338</v>
      </c>
      <c r="B616" t="s">
        <v>359</v>
      </c>
      <c r="C616" t="s">
        <v>154</v>
      </c>
      <c r="D616" s="1">
        <v>42977.681250000001</v>
      </c>
      <c r="E616" t="s">
        <v>1498</v>
      </c>
      <c r="F616" t="s">
        <v>1498</v>
      </c>
      <c r="G616" t="s">
        <v>944</v>
      </c>
      <c r="I616">
        <v>645</v>
      </c>
      <c r="J616" t="s">
        <v>1040</v>
      </c>
      <c r="R616">
        <v>9.1999999999999993</v>
      </c>
      <c r="S616" t="s">
        <v>1238</v>
      </c>
      <c r="T616" t="s">
        <v>1040</v>
      </c>
      <c r="U616" t="s">
        <v>1042</v>
      </c>
      <c r="V616" t="s">
        <v>1040</v>
      </c>
      <c r="W616" t="s">
        <v>956</v>
      </c>
      <c r="X616">
        <v>0.93</v>
      </c>
      <c r="Y616" t="s">
        <v>1043</v>
      </c>
      <c r="Z616" t="s">
        <v>1041</v>
      </c>
      <c r="AA616">
        <v>3.1</v>
      </c>
      <c r="AG616">
        <v>55</v>
      </c>
      <c r="AI616">
        <v>3426</v>
      </c>
      <c r="AJ616">
        <v>100</v>
      </c>
      <c r="AQ616">
        <v>52</v>
      </c>
      <c r="AR616" t="s">
        <v>945</v>
      </c>
      <c r="AS616" t="s">
        <v>1043</v>
      </c>
      <c r="AT616">
        <v>0.85</v>
      </c>
      <c r="AU616">
        <v>217.4</v>
      </c>
      <c r="AV616">
        <v>6.8</v>
      </c>
      <c r="AW616">
        <v>-38</v>
      </c>
      <c r="AX616" t="s">
        <v>1040</v>
      </c>
      <c r="AY616" t="s">
        <v>984</v>
      </c>
      <c r="BA616">
        <v>80.599999999999994</v>
      </c>
      <c r="BE616">
        <v>19.399999999999999</v>
      </c>
      <c r="BG616">
        <v>9.1</v>
      </c>
      <c r="BH616" t="s">
        <v>1031</v>
      </c>
    </row>
    <row r="617" spans="1:61" x14ac:dyDescent="0.25">
      <c r="A617" t="s">
        <v>338</v>
      </c>
      <c r="B617" t="s">
        <v>359</v>
      </c>
      <c r="C617" t="s">
        <v>154</v>
      </c>
      <c r="D617" s="1">
        <v>42977.681250000001</v>
      </c>
      <c r="E617" t="s">
        <v>1499</v>
      </c>
      <c r="F617" t="s">
        <v>1499</v>
      </c>
      <c r="G617" t="s">
        <v>944</v>
      </c>
      <c r="K617">
        <v>25.638999999999999</v>
      </c>
      <c r="L617">
        <v>26.39</v>
      </c>
      <c r="M617">
        <v>32.585999999999999</v>
      </c>
      <c r="N617">
        <v>2.1760000000000002</v>
      </c>
      <c r="O617">
        <v>10.763</v>
      </c>
      <c r="P617">
        <v>0</v>
      </c>
      <c r="AZ617">
        <v>9.7000000000000003E-2</v>
      </c>
      <c r="BD617">
        <v>4.43</v>
      </c>
    </row>
    <row r="618" spans="1:61" x14ac:dyDescent="0.25">
      <c r="A618" t="s">
        <v>338</v>
      </c>
      <c r="B618" t="s">
        <v>359</v>
      </c>
      <c r="C618" t="s">
        <v>154</v>
      </c>
      <c r="D618" s="1">
        <v>42977.681250000001</v>
      </c>
      <c r="E618" t="s">
        <v>1500</v>
      </c>
      <c r="F618" t="s">
        <v>1500</v>
      </c>
      <c r="G618" t="s">
        <v>944</v>
      </c>
      <c r="Q618" t="s">
        <v>1322</v>
      </c>
    </row>
    <row r="619" spans="1:61" x14ac:dyDescent="0.25">
      <c r="A619" t="s">
        <v>338</v>
      </c>
      <c r="B619" t="s">
        <v>359</v>
      </c>
      <c r="C619" t="s">
        <v>154</v>
      </c>
      <c r="D619" s="1">
        <v>42999.333333333336</v>
      </c>
      <c r="E619" t="s">
        <v>1501</v>
      </c>
      <c r="F619" t="s">
        <v>1501</v>
      </c>
      <c r="G619" t="s">
        <v>944</v>
      </c>
      <c r="K619">
        <v>0.65300000000000002</v>
      </c>
      <c r="L619">
        <v>0.14369999999999999</v>
      </c>
      <c r="M619">
        <v>0.2155</v>
      </c>
      <c r="N619">
        <v>0.63990000000000002</v>
      </c>
      <c r="O619">
        <v>7.8399999999999997E-2</v>
      </c>
      <c r="P619">
        <v>27.750599999999999</v>
      </c>
      <c r="AL619">
        <v>0.96640000000000004</v>
      </c>
      <c r="AZ619">
        <v>69.552700000000002</v>
      </c>
      <c r="BD619">
        <v>29.998728060000001</v>
      </c>
    </row>
    <row r="620" spans="1:61" x14ac:dyDescent="0.25">
      <c r="A620" t="s">
        <v>338</v>
      </c>
      <c r="B620" t="s">
        <v>359</v>
      </c>
      <c r="C620" t="s">
        <v>154</v>
      </c>
      <c r="D620" s="1">
        <v>42999.333333333336</v>
      </c>
      <c r="E620" t="s">
        <v>1502</v>
      </c>
      <c r="F620" t="s">
        <v>1502</v>
      </c>
      <c r="G620" t="s">
        <v>944</v>
      </c>
      <c r="Q620" t="s">
        <v>1322</v>
      </c>
    </row>
    <row r="621" spans="1:61" x14ac:dyDescent="0.25">
      <c r="A621" t="s">
        <v>338</v>
      </c>
      <c r="B621" t="s">
        <v>359</v>
      </c>
      <c r="C621" t="s">
        <v>154</v>
      </c>
      <c r="D621" s="1">
        <v>42999.541666666664</v>
      </c>
      <c r="E621" t="s">
        <v>1503</v>
      </c>
      <c r="F621" t="s">
        <v>1503</v>
      </c>
      <c r="G621" t="s">
        <v>944</v>
      </c>
      <c r="I621">
        <v>15480</v>
      </c>
      <c r="J621" t="s">
        <v>1504</v>
      </c>
      <c r="R621">
        <v>29</v>
      </c>
      <c r="S621">
        <v>22</v>
      </c>
      <c r="T621">
        <v>0.87</v>
      </c>
      <c r="U621">
        <v>58</v>
      </c>
      <c r="V621" t="s">
        <v>1504</v>
      </c>
      <c r="W621" t="s">
        <v>956</v>
      </c>
      <c r="X621">
        <v>13</v>
      </c>
      <c r="Y621">
        <v>4.7</v>
      </c>
      <c r="Z621" t="s">
        <v>1505</v>
      </c>
      <c r="AA621">
        <v>47</v>
      </c>
      <c r="AG621">
        <v>922</v>
      </c>
      <c r="AI621">
        <v>34121</v>
      </c>
      <c r="AJ621">
        <v>505</v>
      </c>
      <c r="AQ621">
        <v>530</v>
      </c>
      <c r="AR621" t="s">
        <v>1506</v>
      </c>
      <c r="AS621" t="s">
        <v>970</v>
      </c>
      <c r="AT621">
        <v>9.9</v>
      </c>
      <c r="AU621">
        <v>577.70000000000005</v>
      </c>
      <c r="AV621">
        <v>6.8</v>
      </c>
      <c r="AW621">
        <v>260</v>
      </c>
      <c r="AX621" t="s">
        <v>1504</v>
      </c>
      <c r="AY621" t="s">
        <v>1238</v>
      </c>
      <c r="BA621">
        <v>32.299999999999997</v>
      </c>
      <c r="BE621">
        <v>67.7</v>
      </c>
      <c r="BG621">
        <v>57</v>
      </c>
      <c r="BH621">
        <v>35</v>
      </c>
    </row>
    <row r="622" spans="1:61" x14ac:dyDescent="0.25">
      <c r="A622" t="s">
        <v>338</v>
      </c>
      <c r="B622" t="s">
        <v>359</v>
      </c>
      <c r="C622" t="s">
        <v>154</v>
      </c>
      <c r="D622" s="1">
        <v>43032.572916666664</v>
      </c>
      <c r="E622" t="s">
        <v>1507</v>
      </c>
      <c r="F622" t="s">
        <v>1507</v>
      </c>
      <c r="G622" t="s">
        <v>944</v>
      </c>
      <c r="I622">
        <v>6483</v>
      </c>
      <c r="J622" t="s">
        <v>982</v>
      </c>
      <c r="R622">
        <v>11</v>
      </c>
      <c r="S622">
        <v>8.6</v>
      </c>
      <c r="T622">
        <v>0.35</v>
      </c>
      <c r="U622">
        <v>22</v>
      </c>
      <c r="V622" t="s">
        <v>982</v>
      </c>
      <c r="W622">
        <v>2.2999999999999998</v>
      </c>
      <c r="X622">
        <v>5.2</v>
      </c>
      <c r="Y622">
        <v>2</v>
      </c>
      <c r="Z622">
        <v>2.2000000000000002</v>
      </c>
      <c r="AA622">
        <v>18</v>
      </c>
      <c r="AG622">
        <v>261</v>
      </c>
      <c r="AI622">
        <v>11321</v>
      </c>
      <c r="AJ622">
        <v>233</v>
      </c>
      <c r="AQ622">
        <v>154</v>
      </c>
      <c r="AR622" t="s">
        <v>946</v>
      </c>
      <c r="AS622" t="s">
        <v>973</v>
      </c>
      <c r="AT622">
        <v>3.6</v>
      </c>
      <c r="AU622">
        <v>775.1</v>
      </c>
      <c r="AV622">
        <v>7.8</v>
      </c>
      <c r="AW622">
        <v>353</v>
      </c>
      <c r="AX622" t="s">
        <v>982</v>
      </c>
      <c r="AY622" t="s">
        <v>164</v>
      </c>
      <c r="BA622">
        <v>56.9</v>
      </c>
      <c r="BE622">
        <v>43.1</v>
      </c>
      <c r="BG622">
        <v>22</v>
      </c>
      <c r="BH622">
        <v>15</v>
      </c>
    </row>
    <row r="623" spans="1:61" x14ac:dyDescent="0.25">
      <c r="A623" t="s">
        <v>338</v>
      </c>
      <c r="B623" t="s">
        <v>359</v>
      </c>
      <c r="C623" t="s">
        <v>154</v>
      </c>
      <c r="D623" s="1">
        <v>43032.572916666664</v>
      </c>
      <c r="E623" t="s">
        <v>1508</v>
      </c>
      <c r="F623" t="s">
        <v>1508</v>
      </c>
      <c r="G623" t="s">
        <v>944</v>
      </c>
      <c r="K623">
        <v>40.128</v>
      </c>
      <c r="L623">
        <v>8.8160000000000007</v>
      </c>
      <c r="M623">
        <v>13.802</v>
      </c>
      <c r="N623">
        <v>7.9820000000000002</v>
      </c>
      <c r="O623">
        <v>3.3119999999999998</v>
      </c>
      <c r="P623">
        <v>7.5439999999999996</v>
      </c>
      <c r="AL623">
        <v>1.38</v>
      </c>
      <c r="AZ623">
        <v>17.035</v>
      </c>
      <c r="BD623">
        <v>12.3</v>
      </c>
    </row>
    <row r="624" spans="1:61" x14ac:dyDescent="0.25">
      <c r="A624" t="s">
        <v>338</v>
      </c>
      <c r="B624" t="s">
        <v>359</v>
      </c>
      <c r="C624" t="s">
        <v>154</v>
      </c>
      <c r="D624" s="1">
        <v>43032.572916666664</v>
      </c>
      <c r="E624" t="s">
        <v>1509</v>
      </c>
      <c r="F624" t="s">
        <v>1509</v>
      </c>
      <c r="G624" t="s">
        <v>944</v>
      </c>
      <c r="Q624" t="s">
        <v>1322</v>
      </c>
    </row>
    <row r="625" spans="1:61" x14ac:dyDescent="0.25">
      <c r="A625" t="s">
        <v>338</v>
      </c>
      <c r="B625" t="s">
        <v>359</v>
      </c>
      <c r="C625" t="s">
        <v>154</v>
      </c>
      <c r="D625" s="1">
        <v>43064.354166666664</v>
      </c>
      <c r="E625" t="s">
        <v>1510</v>
      </c>
      <c r="F625" t="s">
        <v>1510</v>
      </c>
      <c r="G625" t="s">
        <v>944</v>
      </c>
      <c r="I625">
        <v>10444</v>
      </c>
      <c r="J625" t="s">
        <v>956</v>
      </c>
      <c r="R625">
        <v>18</v>
      </c>
      <c r="S625">
        <v>13</v>
      </c>
      <c r="T625">
        <v>0.56000000000000005</v>
      </c>
      <c r="U625">
        <v>23</v>
      </c>
      <c r="V625" t="s">
        <v>956</v>
      </c>
      <c r="W625">
        <v>3.5</v>
      </c>
      <c r="X625">
        <v>10</v>
      </c>
      <c r="Y625">
        <v>3.3</v>
      </c>
      <c r="Z625">
        <v>2.9</v>
      </c>
      <c r="AA625">
        <v>32</v>
      </c>
      <c r="AG625">
        <v>432</v>
      </c>
      <c r="AI625">
        <v>21274</v>
      </c>
      <c r="AJ625">
        <v>388</v>
      </c>
      <c r="AQ625">
        <v>306</v>
      </c>
      <c r="AR625" t="s">
        <v>950</v>
      </c>
      <c r="AS625" t="s">
        <v>226</v>
      </c>
      <c r="AT625">
        <v>6.3</v>
      </c>
      <c r="AU625">
        <v>1107.7</v>
      </c>
      <c r="AV625">
        <v>7.2</v>
      </c>
      <c r="AW625">
        <v>30</v>
      </c>
      <c r="AX625" t="s">
        <v>956</v>
      </c>
      <c r="AY625" t="s">
        <v>164</v>
      </c>
      <c r="BA625">
        <v>44</v>
      </c>
      <c r="BE625">
        <v>56</v>
      </c>
      <c r="BG625">
        <v>37</v>
      </c>
      <c r="BH625">
        <v>23</v>
      </c>
    </row>
    <row r="626" spans="1:61" x14ac:dyDescent="0.25">
      <c r="A626" t="s">
        <v>338</v>
      </c>
      <c r="B626" t="s">
        <v>359</v>
      </c>
      <c r="C626" t="s">
        <v>154</v>
      </c>
      <c r="D626" s="1">
        <v>43064.354166666664</v>
      </c>
      <c r="E626" t="s">
        <v>1511</v>
      </c>
      <c r="F626" t="s">
        <v>1511</v>
      </c>
      <c r="G626" t="s">
        <v>944</v>
      </c>
      <c r="K626">
        <v>39.997300000000003</v>
      </c>
      <c r="L626">
        <v>4.2781000000000002</v>
      </c>
      <c r="M626">
        <v>9.0587999999999997</v>
      </c>
      <c r="N626">
        <v>10.1249</v>
      </c>
      <c r="O626">
        <v>1.0729</v>
      </c>
      <c r="P626">
        <v>10.1861</v>
      </c>
      <c r="AL626">
        <v>0</v>
      </c>
      <c r="AZ626">
        <v>25.2818</v>
      </c>
      <c r="BD626">
        <v>15.52</v>
      </c>
    </row>
    <row r="627" spans="1:61" x14ac:dyDescent="0.25">
      <c r="A627" t="s">
        <v>338</v>
      </c>
      <c r="B627" t="s">
        <v>359</v>
      </c>
      <c r="C627" t="s">
        <v>154</v>
      </c>
      <c r="D627" s="1">
        <v>43064.354166666664</v>
      </c>
      <c r="E627" t="s">
        <v>1512</v>
      </c>
      <c r="F627" t="s">
        <v>1512</v>
      </c>
      <c r="G627" t="s">
        <v>944</v>
      </c>
      <c r="Q627" t="s">
        <v>1322</v>
      </c>
    </row>
    <row r="628" spans="1:61" x14ac:dyDescent="0.25">
      <c r="A628" t="s">
        <v>338</v>
      </c>
      <c r="B628" t="s">
        <v>359</v>
      </c>
      <c r="C628" t="s">
        <v>154</v>
      </c>
      <c r="D628" s="1">
        <v>43085.347916666666</v>
      </c>
      <c r="E628" t="s">
        <v>1513</v>
      </c>
      <c r="F628" t="s">
        <v>1513</v>
      </c>
      <c r="G628" t="s">
        <v>944</v>
      </c>
      <c r="I628">
        <v>8451</v>
      </c>
      <c r="J628" t="s">
        <v>956</v>
      </c>
      <c r="R628">
        <v>11</v>
      </c>
      <c r="S628">
        <v>10</v>
      </c>
      <c r="T628">
        <v>0.41</v>
      </c>
      <c r="U628">
        <v>21</v>
      </c>
      <c r="V628" t="s">
        <v>956</v>
      </c>
      <c r="W628">
        <v>2.2999999999999998</v>
      </c>
      <c r="X628">
        <v>7.4</v>
      </c>
      <c r="Y628">
        <v>2.5</v>
      </c>
      <c r="Z628">
        <v>2.2999999999999998</v>
      </c>
      <c r="AA628">
        <v>24</v>
      </c>
      <c r="AG628">
        <v>289</v>
      </c>
      <c r="AI628">
        <v>15869</v>
      </c>
      <c r="AJ628">
        <v>293</v>
      </c>
      <c r="AQ628">
        <v>195</v>
      </c>
      <c r="AR628" t="s">
        <v>998</v>
      </c>
      <c r="AS628" t="s">
        <v>226</v>
      </c>
      <c r="AT628">
        <v>4.8</v>
      </c>
      <c r="AU628">
        <v>1526.7</v>
      </c>
      <c r="AV628">
        <v>7.3</v>
      </c>
      <c r="AW628">
        <v>99</v>
      </c>
      <c r="AX628" t="s">
        <v>956</v>
      </c>
      <c r="AY628" t="s">
        <v>164</v>
      </c>
      <c r="BA628">
        <v>55.2</v>
      </c>
      <c r="BE628">
        <v>44.8</v>
      </c>
      <c r="BG628">
        <v>28</v>
      </c>
      <c r="BH628">
        <v>18</v>
      </c>
    </row>
    <row r="629" spans="1:61" x14ac:dyDescent="0.25">
      <c r="A629" t="s">
        <v>338</v>
      </c>
      <c r="B629" t="s">
        <v>359</v>
      </c>
      <c r="C629" t="s">
        <v>154</v>
      </c>
      <c r="D629" s="1">
        <v>43085.347916666666</v>
      </c>
      <c r="E629" t="s">
        <v>1514</v>
      </c>
      <c r="F629" t="s">
        <v>1514</v>
      </c>
      <c r="G629" t="s">
        <v>944</v>
      </c>
      <c r="K629">
        <v>42.332999999999998</v>
      </c>
      <c r="L629">
        <v>4.5960000000000001</v>
      </c>
      <c r="M629">
        <v>12.132</v>
      </c>
      <c r="N629">
        <v>11.131</v>
      </c>
      <c r="O629">
        <v>1.4350000000000001</v>
      </c>
      <c r="P629">
        <v>6.7009999999999996</v>
      </c>
      <c r="AL629">
        <v>0.80400000000000005</v>
      </c>
      <c r="AZ629">
        <v>20.867000000000001</v>
      </c>
      <c r="BD629">
        <v>22.55</v>
      </c>
    </row>
    <row r="630" spans="1:61" x14ac:dyDescent="0.25">
      <c r="A630" t="s">
        <v>338</v>
      </c>
      <c r="B630" t="s">
        <v>359</v>
      </c>
      <c r="C630" t="s">
        <v>154</v>
      </c>
      <c r="D630" s="1">
        <v>43085.347916666666</v>
      </c>
      <c r="E630" t="s">
        <v>1515</v>
      </c>
      <c r="F630" t="s">
        <v>1515</v>
      </c>
      <c r="G630" t="s">
        <v>944</v>
      </c>
      <c r="Q630" t="s">
        <v>1322</v>
      </c>
    </row>
    <row r="631" spans="1:61" x14ac:dyDescent="0.25">
      <c r="A631" t="s">
        <v>338</v>
      </c>
      <c r="B631" t="s">
        <v>359</v>
      </c>
      <c r="C631" t="s">
        <v>154</v>
      </c>
      <c r="D631" s="1">
        <v>43110.440972222219</v>
      </c>
      <c r="E631" t="s">
        <v>1516</v>
      </c>
      <c r="F631" t="s">
        <v>1516</v>
      </c>
      <c r="G631" t="s">
        <v>944</v>
      </c>
      <c r="I631">
        <v>6396</v>
      </c>
      <c r="J631" t="s">
        <v>956</v>
      </c>
      <c r="R631">
        <v>13</v>
      </c>
      <c r="S631">
        <v>9</v>
      </c>
      <c r="T631">
        <v>0.32</v>
      </c>
      <c r="U631">
        <v>23</v>
      </c>
      <c r="V631" t="s">
        <v>956</v>
      </c>
      <c r="W631">
        <v>3.3</v>
      </c>
      <c r="X631">
        <v>6</v>
      </c>
      <c r="Y631">
        <v>2</v>
      </c>
      <c r="Z631">
        <v>1.8</v>
      </c>
      <c r="AA631">
        <v>18</v>
      </c>
      <c r="AG631">
        <v>318</v>
      </c>
      <c r="AI631">
        <v>13342</v>
      </c>
      <c r="AJ631">
        <v>220</v>
      </c>
      <c r="AQ631">
        <v>202</v>
      </c>
      <c r="AR631" t="s">
        <v>965</v>
      </c>
      <c r="AS631" t="s">
        <v>226</v>
      </c>
      <c r="AT631">
        <v>3.7</v>
      </c>
      <c r="AU631">
        <v>489.7</v>
      </c>
      <c r="AV631">
        <v>8</v>
      </c>
      <c r="AW631">
        <v>200</v>
      </c>
      <c r="AX631" t="s">
        <v>956</v>
      </c>
      <c r="AY631" t="s">
        <v>164</v>
      </c>
      <c r="BA631">
        <v>41.9</v>
      </c>
      <c r="BE631">
        <v>58.1</v>
      </c>
      <c r="BG631">
        <v>23</v>
      </c>
      <c r="BH631">
        <v>14</v>
      </c>
    </row>
    <row r="632" spans="1:61" x14ac:dyDescent="0.25">
      <c r="A632" t="s">
        <v>338</v>
      </c>
      <c r="B632" t="s">
        <v>359</v>
      </c>
      <c r="C632" t="s">
        <v>154</v>
      </c>
      <c r="D632" s="1">
        <v>43110.440972222219</v>
      </c>
      <c r="E632" t="s">
        <v>1517</v>
      </c>
      <c r="F632" t="s">
        <v>1517</v>
      </c>
      <c r="G632" t="s">
        <v>944</v>
      </c>
      <c r="K632">
        <v>15.548999999999999</v>
      </c>
      <c r="L632">
        <v>8.8919999999999995</v>
      </c>
      <c r="M632">
        <v>14.430999999999999</v>
      </c>
      <c r="N632">
        <v>4.8970000000000002</v>
      </c>
      <c r="O632">
        <v>3.7360000000000002</v>
      </c>
      <c r="P632">
        <v>15.866</v>
      </c>
      <c r="AL632">
        <v>1.9259999999999999</v>
      </c>
      <c r="AZ632">
        <v>34.704000000000001</v>
      </c>
      <c r="BD632">
        <v>33.81</v>
      </c>
    </row>
    <row r="633" spans="1:61" x14ac:dyDescent="0.25">
      <c r="A633" t="s">
        <v>338</v>
      </c>
      <c r="B633" t="s">
        <v>359</v>
      </c>
      <c r="C633" t="s">
        <v>154</v>
      </c>
      <c r="D633" s="1">
        <v>43110.440972222219</v>
      </c>
      <c r="E633" t="s">
        <v>1518</v>
      </c>
      <c r="F633" t="s">
        <v>1518</v>
      </c>
      <c r="G633" t="s">
        <v>944</v>
      </c>
      <c r="Q633" t="s">
        <v>1322</v>
      </c>
    </row>
    <row r="634" spans="1:61" x14ac:dyDescent="0.25">
      <c r="A634" t="s">
        <v>338</v>
      </c>
      <c r="B634" t="s">
        <v>359</v>
      </c>
      <c r="C634" t="s">
        <v>187</v>
      </c>
      <c r="D634" s="1">
        <v>42977.681250000001</v>
      </c>
      <c r="E634" t="s">
        <v>1498</v>
      </c>
      <c r="F634" t="s">
        <v>1498</v>
      </c>
      <c r="G634" t="s">
        <v>944</v>
      </c>
      <c r="BI634">
        <v>0</v>
      </c>
    </row>
    <row r="635" spans="1:61" x14ac:dyDescent="0.25">
      <c r="A635" t="s">
        <v>338</v>
      </c>
      <c r="B635" t="s">
        <v>359</v>
      </c>
      <c r="C635" t="s">
        <v>187</v>
      </c>
      <c r="D635" s="1">
        <v>42999.541666666664</v>
      </c>
      <c r="E635" t="s">
        <v>1503</v>
      </c>
      <c r="F635" t="s">
        <v>1503</v>
      </c>
      <c r="G635" t="s">
        <v>944</v>
      </c>
      <c r="BI635">
        <v>0</v>
      </c>
    </row>
    <row r="636" spans="1:61" x14ac:dyDescent="0.25">
      <c r="A636" t="s">
        <v>338</v>
      </c>
      <c r="B636" t="s">
        <v>359</v>
      </c>
      <c r="C636" t="s">
        <v>187</v>
      </c>
      <c r="D636" s="1">
        <v>43032.572916666664</v>
      </c>
      <c r="E636" t="s">
        <v>1507</v>
      </c>
      <c r="F636" t="s">
        <v>1507</v>
      </c>
      <c r="G636" t="s">
        <v>944</v>
      </c>
      <c r="BI636">
        <v>0</v>
      </c>
    </row>
    <row r="637" spans="1:61" x14ac:dyDescent="0.25">
      <c r="A637" t="s">
        <v>338</v>
      </c>
      <c r="B637" t="s">
        <v>359</v>
      </c>
      <c r="C637" t="s">
        <v>187</v>
      </c>
      <c r="D637" s="1">
        <v>43064.354166666664</v>
      </c>
      <c r="E637" t="s">
        <v>1510</v>
      </c>
      <c r="F637" t="s">
        <v>1510</v>
      </c>
      <c r="G637" t="s">
        <v>944</v>
      </c>
      <c r="BI637">
        <v>0</v>
      </c>
    </row>
    <row r="638" spans="1:61" x14ac:dyDescent="0.25">
      <c r="A638" t="s">
        <v>338</v>
      </c>
      <c r="B638" t="s">
        <v>359</v>
      </c>
      <c r="C638" t="s">
        <v>187</v>
      </c>
      <c r="D638" s="1">
        <v>43085.347916666666</v>
      </c>
      <c r="E638" t="s">
        <v>1513</v>
      </c>
      <c r="F638" t="s">
        <v>1513</v>
      </c>
      <c r="G638" t="s">
        <v>944</v>
      </c>
      <c r="BI638">
        <v>0</v>
      </c>
    </row>
    <row r="639" spans="1:61" x14ac:dyDescent="0.25">
      <c r="A639" t="s">
        <v>338</v>
      </c>
      <c r="B639" t="s">
        <v>359</v>
      </c>
      <c r="C639" t="s">
        <v>187</v>
      </c>
      <c r="D639" s="1">
        <v>43110.440972222219</v>
      </c>
      <c r="E639" t="s">
        <v>1516</v>
      </c>
      <c r="F639" t="s">
        <v>1516</v>
      </c>
      <c r="G639" t="s">
        <v>944</v>
      </c>
      <c r="BI639">
        <v>1</v>
      </c>
    </row>
    <row r="640" spans="1:61" x14ac:dyDescent="0.25">
      <c r="A640" t="s">
        <v>338</v>
      </c>
      <c r="B640" t="s">
        <v>360</v>
      </c>
      <c r="C640" t="s">
        <v>154</v>
      </c>
      <c r="D640" s="1">
        <v>42968.304166666669</v>
      </c>
      <c r="E640" t="s">
        <v>1519</v>
      </c>
      <c r="F640" t="s">
        <v>1519</v>
      </c>
      <c r="G640" t="s">
        <v>944</v>
      </c>
      <c r="I640">
        <v>290</v>
      </c>
      <c r="J640" t="s">
        <v>450</v>
      </c>
      <c r="R640" t="s">
        <v>1041</v>
      </c>
      <c r="S640" t="s">
        <v>1381</v>
      </c>
      <c r="T640" t="s">
        <v>450</v>
      </c>
      <c r="U640" t="s">
        <v>1042</v>
      </c>
      <c r="V640" t="s">
        <v>450</v>
      </c>
      <c r="W640" t="s">
        <v>956</v>
      </c>
      <c r="X640" t="s">
        <v>1062</v>
      </c>
      <c r="Y640" t="s">
        <v>1062</v>
      </c>
      <c r="Z640" t="s">
        <v>1041</v>
      </c>
      <c r="AA640" t="s">
        <v>1041</v>
      </c>
      <c r="AG640" t="s">
        <v>472</v>
      </c>
      <c r="AI640">
        <v>1060</v>
      </c>
      <c r="AJ640">
        <v>22</v>
      </c>
      <c r="AQ640">
        <v>27</v>
      </c>
      <c r="AR640" t="s">
        <v>1053</v>
      </c>
      <c r="AS640" t="s">
        <v>1062</v>
      </c>
      <c r="AT640" t="s">
        <v>1062</v>
      </c>
      <c r="AU640">
        <v>233.7</v>
      </c>
      <c r="AV640">
        <v>6.3</v>
      </c>
      <c r="AW640">
        <v>305</v>
      </c>
      <c r="AX640" t="s">
        <v>450</v>
      </c>
      <c r="AY640" t="s">
        <v>984</v>
      </c>
      <c r="BA640">
        <v>83.8</v>
      </c>
      <c r="BE640">
        <v>16.2</v>
      </c>
      <c r="BG640">
        <v>1.9</v>
      </c>
      <c r="BH640" t="s">
        <v>472</v>
      </c>
    </row>
    <row r="641" spans="1:60" x14ac:dyDescent="0.25">
      <c r="A641" t="s">
        <v>338</v>
      </c>
      <c r="B641" t="s">
        <v>360</v>
      </c>
      <c r="C641" t="s">
        <v>154</v>
      </c>
      <c r="D641" s="1">
        <v>42968.304166666669</v>
      </c>
      <c r="E641" t="s">
        <v>1520</v>
      </c>
      <c r="F641" t="s">
        <v>1520</v>
      </c>
      <c r="G641" t="s">
        <v>944</v>
      </c>
      <c r="K641">
        <v>0.37</v>
      </c>
      <c r="L641">
        <v>17.16</v>
      </c>
      <c r="M641">
        <v>2.91</v>
      </c>
      <c r="N641">
        <v>0.01</v>
      </c>
      <c r="O641">
        <v>52.8</v>
      </c>
      <c r="P641">
        <v>0</v>
      </c>
      <c r="AL641">
        <v>26.74</v>
      </c>
      <c r="AZ641">
        <v>0</v>
      </c>
      <c r="BD641">
        <v>0.31</v>
      </c>
    </row>
    <row r="642" spans="1:60" x14ac:dyDescent="0.25">
      <c r="A642" t="s">
        <v>338</v>
      </c>
      <c r="B642" t="s">
        <v>360</v>
      </c>
      <c r="C642" t="s">
        <v>154</v>
      </c>
      <c r="D642" s="1">
        <v>42968.304166666669</v>
      </c>
      <c r="E642" t="s">
        <v>1521</v>
      </c>
      <c r="F642" t="s">
        <v>1521</v>
      </c>
      <c r="G642" t="s">
        <v>944</v>
      </c>
      <c r="Q642" t="s">
        <v>1322</v>
      </c>
    </row>
    <row r="643" spans="1:60" x14ac:dyDescent="0.25">
      <c r="A643" t="s">
        <v>338</v>
      </c>
      <c r="B643" t="s">
        <v>360</v>
      </c>
      <c r="C643" t="s">
        <v>154</v>
      </c>
      <c r="D643" s="1">
        <v>43001.611111111109</v>
      </c>
      <c r="E643" t="s">
        <v>1522</v>
      </c>
      <c r="F643" t="s">
        <v>1522</v>
      </c>
      <c r="G643" t="s">
        <v>944</v>
      </c>
      <c r="I643">
        <v>2344</v>
      </c>
      <c r="J643" t="s">
        <v>986</v>
      </c>
      <c r="R643">
        <v>56</v>
      </c>
      <c r="S643" t="s">
        <v>983</v>
      </c>
      <c r="T643" t="s">
        <v>986</v>
      </c>
      <c r="U643">
        <v>43</v>
      </c>
      <c r="V643" t="s">
        <v>986</v>
      </c>
      <c r="W643">
        <v>2.5</v>
      </c>
      <c r="X643">
        <v>4.5</v>
      </c>
      <c r="Y643">
        <v>1.7</v>
      </c>
      <c r="Z643" t="s">
        <v>948</v>
      </c>
      <c r="AA643">
        <v>16</v>
      </c>
      <c r="AG643">
        <v>2522</v>
      </c>
      <c r="AI643">
        <v>26520</v>
      </c>
      <c r="AJ643">
        <v>785</v>
      </c>
      <c r="AQ643">
        <v>425</v>
      </c>
      <c r="AR643" t="s">
        <v>1075</v>
      </c>
      <c r="AS643" t="s">
        <v>1523</v>
      </c>
      <c r="AT643">
        <v>2.4</v>
      </c>
      <c r="AU643">
        <v>491.8</v>
      </c>
      <c r="AV643">
        <v>7.6</v>
      </c>
      <c r="AW643">
        <v>339</v>
      </c>
      <c r="AX643" t="s">
        <v>986</v>
      </c>
      <c r="AY643" t="s">
        <v>1346</v>
      </c>
      <c r="BA643">
        <v>51.1</v>
      </c>
      <c r="BE643">
        <v>48.9</v>
      </c>
      <c r="BG643">
        <v>48</v>
      </c>
      <c r="BH643">
        <v>11</v>
      </c>
    </row>
    <row r="644" spans="1:60" x14ac:dyDescent="0.25">
      <c r="A644" t="s">
        <v>338</v>
      </c>
      <c r="B644" t="s">
        <v>360</v>
      </c>
      <c r="C644" t="s">
        <v>154</v>
      </c>
      <c r="D644" s="1">
        <v>43001.611111111109</v>
      </c>
      <c r="E644" t="s">
        <v>1524</v>
      </c>
      <c r="F644" t="s">
        <v>1524</v>
      </c>
      <c r="G644" t="s">
        <v>944</v>
      </c>
      <c r="K644">
        <v>20.0124</v>
      </c>
      <c r="L644">
        <v>6.3822000000000001</v>
      </c>
      <c r="M644">
        <v>17.9514</v>
      </c>
      <c r="N644">
        <v>3.5792999999999999</v>
      </c>
      <c r="O644">
        <v>3.3938000000000001</v>
      </c>
      <c r="P644">
        <v>12.366</v>
      </c>
      <c r="AL644">
        <v>0.8931</v>
      </c>
      <c r="AZ644">
        <v>35.421799999999998</v>
      </c>
      <c r="BD644">
        <v>27.006466339999999</v>
      </c>
    </row>
    <row r="645" spans="1:60" x14ac:dyDescent="0.25">
      <c r="A645" t="s">
        <v>338</v>
      </c>
      <c r="B645" t="s">
        <v>360</v>
      </c>
      <c r="C645" t="s">
        <v>154</v>
      </c>
      <c r="D645" s="1">
        <v>43001.611111111109</v>
      </c>
      <c r="E645" t="s">
        <v>1525</v>
      </c>
      <c r="F645" t="s">
        <v>1525</v>
      </c>
      <c r="G645" t="s">
        <v>944</v>
      </c>
      <c r="Q645" t="s">
        <v>1322</v>
      </c>
    </row>
    <row r="646" spans="1:60" x14ac:dyDescent="0.25">
      <c r="A646" t="s">
        <v>338</v>
      </c>
      <c r="B646" t="s">
        <v>360</v>
      </c>
      <c r="C646" t="s">
        <v>154</v>
      </c>
      <c r="D646" s="1">
        <v>43032.777777777781</v>
      </c>
      <c r="E646" t="s">
        <v>1526</v>
      </c>
      <c r="F646" t="s">
        <v>1526</v>
      </c>
      <c r="G646" t="s">
        <v>944</v>
      </c>
      <c r="I646">
        <v>3588</v>
      </c>
      <c r="J646" t="s">
        <v>956</v>
      </c>
      <c r="R646">
        <v>6.8</v>
      </c>
      <c r="S646">
        <v>5.7</v>
      </c>
      <c r="T646" t="s">
        <v>956</v>
      </c>
      <c r="U646">
        <v>19</v>
      </c>
      <c r="V646" t="s">
        <v>956</v>
      </c>
      <c r="W646">
        <v>2</v>
      </c>
      <c r="X646">
        <v>3.2</v>
      </c>
      <c r="Y646">
        <v>1.2</v>
      </c>
      <c r="Z646" t="s">
        <v>970</v>
      </c>
      <c r="AA646">
        <v>12</v>
      </c>
      <c r="AG646">
        <v>297</v>
      </c>
      <c r="AI646">
        <v>7753</v>
      </c>
      <c r="AJ646">
        <v>163</v>
      </c>
      <c r="AQ646">
        <v>98</v>
      </c>
      <c r="AR646" t="s">
        <v>991</v>
      </c>
      <c r="AS646" t="s">
        <v>973</v>
      </c>
      <c r="AT646">
        <v>2.1</v>
      </c>
      <c r="AU646">
        <v>1074.7</v>
      </c>
      <c r="AV646">
        <v>8</v>
      </c>
      <c r="AW646">
        <v>35</v>
      </c>
      <c r="AX646" t="s">
        <v>956</v>
      </c>
      <c r="AY646" t="s">
        <v>164</v>
      </c>
      <c r="BA646">
        <v>66.8</v>
      </c>
      <c r="BE646">
        <v>33.200000000000003</v>
      </c>
      <c r="BG646">
        <v>14</v>
      </c>
      <c r="BH646">
        <v>10</v>
      </c>
    </row>
    <row r="647" spans="1:60" x14ac:dyDescent="0.25">
      <c r="A647" t="s">
        <v>338</v>
      </c>
      <c r="B647" t="s">
        <v>360</v>
      </c>
      <c r="C647" t="s">
        <v>154</v>
      </c>
      <c r="D647" s="1">
        <v>43032.777777777781</v>
      </c>
      <c r="E647" t="s">
        <v>1527</v>
      </c>
      <c r="F647" t="s">
        <v>1527</v>
      </c>
      <c r="G647" t="s">
        <v>944</v>
      </c>
      <c r="K647">
        <v>14.898</v>
      </c>
      <c r="L647">
        <v>2.903</v>
      </c>
      <c r="M647">
        <v>4.2560000000000002</v>
      </c>
      <c r="N647">
        <v>44.113999999999997</v>
      </c>
      <c r="O647">
        <v>2.714</v>
      </c>
      <c r="P647">
        <v>3.0310000000000001</v>
      </c>
      <c r="AL647">
        <v>10.486000000000001</v>
      </c>
      <c r="AZ647">
        <v>17.597999999999999</v>
      </c>
      <c r="BD647">
        <v>23.94</v>
      </c>
    </row>
    <row r="648" spans="1:60" x14ac:dyDescent="0.25">
      <c r="A648" t="s">
        <v>338</v>
      </c>
      <c r="B648" t="s">
        <v>360</v>
      </c>
      <c r="C648" t="s">
        <v>154</v>
      </c>
      <c r="D648" s="1">
        <v>43032.777777777781</v>
      </c>
      <c r="E648" t="s">
        <v>1528</v>
      </c>
      <c r="F648" t="s">
        <v>1528</v>
      </c>
      <c r="G648" t="s">
        <v>944</v>
      </c>
      <c r="Q648" t="s">
        <v>1322</v>
      </c>
    </row>
    <row r="649" spans="1:60" x14ac:dyDescent="0.25">
      <c r="A649" t="s">
        <v>338</v>
      </c>
      <c r="B649" t="s">
        <v>360</v>
      </c>
      <c r="C649" t="s">
        <v>154</v>
      </c>
      <c r="D649" s="1">
        <v>43064.642361111109</v>
      </c>
      <c r="E649" t="s">
        <v>1529</v>
      </c>
      <c r="F649" t="s">
        <v>1529</v>
      </c>
      <c r="G649" t="s">
        <v>944</v>
      </c>
      <c r="I649">
        <v>6927</v>
      </c>
      <c r="J649" t="s">
        <v>956</v>
      </c>
      <c r="R649">
        <v>11</v>
      </c>
      <c r="S649">
        <v>8.8000000000000007</v>
      </c>
      <c r="T649">
        <v>0.35</v>
      </c>
      <c r="U649">
        <v>16</v>
      </c>
      <c r="V649" t="s">
        <v>956</v>
      </c>
      <c r="W649">
        <v>1.5</v>
      </c>
      <c r="X649">
        <v>6.6</v>
      </c>
      <c r="Y649">
        <v>2</v>
      </c>
      <c r="Z649">
        <v>1.7</v>
      </c>
      <c r="AA649">
        <v>21</v>
      </c>
      <c r="AG649">
        <v>316</v>
      </c>
      <c r="AI649">
        <v>13343</v>
      </c>
      <c r="AJ649">
        <v>252</v>
      </c>
      <c r="AQ649">
        <v>203</v>
      </c>
      <c r="AR649" t="s">
        <v>950</v>
      </c>
      <c r="AS649" t="s">
        <v>973</v>
      </c>
      <c r="AT649">
        <v>3.9</v>
      </c>
      <c r="AU649">
        <v>1148.4000000000001</v>
      </c>
      <c r="AV649">
        <v>8.1</v>
      </c>
      <c r="AW649">
        <v>22</v>
      </c>
      <c r="AX649" t="s">
        <v>956</v>
      </c>
      <c r="AY649" t="s">
        <v>164</v>
      </c>
      <c r="BA649">
        <v>80.8</v>
      </c>
      <c r="BE649">
        <v>19.2</v>
      </c>
      <c r="BG649">
        <v>23</v>
      </c>
      <c r="BH649">
        <v>14</v>
      </c>
    </row>
    <row r="650" spans="1:60" x14ac:dyDescent="0.25">
      <c r="A650" t="s">
        <v>338</v>
      </c>
      <c r="B650" t="s">
        <v>360</v>
      </c>
      <c r="C650" t="s">
        <v>154</v>
      </c>
      <c r="D650" s="1">
        <v>43064.642361111109</v>
      </c>
      <c r="E650" t="s">
        <v>1530</v>
      </c>
      <c r="F650" t="s">
        <v>1530</v>
      </c>
      <c r="G650" t="s">
        <v>944</v>
      </c>
      <c r="K650">
        <v>40.120899999999999</v>
      </c>
      <c r="L650">
        <v>3.0165000000000002</v>
      </c>
      <c r="M650">
        <v>8.3842999999999996</v>
      </c>
      <c r="N650">
        <v>15.4451</v>
      </c>
      <c r="O650">
        <v>0.70540000000000003</v>
      </c>
      <c r="P650">
        <v>10.4132</v>
      </c>
      <c r="AL650">
        <v>0.24859999999999999</v>
      </c>
      <c r="AZ650">
        <v>21.6661</v>
      </c>
      <c r="BD650">
        <v>14.19</v>
      </c>
    </row>
    <row r="651" spans="1:60" x14ac:dyDescent="0.25">
      <c r="A651" t="s">
        <v>338</v>
      </c>
      <c r="B651" t="s">
        <v>360</v>
      </c>
      <c r="C651" t="s">
        <v>154</v>
      </c>
      <c r="D651" s="1">
        <v>43064.642361111109</v>
      </c>
      <c r="E651" t="s">
        <v>1531</v>
      </c>
      <c r="F651" t="s">
        <v>1531</v>
      </c>
      <c r="G651" t="s">
        <v>944</v>
      </c>
      <c r="Q651" t="s">
        <v>1322</v>
      </c>
    </row>
    <row r="652" spans="1:60" x14ac:dyDescent="0.25">
      <c r="A652" t="s">
        <v>338</v>
      </c>
      <c r="B652" t="s">
        <v>360</v>
      </c>
      <c r="C652" t="s">
        <v>154</v>
      </c>
      <c r="D652" s="1">
        <v>43085.443055555559</v>
      </c>
      <c r="E652" t="s">
        <v>1532</v>
      </c>
      <c r="F652" t="s">
        <v>1532</v>
      </c>
      <c r="G652" t="s">
        <v>944</v>
      </c>
      <c r="I652">
        <v>7033</v>
      </c>
      <c r="J652" t="s">
        <v>982</v>
      </c>
      <c r="R652">
        <v>11</v>
      </c>
      <c r="S652">
        <v>8.6999999999999993</v>
      </c>
      <c r="T652" t="s">
        <v>982</v>
      </c>
      <c r="U652">
        <v>22</v>
      </c>
      <c r="V652" t="s">
        <v>982</v>
      </c>
      <c r="W652">
        <v>3.4</v>
      </c>
      <c r="X652">
        <v>6.4</v>
      </c>
      <c r="Y652">
        <v>2</v>
      </c>
      <c r="Z652">
        <v>2.2999999999999998</v>
      </c>
      <c r="AA652">
        <v>21</v>
      </c>
      <c r="AG652">
        <v>244</v>
      </c>
      <c r="AI652">
        <v>13302</v>
      </c>
      <c r="AJ652">
        <v>242</v>
      </c>
      <c r="AQ652">
        <v>155</v>
      </c>
      <c r="AR652" t="s">
        <v>965</v>
      </c>
      <c r="AS652" t="s">
        <v>973</v>
      </c>
      <c r="AT652">
        <v>3.7</v>
      </c>
      <c r="AU652">
        <v>1975.9</v>
      </c>
      <c r="AV652">
        <v>7.3</v>
      </c>
      <c r="AW652">
        <v>37</v>
      </c>
      <c r="AX652" t="s">
        <v>982</v>
      </c>
      <c r="AY652" t="s">
        <v>164</v>
      </c>
      <c r="BA652">
        <v>45</v>
      </c>
      <c r="BE652">
        <v>55</v>
      </c>
      <c r="BG652">
        <v>21</v>
      </c>
      <c r="BH652">
        <v>15</v>
      </c>
    </row>
    <row r="653" spans="1:60" x14ac:dyDescent="0.25">
      <c r="A653" t="s">
        <v>338</v>
      </c>
      <c r="B653" t="s">
        <v>360</v>
      </c>
      <c r="C653" t="s">
        <v>154</v>
      </c>
      <c r="D653" s="1">
        <v>43085.443055555559</v>
      </c>
      <c r="E653" t="s">
        <v>1533</v>
      </c>
      <c r="F653" t="s">
        <v>1533</v>
      </c>
      <c r="G653" t="s">
        <v>944</v>
      </c>
      <c r="K653">
        <v>29.385000000000002</v>
      </c>
      <c r="L653">
        <v>5.27</v>
      </c>
      <c r="M653">
        <v>6.0510000000000002</v>
      </c>
      <c r="N653">
        <v>10.617000000000001</v>
      </c>
      <c r="O653">
        <v>4.9139999999999997</v>
      </c>
      <c r="P653">
        <v>8.7210000000000001</v>
      </c>
      <c r="AL653">
        <v>9.76</v>
      </c>
      <c r="AZ653">
        <v>25.282</v>
      </c>
      <c r="BD653">
        <v>28.28</v>
      </c>
    </row>
    <row r="654" spans="1:60" x14ac:dyDescent="0.25">
      <c r="A654" t="s">
        <v>338</v>
      </c>
      <c r="B654" t="s">
        <v>360</v>
      </c>
      <c r="C654" t="s">
        <v>154</v>
      </c>
      <c r="D654" s="1">
        <v>43085.443055555559</v>
      </c>
      <c r="E654" t="s">
        <v>1534</v>
      </c>
      <c r="F654" t="s">
        <v>1534</v>
      </c>
      <c r="G654" t="s">
        <v>944</v>
      </c>
      <c r="Q654" t="s">
        <v>1322</v>
      </c>
    </row>
    <row r="655" spans="1:60" x14ac:dyDescent="0.25">
      <c r="A655" t="s">
        <v>338</v>
      </c>
      <c r="B655" t="s">
        <v>360</v>
      </c>
      <c r="C655" t="s">
        <v>154</v>
      </c>
      <c r="D655" s="1">
        <v>43109.347222222219</v>
      </c>
      <c r="E655" t="s">
        <v>1535</v>
      </c>
      <c r="F655" t="s">
        <v>1535</v>
      </c>
      <c r="G655" t="s">
        <v>944</v>
      </c>
      <c r="I655">
        <v>1435</v>
      </c>
      <c r="J655" t="s">
        <v>956</v>
      </c>
      <c r="R655">
        <v>14</v>
      </c>
      <c r="S655" t="s">
        <v>1208</v>
      </c>
      <c r="T655" t="s">
        <v>956</v>
      </c>
      <c r="U655" t="s">
        <v>971</v>
      </c>
      <c r="V655" t="s">
        <v>956</v>
      </c>
      <c r="W655">
        <v>0.83</v>
      </c>
      <c r="X655">
        <v>2.6</v>
      </c>
      <c r="Y655">
        <v>0.87</v>
      </c>
      <c r="Z655" t="s">
        <v>970</v>
      </c>
      <c r="AA655">
        <v>7.6</v>
      </c>
      <c r="AG655">
        <v>103</v>
      </c>
      <c r="AI655">
        <v>5108</v>
      </c>
      <c r="AJ655">
        <v>205</v>
      </c>
      <c r="AQ655">
        <v>206</v>
      </c>
      <c r="AR655" t="s">
        <v>950</v>
      </c>
      <c r="AS655" t="s">
        <v>973</v>
      </c>
      <c r="AT655">
        <v>1.6</v>
      </c>
      <c r="AU655">
        <v>193.3</v>
      </c>
      <c r="AV655">
        <v>6.9</v>
      </c>
      <c r="AW655">
        <v>73</v>
      </c>
      <c r="AX655" t="s">
        <v>956</v>
      </c>
      <c r="AY655" t="s">
        <v>164</v>
      </c>
      <c r="BA655">
        <v>84.5</v>
      </c>
      <c r="BE655">
        <v>15.5</v>
      </c>
      <c r="BG655">
        <v>13</v>
      </c>
      <c r="BH655">
        <v>4.7</v>
      </c>
    </row>
    <row r="656" spans="1:60" x14ac:dyDescent="0.25">
      <c r="A656" t="s">
        <v>338</v>
      </c>
      <c r="B656" t="s">
        <v>360</v>
      </c>
      <c r="C656" t="s">
        <v>154</v>
      </c>
      <c r="D656" s="1">
        <v>43109.347222222219</v>
      </c>
      <c r="E656" t="s">
        <v>1536</v>
      </c>
      <c r="F656" t="s">
        <v>1536</v>
      </c>
      <c r="G656" t="s">
        <v>944</v>
      </c>
      <c r="K656">
        <v>22.670999999999999</v>
      </c>
      <c r="L656">
        <v>7.45</v>
      </c>
      <c r="M656">
        <v>16.239999999999998</v>
      </c>
      <c r="N656">
        <v>22.263999999999999</v>
      </c>
      <c r="O656">
        <v>7.1859999999999999</v>
      </c>
      <c r="P656">
        <v>2.4950000000000001</v>
      </c>
      <c r="AL656">
        <v>15.427</v>
      </c>
      <c r="AZ656">
        <v>6.266</v>
      </c>
      <c r="BD656">
        <v>34.770000000000003</v>
      </c>
    </row>
    <row r="657" spans="1:61" x14ac:dyDescent="0.25">
      <c r="A657" t="s">
        <v>338</v>
      </c>
      <c r="B657" t="s">
        <v>360</v>
      </c>
      <c r="C657" t="s">
        <v>154</v>
      </c>
      <c r="D657" s="1">
        <v>43109.347222222219</v>
      </c>
      <c r="E657" t="s">
        <v>1537</v>
      </c>
      <c r="F657" t="s">
        <v>1537</v>
      </c>
      <c r="G657" t="s">
        <v>944</v>
      </c>
      <c r="Q657" t="s">
        <v>1322</v>
      </c>
    </row>
    <row r="658" spans="1:61" x14ac:dyDescent="0.25">
      <c r="A658" t="s">
        <v>338</v>
      </c>
      <c r="B658" t="s">
        <v>360</v>
      </c>
      <c r="C658" t="s">
        <v>187</v>
      </c>
      <c r="D658" s="1">
        <v>42968.304166666669</v>
      </c>
      <c r="E658" t="s">
        <v>1519</v>
      </c>
      <c r="F658" t="s">
        <v>1519</v>
      </c>
      <c r="G658" t="s">
        <v>944</v>
      </c>
      <c r="BI658">
        <v>2</v>
      </c>
    </row>
    <row r="659" spans="1:61" x14ac:dyDescent="0.25">
      <c r="A659" t="s">
        <v>338</v>
      </c>
      <c r="B659" t="s">
        <v>360</v>
      </c>
      <c r="C659" t="s">
        <v>187</v>
      </c>
      <c r="D659" s="1">
        <v>43001.611111111109</v>
      </c>
      <c r="E659" t="s">
        <v>1522</v>
      </c>
      <c r="F659" t="s">
        <v>1522</v>
      </c>
      <c r="G659" t="s">
        <v>944</v>
      </c>
      <c r="BI659">
        <v>0</v>
      </c>
    </row>
    <row r="660" spans="1:61" x14ac:dyDescent="0.25">
      <c r="A660" t="s">
        <v>338</v>
      </c>
      <c r="B660" t="s">
        <v>360</v>
      </c>
      <c r="C660" t="s">
        <v>187</v>
      </c>
      <c r="D660" s="1">
        <v>43032.777777777781</v>
      </c>
      <c r="E660" t="s">
        <v>1526</v>
      </c>
      <c r="F660" t="s">
        <v>1526</v>
      </c>
      <c r="G660" t="s">
        <v>944</v>
      </c>
      <c r="BI660">
        <v>0</v>
      </c>
    </row>
    <row r="661" spans="1:61" x14ac:dyDescent="0.25">
      <c r="A661" t="s">
        <v>338</v>
      </c>
      <c r="B661" t="s">
        <v>360</v>
      </c>
      <c r="C661" t="s">
        <v>187</v>
      </c>
      <c r="D661" s="1">
        <v>43064.642361111109</v>
      </c>
      <c r="E661" t="s">
        <v>1529</v>
      </c>
      <c r="F661" t="s">
        <v>1529</v>
      </c>
      <c r="G661" t="s">
        <v>944</v>
      </c>
      <c r="BI661">
        <v>0</v>
      </c>
    </row>
    <row r="662" spans="1:61" x14ac:dyDescent="0.25">
      <c r="A662" t="s">
        <v>338</v>
      </c>
      <c r="B662" t="s">
        <v>360</v>
      </c>
      <c r="C662" t="s">
        <v>187</v>
      </c>
      <c r="D662" s="1">
        <v>43085.443055555559</v>
      </c>
      <c r="E662" t="s">
        <v>1532</v>
      </c>
      <c r="F662" t="s">
        <v>1532</v>
      </c>
      <c r="G662" t="s">
        <v>944</v>
      </c>
      <c r="BI662">
        <v>0</v>
      </c>
    </row>
    <row r="663" spans="1:61" x14ac:dyDescent="0.25">
      <c r="A663" t="s">
        <v>338</v>
      </c>
      <c r="B663" t="s">
        <v>360</v>
      </c>
      <c r="C663" t="s">
        <v>187</v>
      </c>
      <c r="D663" s="1">
        <v>43109.347222222219</v>
      </c>
      <c r="E663" t="s">
        <v>1535</v>
      </c>
      <c r="F663" t="s">
        <v>1535</v>
      </c>
      <c r="G663" t="s">
        <v>944</v>
      </c>
      <c r="BI663">
        <v>0</v>
      </c>
    </row>
    <row r="664" spans="1:61" x14ac:dyDescent="0.25">
      <c r="A664" t="s">
        <v>338</v>
      </c>
      <c r="B664" t="s">
        <v>362</v>
      </c>
      <c r="C664" t="s">
        <v>154</v>
      </c>
      <c r="D664" s="1">
        <v>42968.298611111109</v>
      </c>
      <c r="E664" t="s">
        <v>1538</v>
      </c>
      <c r="F664" t="s">
        <v>1538</v>
      </c>
      <c r="G664" t="s">
        <v>944</v>
      </c>
      <c r="I664">
        <v>602</v>
      </c>
      <c r="J664" t="s">
        <v>945</v>
      </c>
      <c r="R664">
        <v>4.7</v>
      </c>
      <c r="S664" t="s">
        <v>1539</v>
      </c>
      <c r="T664" t="s">
        <v>945</v>
      </c>
      <c r="U664" t="s">
        <v>1002</v>
      </c>
      <c r="V664" t="s">
        <v>945</v>
      </c>
      <c r="W664">
        <v>3.7</v>
      </c>
      <c r="X664">
        <v>0.89</v>
      </c>
      <c r="Y664">
        <v>0.76</v>
      </c>
      <c r="Z664" t="s">
        <v>988</v>
      </c>
      <c r="AA664">
        <v>4.0999999999999996</v>
      </c>
      <c r="AG664" t="s">
        <v>1003</v>
      </c>
      <c r="AI664">
        <v>3600</v>
      </c>
      <c r="AJ664">
        <v>51</v>
      </c>
      <c r="AQ664">
        <v>55</v>
      </c>
      <c r="AR664" t="s">
        <v>960</v>
      </c>
      <c r="AS664" t="s">
        <v>1540</v>
      </c>
      <c r="AT664">
        <v>1.4</v>
      </c>
      <c r="AU664">
        <v>253.3</v>
      </c>
      <c r="AV664">
        <v>5.3</v>
      </c>
      <c r="AW664">
        <v>257</v>
      </c>
      <c r="AX664" t="s">
        <v>945</v>
      </c>
      <c r="AY664" t="s">
        <v>1005</v>
      </c>
      <c r="BA664">
        <v>77.900000000000006</v>
      </c>
      <c r="BE664">
        <v>22.1</v>
      </c>
      <c r="BG664">
        <v>5.2</v>
      </c>
      <c r="BH664">
        <v>3.4</v>
      </c>
    </row>
    <row r="665" spans="1:61" x14ac:dyDescent="0.25">
      <c r="A665" t="s">
        <v>338</v>
      </c>
      <c r="B665" t="s">
        <v>362</v>
      </c>
      <c r="C665" t="s">
        <v>154</v>
      </c>
      <c r="D665" s="1">
        <v>42968.298611111109</v>
      </c>
      <c r="E665" t="s">
        <v>1541</v>
      </c>
      <c r="F665" t="s">
        <v>1541</v>
      </c>
      <c r="G665" t="s">
        <v>944</v>
      </c>
      <c r="K665">
        <v>12.215</v>
      </c>
      <c r="L665">
        <v>43.622</v>
      </c>
      <c r="M665">
        <v>40.005000000000003</v>
      </c>
      <c r="N665">
        <v>8.5000000000000006E-2</v>
      </c>
      <c r="O665">
        <v>3.5950000000000002</v>
      </c>
      <c r="P665">
        <v>0</v>
      </c>
      <c r="AZ665">
        <v>6.0000000000000001E-3</v>
      </c>
      <c r="BD665">
        <v>0.2</v>
      </c>
    </row>
    <row r="666" spans="1:61" x14ac:dyDescent="0.25">
      <c r="A666" t="s">
        <v>338</v>
      </c>
      <c r="B666" t="s">
        <v>362</v>
      </c>
      <c r="C666" t="s">
        <v>154</v>
      </c>
      <c r="D666" s="1">
        <v>42968.298611111109</v>
      </c>
      <c r="E666" t="s">
        <v>1542</v>
      </c>
      <c r="F666" t="s">
        <v>1542</v>
      </c>
      <c r="G666" t="s">
        <v>944</v>
      </c>
      <c r="Q666" t="s">
        <v>1322</v>
      </c>
    </row>
    <row r="667" spans="1:61" x14ac:dyDescent="0.25">
      <c r="A667" t="s">
        <v>338</v>
      </c>
      <c r="B667" t="s">
        <v>362</v>
      </c>
      <c r="C667" t="s">
        <v>154</v>
      </c>
      <c r="D667" s="1">
        <v>43001.601388888892</v>
      </c>
      <c r="E667" t="s">
        <v>1543</v>
      </c>
      <c r="F667" t="s">
        <v>1543</v>
      </c>
      <c r="G667" t="s">
        <v>944</v>
      </c>
      <c r="I667">
        <v>5886</v>
      </c>
      <c r="J667" t="s">
        <v>1544</v>
      </c>
      <c r="R667">
        <v>8.6</v>
      </c>
      <c r="S667">
        <v>8.3000000000000007</v>
      </c>
      <c r="T667" t="s">
        <v>1544</v>
      </c>
      <c r="U667">
        <v>24</v>
      </c>
      <c r="V667" t="s">
        <v>1544</v>
      </c>
      <c r="W667">
        <v>3</v>
      </c>
      <c r="X667">
        <v>5</v>
      </c>
      <c r="Y667">
        <v>1.6</v>
      </c>
      <c r="Z667" t="s">
        <v>984</v>
      </c>
      <c r="AA667">
        <v>17</v>
      </c>
      <c r="AG667">
        <v>415</v>
      </c>
      <c r="AI667">
        <v>13669</v>
      </c>
      <c r="AJ667">
        <v>181</v>
      </c>
      <c r="AQ667">
        <v>140</v>
      </c>
      <c r="AR667" t="s">
        <v>1133</v>
      </c>
      <c r="AS667" t="s">
        <v>1545</v>
      </c>
      <c r="AT667">
        <v>3.5</v>
      </c>
      <c r="AU667">
        <v>753</v>
      </c>
      <c r="AV667">
        <v>7.1</v>
      </c>
      <c r="AW667">
        <v>-6</v>
      </c>
      <c r="AX667" t="s">
        <v>1544</v>
      </c>
      <c r="AY667" t="s">
        <v>1003</v>
      </c>
      <c r="BA667">
        <v>60.7</v>
      </c>
      <c r="BE667">
        <v>39.299999999999997</v>
      </c>
      <c r="BG667">
        <v>20</v>
      </c>
      <c r="BH667">
        <v>13</v>
      </c>
    </row>
    <row r="668" spans="1:61" x14ac:dyDescent="0.25">
      <c r="A668" t="s">
        <v>338</v>
      </c>
      <c r="B668" t="s">
        <v>362</v>
      </c>
      <c r="C668" t="s">
        <v>154</v>
      </c>
      <c r="D668" s="1">
        <v>43001.601388888892</v>
      </c>
      <c r="E668" t="s">
        <v>1546</v>
      </c>
      <c r="F668" t="s">
        <v>1546</v>
      </c>
      <c r="G668" t="s">
        <v>944</v>
      </c>
      <c r="K668">
        <v>8.7100000000000009</v>
      </c>
      <c r="L668">
        <v>0.99</v>
      </c>
      <c r="M668">
        <v>1.05</v>
      </c>
      <c r="N668">
        <v>56.8</v>
      </c>
      <c r="O668">
        <v>1.1499999999999999</v>
      </c>
      <c r="P668">
        <v>9.31</v>
      </c>
      <c r="AL668">
        <v>1.79</v>
      </c>
      <c r="AZ668">
        <v>20.2</v>
      </c>
      <c r="BD668">
        <v>16.04</v>
      </c>
    </row>
    <row r="669" spans="1:61" x14ac:dyDescent="0.25">
      <c r="A669" t="s">
        <v>338</v>
      </c>
      <c r="B669" t="s">
        <v>362</v>
      </c>
      <c r="C669" t="s">
        <v>154</v>
      </c>
      <c r="D669" s="1">
        <v>43001.601388888892</v>
      </c>
      <c r="E669" t="s">
        <v>1547</v>
      </c>
      <c r="F669" t="s">
        <v>1547</v>
      </c>
      <c r="G669" t="s">
        <v>944</v>
      </c>
      <c r="Q669" t="s">
        <v>1322</v>
      </c>
    </row>
    <row r="670" spans="1:61" x14ac:dyDescent="0.25">
      <c r="A670" t="s">
        <v>338</v>
      </c>
      <c r="B670" t="s">
        <v>362</v>
      </c>
      <c r="C670" t="s">
        <v>154</v>
      </c>
      <c r="D670" s="1">
        <v>43032.8125</v>
      </c>
      <c r="E670" t="s">
        <v>1548</v>
      </c>
      <c r="F670" t="s">
        <v>1548</v>
      </c>
      <c r="G670" t="s">
        <v>944</v>
      </c>
      <c r="I670">
        <v>2607</v>
      </c>
      <c r="J670" t="s">
        <v>956</v>
      </c>
      <c r="R670">
        <v>5.9</v>
      </c>
      <c r="S670" t="s">
        <v>1208</v>
      </c>
      <c r="T670" t="s">
        <v>956</v>
      </c>
      <c r="U670">
        <v>16</v>
      </c>
      <c r="V670" t="s">
        <v>956</v>
      </c>
      <c r="W670">
        <v>1.5</v>
      </c>
      <c r="X670">
        <v>2.5</v>
      </c>
      <c r="Y670">
        <v>0.89</v>
      </c>
      <c r="Z670" t="s">
        <v>970</v>
      </c>
      <c r="AA670">
        <v>8.9</v>
      </c>
      <c r="AG670">
        <v>548</v>
      </c>
      <c r="AI670">
        <v>6190</v>
      </c>
      <c r="AJ670">
        <v>162</v>
      </c>
      <c r="AQ670">
        <v>78</v>
      </c>
      <c r="AR670" t="s">
        <v>946</v>
      </c>
      <c r="AS670" t="s">
        <v>973</v>
      </c>
      <c r="AT670">
        <v>1.6</v>
      </c>
      <c r="AU670">
        <v>824.6</v>
      </c>
      <c r="AV670">
        <v>8.1</v>
      </c>
      <c r="AW670">
        <v>318</v>
      </c>
      <c r="AX670" t="s">
        <v>956</v>
      </c>
      <c r="AY670" t="s">
        <v>164</v>
      </c>
      <c r="BA670">
        <v>71.599999999999994</v>
      </c>
      <c r="BE670">
        <v>28.4</v>
      </c>
      <c r="BG670">
        <v>11</v>
      </c>
      <c r="BH670">
        <v>7.7</v>
      </c>
    </row>
    <row r="671" spans="1:61" x14ac:dyDescent="0.25">
      <c r="A671" t="s">
        <v>338</v>
      </c>
      <c r="B671" t="s">
        <v>362</v>
      </c>
      <c r="C671" t="s">
        <v>154</v>
      </c>
      <c r="D671" s="1">
        <v>43032.8125</v>
      </c>
      <c r="E671" t="s">
        <v>1549</v>
      </c>
      <c r="F671" t="s">
        <v>1549</v>
      </c>
      <c r="G671" t="s">
        <v>944</v>
      </c>
      <c r="K671">
        <v>19.446999999999999</v>
      </c>
      <c r="L671">
        <v>7.7140000000000004</v>
      </c>
      <c r="M671">
        <v>7.53</v>
      </c>
      <c r="N671">
        <v>33.493000000000002</v>
      </c>
      <c r="O671">
        <v>6.181</v>
      </c>
      <c r="P671">
        <v>1.0269999999999999</v>
      </c>
      <c r="AL671">
        <v>12.41</v>
      </c>
      <c r="AZ671">
        <v>12.198</v>
      </c>
      <c r="BD671">
        <v>29.57</v>
      </c>
    </row>
    <row r="672" spans="1:61" x14ac:dyDescent="0.25">
      <c r="A672" t="s">
        <v>338</v>
      </c>
      <c r="B672" t="s">
        <v>362</v>
      </c>
      <c r="C672" t="s">
        <v>154</v>
      </c>
      <c r="D672" s="1">
        <v>43032.8125</v>
      </c>
      <c r="E672" t="s">
        <v>1550</v>
      </c>
      <c r="F672" t="s">
        <v>1550</v>
      </c>
      <c r="G672" t="s">
        <v>944</v>
      </c>
      <c r="Q672" t="s">
        <v>1322</v>
      </c>
    </row>
    <row r="673" spans="1:61" x14ac:dyDescent="0.25">
      <c r="A673" t="s">
        <v>338</v>
      </c>
      <c r="B673" t="s">
        <v>362</v>
      </c>
      <c r="C673" t="s">
        <v>154</v>
      </c>
      <c r="D673" s="1">
        <v>43064.604166666664</v>
      </c>
      <c r="E673" t="s">
        <v>1551</v>
      </c>
      <c r="F673" t="s">
        <v>1551</v>
      </c>
      <c r="G673" t="s">
        <v>944</v>
      </c>
      <c r="I673">
        <v>8499</v>
      </c>
      <c r="J673" t="s">
        <v>956</v>
      </c>
      <c r="R673">
        <v>15</v>
      </c>
      <c r="S673">
        <v>11</v>
      </c>
      <c r="T673">
        <v>0.43</v>
      </c>
      <c r="U673">
        <v>19</v>
      </c>
      <c r="V673" t="s">
        <v>956</v>
      </c>
      <c r="W673">
        <v>2</v>
      </c>
      <c r="X673">
        <v>8.1</v>
      </c>
      <c r="Y673">
        <v>2.6</v>
      </c>
      <c r="Z673">
        <v>2.1</v>
      </c>
      <c r="AA673">
        <v>25</v>
      </c>
      <c r="AG673">
        <v>328</v>
      </c>
      <c r="AI673">
        <v>16217</v>
      </c>
      <c r="AJ673">
        <v>290</v>
      </c>
      <c r="AQ673">
        <v>214</v>
      </c>
      <c r="AR673" t="s">
        <v>965</v>
      </c>
      <c r="AS673" t="s">
        <v>226</v>
      </c>
      <c r="AT673">
        <v>4.9000000000000004</v>
      </c>
      <c r="AU673">
        <v>1618.6</v>
      </c>
      <c r="AV673">
        <v>7.4</v>
      </c>
      <c r="AW673">
        <v>195</v>
      </c>
      <c r="AX673" t="s">
        <v>956</v>
      </c>
      <c r="AY673" t="s">
        <v>164</v>
      </c>
      <c r="BA673">
        <v>49.8</v>
      </c>
      <c r="BE673">
        <v>50.2</v>
      </c>
      <c r="BG673">
        <v>28</v>
      </c>
      <c r="BH673">
        <v>18</v>
      </c>
    </row>
    <row r="674" spans="1:61" x14ac:dyDescent="0.25">
      <c r="A674" t="s">
        <v>338</v>
      </c>
      <c r="B674" t="s">
        <v>362</v>
      </c>
      <c r="C674" t="s">
        <v>154</v>
      </c>
      <c r="D674" s="1">
        <v>43064.604166666664</v>
      </c>
      <c r="E674" t="s">
        <v>1552</v>
      </c>
      <c r="F674" t="s">
        <v>1552</v>
      </c>
      <c r="G674" t="s">
        <v>944</v>
      </c>
      <c r="K674">
        <v>34.998600000000003</v>
      </c>
      <c r="L674">
        <v>3.5962000000000001</v>
      </c>
      <c r="M674">
        <v>7.5179999999999998</v>
      </c>
      <c r="N674">
        <v>12.6386</v>
      </c>
      <c r="O674">
        <v>2.0301999999999998</v>
      </c>
      <c r="P674">
        <v>10.0471</v>
      </c>
      <c r="AL674">
        <v>1.6838</v>
      </c>
      <c r="AZ674">
        <v>27.487500000000001</v>
      </c>
      <c r="BD674">
        <v>14.09</v>
      </c>
    </row>
    <row r="675" spans="1:61" x14ac:dyDescent="0.25">
      <c r="A675" t="s">
        <v>338</v>
      </c>
      <c r="B675" t="s">
        <v>362</v>
      </c>
      <c r="C675" t="s">
        <v>154</v>
      </c>
      <c r="D675" s="1">
        <v>43064.604166666664</v>
      </c>
      <c r="E675" t="s">
        <v>1553</v>
      </c>
      <c r="F675" t="s">
        <v>1553</v>
      </c>
      <c r="G675" t="s">
        <v>944</v>
      </c>
      <c r="Q675" t="s">
        <v>1322</v>
      </c>
    </row>
    <row r="676" spans="1:61" x14ac:dyDescent="0.25">
      <c r="A676" t="s">
        <v>338</v>
      </c>
      <c r="B676" t="s">
        <v>362</v>
      </c>
      <c r="C676" t="s">
        <v>154</v>
      </c>
      <c r="D676" s="1">
        <v>43085.525694444441</v>
      </c>
      <c r="E676" t="s">
        <v>1554</v>
      </c>
      <c r="F676" t="s">
        <v>1554</v>
      </c>
      <c r="G676" t="s">
        <v>944</v>
      </c>
      <c r="I676">
        <v>8825</v>
      </c>
      <c r="J676" t="s">
        <v>956</v>
      </c>
      <c r="R676">
        <v>10</v>
      </c>
      <c r="S676">
        <v>12</v>
      </c>
      <c r="T676" t="s">
        <v>956</v>
      </c>
      <c r="U676">
        <v>17</v>
      </c>
      <c r="V676" t="s">
        <v>956</v>
      </c>
      <c r="W676">
        <v>2.2000000000000002</v>
      </c>
      <c r="X676">
        <v>6.3</v>
      </c>
      <c r="Y676">
        <v>2.1</v>
      </c>
      <c r="Z676">
        <v>10</v>
      </c>
      <c r="AA676">
        <v>24</v>
      </c>
      <c r="AG676">
        <v>164</v>
      </c>
      <c r="AI676">
        <v>39565</v>
      </c>
      <c r="AJ676">
        <v>153</v>
      </c>
      <c r="AQ676">
        <v>564</v>
      </c>
      <c r="AR676" t="s">
        <v>965</v>
      </c>
      <c r="AS676">
        <v>0.67</v>
      </c>
      <c r="AT676">
        <v>5</v>
      </c>
      <c r="AU676">
        <v>2134.3000000000002</v>
      </c>
      <c r="AV676">
        <v>7.2</v>
      </c>
      <c r="AW676">
        <v>52</v>
      </c>
      <c r="AX676" t="s">
        <v>956</v>
      </c>
      <c r="AY676" t="s">
        <v>164</v>
      </c>
      <c r="BA676">
        <v>52</v>
      </c>
      <c r="BE676">
        <v>48</v>
      </c>
      <c r="BG676">
        <v>16</v>
      </c>
      <c r="BH676">
        <v>18</v>
      </c>
    </row>
    <row r="677" spans="1:61" x14ac:dyDescent="0.25">
      <c r="A677" t="s">
        <v>338</v>
      </c>
      <c r="B677" t="s">
        <v>362</v>
      </c>
      <c r="C677" t="s">
        <v>154</v>
      </c>
      <c r="D677" s="1">
        <v>43085.525694444441</v>
      </c>
      <c r="E677" t="s">
        <v>1555</v>
      </c>
      <c r="F677" t="s">
        <v>1555</v>
      </c>
      <c r="G677" t="s">
        <v>944</v>
      </c>
      <c r="K677">
        <v>36.189</v>
      </c>
      <c r="L677">
        <v>5.2649999999999997</v>
      </c>
      <c r="M677">
        <v>5.851</v>
      </c>
      <c r="N677">
        <v>13.343</v>
      </c>
      <c r="O677">
        <v>4.6589999999999998</v>
      </c>
      <c r="P677">
        <v>8.6150000000000002</v>
      </c>
      <c r="AL677">
        <v>5.1619999999999999</v>
      </c>
      <c r="AZ677">
        <v>20.917000000000002</v>
      </c>
      <c r="BD677">
        <v>16.18</v>
      </c>
    </row>
    <row r="678" spans="1:61" x14ac:dyDescent="0.25">
      <c r="A678" t="s">
        <v>338</v>
      </c>
      <c r="B678" t="s">
        <v>362</v>
      </c>
      <c r="C678" t="s">
        <v>154</v>
      </c>
      <c r="D678" s="1">
        <v>43085.525694444441</v>
      </c>
      <c r="E678" t="s">
        <v>1556</v>
      </c>
      <c r="F678" t="s">
        <v>1556</v>
      </c>
      <c r="G678" t="s">
        <v>944</v>
      </c>
      <c r="Q678" t="s">
        <v>1322</v>
      </c>
    </row>
    <row r="679" spans="1:61" x14ac:dyDescent="0.25">
      <c r="A679" t="s">
        <v>338</v>
      </c>
      <c r="B679" t="s">
        <v>362</v>
      </c>
      <c r="C679" t="s">
        <v>154</v>
      </c>
      <c r="D679" s="1">
        <v>43109.347222222219</v>
      </c>
      <c r="E679" t="s">
        <v>1557</v>
      </c>
      <c r="F679" t="s">
        <v>1557</v>
      </c>
      <c r="G679" t="s">
        <v>944</v>
      </c>
      <c r="I679">
        <v>53831</v>
      </c>
      <c r="J679" t="s">
        <v>956</v>
      </c>
      <c r="R679">
        <v>12</v>
      </c>
      <c r="S679" t="s">
        <v>178</v>
      </c>
      <c r="T679" t="s">
        <v>956</v>
      </c>
      <c r="U679" t="s">
        <v>1008</v>
      </c>
      <c r="V679" t="s">
        <v>956</v>
      </c>
      <c r="W679">
        <v>1.3</v>
      </c>
      <c r="X679">
        <v>1.5</v>
      </c>
      <c r="Y679">
        <v>0.6</v>
      </c>
      <c r="Z679" t="s">
        <v>970</v>
      </c>
      <c r="AA679">
        <v>6</v>
      </c>
      <c r="AG679">
        <v>89</v>
      </c>
      <c r="AI679">
        <v>3540</v>
      </c>
      <c r="AJ679">
        <v>144</v>
      </c>
      <c r="AQ679">
        <v>167</v>
      </c>
      <c r="AR679" t="s">
        <v>950</v>
      </c>
      <c r="AS679" t="s">
        <v>226</v>
      </c>
      <c r="AT679">
        <v>1.2</v>
      </c>
      <c r="AU679">
        <v>60</v>
      </c>
      <c r="AV679">
        <v>7</v>
      </c>
      <c r="AW679">
        <v>60</v>
      </c>
      <c r="AX679" t="s">
        <v>956</v>
      </c>
      <c r="AY679" t="s">
        <v>164</v>
      </c>
      <c r="BA679">
        <v>86.7</v>
      </c>
      <c r="BE679">
        <v>13.3</v>
      </c>
      <c r="BG679">
        <v>9.4</v>
      </c>
      <c r="BH679" t="s">
        <v>699</v>
      </c>
    </row>
    <row r="680" spans="1:61" x14ac:dyDescent="0.25">
      <c r="A680" t="s">
        <v>338</v>
      </c>
      <c r="B680" t="s">
        <v>362</v>
      </c>
      <c r="C680" t="s">
        <v>154</v>
      </c>
      <c r="D680" s="1">
        <v>43109.388888888891</v>
      </c>
      <c r="E680" t="s">
        <v>1558</v>
      </c>
      <c r="F680" t="s">
        <v>1558</v>
      </c>
      <c r="G680" t="s">
        <v>944</v>
      </c>
      <c r="K680">
        <v>11.403</v>
      </c>
      <c r="L680">
        <v>25.585999999999999</v>
      </c>
      <c r="M680">
        <v>13.407</v>
      </c>
      <c r="N680">
        <v>5.4009999999999998</v>
      </c>
      <c r="O680">
        <v>22.015000000000001</v>
      </c>
      <c r="P680">
        <v>0</v>
      </c>
      <c r="AL680">
        <v>22.140999999999998</v>
      </c>
      <c r="AZ680">
        <v>4.8000000000000001E-2</v>
      </c>
      <c r="BD680">
        <v>15.01</v>
      </c>
    </row>
    <row r="681" spans="1:61" x14ac:dyDescent="0.25">
      <c r="A681" t="s">
        <v>338</v>
      </c>
      <c r="B681" t="s">
        <v>362</v>
      </c>
      <c r="C681" t="s">
        <v>154</v>
      </c>
      <c r="D681" s="1">
        <v>43109.388888888891</v>
      </c>
      <c r="E681" t="s">
        <v>1559</v>
      </c>
      <c r="F681" t="s">
        <v>1559</v>
      </c>
      <c r="G681" t="s">
        <v>944</v>
      </c>
      <c r="Q681" t="s">
        <v>1322</v>
      </c>
    </row>
    <row r="682" spans="1:61" x14ac:dyDescent="0.25">
      <c r="A682" t="s">
        <v>338</v>
      </c>
      <c r="B682" t="s">
        <v>362</v>
      </c>
      <c r="C682" t="s">
        <v>187</v>
      </c>
      <c r="D682" s="1">
        <v>42968.298611111109</v>
      </c>
      <c r="E682" t="s">
        <v>1538</v>
      </c>
      <c r="F682" t="s">
        <v>1538</v>
      </c>
      <c r="G682" t="s">
        <v>944</v>
      </c>
      <c r="BI682">
        <v>1</v>
      </c>
    </row>
    <row r="683" spans="1:61" x14ac:dyDescent="0.25">
      <c r="A683" t="s">
        <v>338</v>
      </c>
      <c r="B683" t="s">
        <v>362</v>
      </c>
      <c r="C683" t="s">
        <v>187</v>
      </c>
      <c r="D683" s="1">
        <v>43001.601388888892</v>
      </c>
      <c r="E683" t="s">
        <v>1543</v>
      </c>
      <c r="F683" t="s">
        <v>1543</v>
      </c>
      <c r="G683" t="s">
        <v>944</v>
      </c>
      <c r="BI683">
        <v>1</v>
      </c>
    </row>
    <row r="684" spans="1:61" x14ac:dyDescent="0.25">
      <c r="A684" t="s">
        <v>338</v>
      </c>
      <c r="B684" t="s">
        <v>362</v>
      </c>
      <c r="C684" t="s">
        <v>187</v>
      </c>
      <c r="D684" s="1">
        <v>43032.8125</v>
      </c>
      <c r="E684" t="s">
        <v>1548</v>
      </c>
      <c r="F684" t="s">
        <v>1548</v>
      </c>
      <c r="G684" t="s">
        <v>944</v>
      </c>
      <c r="BI684">
        <v>0</v>
      </c>
    </row>
    <row r="685" spans="1:61" x14ac:dyDescent="0.25">
      <c r="A685" t="s">
        <v>338</v>
      </c>
      <c r="B685" t="s">
        <v>362</v>
      </c>
      <c r="C685" t="s">
        <v>187</v>
      </c>
      <c r="D685" s="1">
        <v>43064.604166666664</v>
      </c>
      <c r="E685" t="s">
        <v>1551</v>
      </c>
      <c r="F685" t="s">
        <v>1551</v>
      </c>
      <c r="G685" t="s">
        <v>944</v>
      </c>
      <c r="BI685">
        <v>0</v>
      </c>
    </row>
    <row r="686" spans="1:61" x14ac:dyDescent="0.25">
      <c r="A686" t="s">
        <v>338</v>
      </c>
      <c r="B686" t="s">
        <v>362</v>
      </c>
      <c r="C686" t="s">
        <v>187</v>
      </c>
      <c r="D686" s="1">
        <v>43085.525694444441</v>
      </c>
      <c r="E686" t="s">
        <v>1554</v>
      </c>
      <c r="F686" t="s">
        <v>1554</v>
      </c>
      <c r="G686" t="s">
        <v>944</v>
      </c>
      <c r="BI686">
        <v>1</v>
      </c>
    </row>
    <row r="687" spans="1:61" x14ac:dyDescent="0.25">
      <c r="A687" t="s">
        <v>338</v>
      </c>
      <c r="B687" t="s">
        <v>362</v>
      </c>
      <c r="C687" t="s">
        <v>187</v>
      </c>
      <c r="D687" s="1">
        <v>43109.347222222219</v>
      </c>
      <c r="E687" t="s">
        <v>1557</v>
      </c>
      <c r="F687" t="s">
        <v>1557</v>
      </c>
      <c r="G687" t="s">
        <v>944</v>
      </c>
      <c r="BI687">
        <v>0</v>
      </c>
    </row>
    <row r="688" spans="1:61" x14ac:dyDescent="0.25">
      <c r="A688" t="s">
        <v>338</v>
      </c>
      <c r="B688" t="s">
        <v>363</v>
      </c>
      <c r="C688" t="s">
        <v>154</v>
      </c>
      <c r="D688" s="1">
        <v>42968.55972222222</v>
      </c>
      <c r="E688" t="s">
        <v>1560</v>
      </c>
      <c r="F688" t="s">
        <v>1560</v>
      </c>
      <c r="G688" t="s">
        <v>944</v>
      </c>
      <c r="I688">
        <v>631</v>
      </c>
      <c r="J688" t="s">
        <v>1040</v>
      </c>
      <c r="R688">
        <v>3.7</v>
      </c>
      <c r="S688" t="s">
        <v>1318</v>
      </c>
      <c r="T688" t="s">
        <v>1040</v>
      </c>
      <c r="U688" t="s">
        <v>1042</v>
      </c>
      <c r="V688" t="s">
        <v>1040</v>
      </c>
      <c r="W688">
        <v>0.56000000000000005</v>
      </c>
      <c r="X688">
        <v>0.95</v>
      </c>
      <c r="Y688">
        <v>0.71</v>
      </c>
      <c r="Z688" t="s">
        <v>988</v>
      </c>
      <c r="AA688">
        <v>3.8</v>
      </c>
      <c r="AG688" t="s">
        <v>1031</v>
      </c>
      <c r="AI688">
        <v>3165</v>
      </c>
      <c r="AJ688">
        <v>47</v>
      </c>
      <c r="AQ688">
        <v>48</v>
      </c>
      <c r="AR688" t="s">
        <v>1053</v>
      </c>
      <c r="AS688" t="s">
        <v>1052</v>
      </c>
      <c r="AT688">
        <v>1.3</v>
      </c>
      <c r="AU688">
        <v>229.1</v>
      </c>
      <c r="AV688">
        <v>6.3</v>
      </c>
      <c r="AW688">
        <v>10</v>
      </c>
      <c r="AX688" t="s">
        <v>1040</v>
      </c>
      <c r="AY688" t="s">
        <v>699</v>
      </c>
      <c r="BA688">
        <v>78.099999999999994</v>
      </c>
      <c r="BE688">
        <v>21.9</v>
      </c>
      <c r="BG688">
        <v>5</v>
      </c>
      <c r="BH688">
        <v>3.1</v>
      </c>
    </row>
    <row r="689" spans="1:60" x14ac:dyDescent="0.25">
      <c r="A689" t="s">
        <v>338</v>
      </c>
      <c r="B689" t="s">
        <v>363</v>
      </c>
      <c r="C689" t="s">
        <v>154</v>
      </c>
      <c r="D689" s="1">
        <v>42968.55972222222</v>
      </c>
      <c r="E689" t="s">
        <v>1561</v>
      </c>
      <c r="F689" t="s">
        <v>1561</v>
      </c>
      <c r="G689" t="s">
        <v>944</v>
      </c>
      <c r="K689">
        <v>13.401</v>
      </c>
      <c r="L689">
        <v>40.445</v>
      </c>
      <c r="M689">
        <v>42.649000000000001</v>
      </c>
      <c r="N689">
        <v>0.111</v>
      </c>
      <c r="O689">
        <v>3.3780000000000001</v>
      </c>
      <c r="P689">
        <v>0</v>
      </c>
      <c r="AZ689">
        <v>1.6E-2</v>
      </c>
      <c r="BD689">
        <v>0.26</v>
      </c>
    </row>
    <row r="690" spans="1:60" x14ac:dyDescent="0.25">
      <c r="A690" t="s">
        <v>338</v>
      </c>
      <c r="B690" t="s">
        <v>363</v>
      </c>
      <c r="C690" t="s">
        <v>154</v>
      </c>
      <c r="D690" s="1">
        <v>42968.55972222222</v>
      </c>
      <c r="E690" t="s">
        <v>1562</v>
      </c>
      <c r="F690" t="s">
        <v>1562</v>
      </c>
      <c r="G690" t="s">
        <v>944</v>
      </c>
      <c r="Q690" t="s">
        <v>1322</v>
      </c>
    </row>
    <row r="691" spans="1:60" x14ac:dyDescent="0.25">
      <c r="A691" t="s">
        <v>338</v>
      </c>
      <c r="B691" t="s">
        <v>363</v>
      </c>
      <c r="C691" t="s">
        <v>154</v>
      </c>
      <c r="D691" s="1">
        <v>42999.722916666666</v>
      </c>
      <c r="E691" t="s">
        <v>1563</v>
      </c>
      <c r="F691" t="s">
        <v>1563</v>
      </c>
      <c r="G691" t="s">
        <v>944</v>
      </c>
      <c r="I691">
        <v>1249</v>
      </c>
      <c r="J691" t="s">
        <v>450</v>
      </c>
      <c r="R691">
        <v>37</v>
      </c>
      <c r="S691" t="s">
        <v>1238</v>
      </c>
      <c r="T691" t="s">
        <v>450</v>
      </c>
      <c r="U691">
        <v>26</v>
      </c>
      <c r="V691" t="s">
        <v>450</v>
      </c>
      <c r="W691">
        <v>1.8</v>
      </c>
      <c r="X691">
        <v>2.8</v>
      </c>
      <c r="Y691">
        <v>1.2</v>
      </c>
      <c r="Z691" t="s">
        <v>1041</v>
      </c>
      <c r="AA691">
        <v>10</v>
      </c>
      <c r="AG691">
        <v>1743</v>
      </c>
      <c r="AI691">
        <v>16586</v>
      </c>
      <c r="AJ691">
        <v>408</v>
      </c>
      <c r="AQ691">
        <v>278</v>
      </c>
      <c r="AR691" t="s">
        <v>960</v>
      </c>
      <c r="AS691" t="s">
        <v>1043</v>
      </c>
      <c r="AT691">
        <v>1.4</v>
      </c>
      <c r="AU691">
        <v>220.3</v>
      </c>
      <c r="AV691">
        <v>8</v>
      </c>
      <c r="AW691">
        <v>310</v>
      </c>
      <c r="AX691" t="s">
        <v>450</v>
      </c>
      <c r="AY691" t="s">
        <v>984</v>
      </c>
      <c r="BA691">
        <v>81.7</v>
      </c>
      <c r="BE691">
        <v>18.3</v>
      </c>
      <c r="BG691">
        <v>31</v>
      </c>
      <c r="BH691">
        <v>6.9</v>
      </c>
    </row>
    <row r="692" spans="1:60" x14ac:dyDescent="0.25">
      <c r="A692" t="s">
        <v>338</v>
      </c>
      <c r="B692" t="s">
        <v>363</v>
      </c>
      <c r="C692" t="s">
        <v>154</v>
      </c>
      <c r="D692" s="1">
        <v>42999.723611111112</v>
      </c>
      <c r="E692" t="s">
        <v>1564</v>
      </c>
      <c r="F692" t="s">
        <v>1564</v>
      </c>
      <c r="G692" t="s">
        <v>944</v>
      </c>
      <c r="K692">
        <v>28.137499999999999</v>
      </c>
      <c r="L692">
        <v>17.605</v>
      </c>
      <c r="M692">
        <v>22.893699999999999</v>
      </c>
      <c r="N692">
        <v>23.104199999999999</v>
      </c>
      <c r="O692">
        <v>2.9649999999999999</v>
      </c>
      <c r="P692">
        <v>0</v>
      </c>
      <c r="AL692">
        <v>0.36840000000000001</v>
      </c>
      <c r="AZ692">
        <v>4.9260999999999999</v>
      </c>
      <c r="BD692">
        <v>70.454397290000003</v>
      </c>
    </row>
    <row r="693" spans="1:60" x14ac:dyDescent="0.25">
      <c r="A693" t="s">
        <v>338</v>
      </c>
      <c r="B693" t="s">
        <v>363</v>
      </c>
      <c r="C693" t="s">
        <v>154</v>
      </c>
      <c r="D693" s="1">
        <v>42999.723611111112</v>
      </c>
      <c r="E693" t="s">
        <v>1565</v>
      </c>
      <c r="F693" t="s">
        <v>1565</v>
      </c>
      <c r="G693" t="s">
        <v>944</v>
      </c>
      <c r="Q693" t="s">
        <v>1322</v>
      </c>
    </row>
    <row r="694" spans="1:60" x14ac:dyDescent="0.25">
      <c r="A694" t="s">
        <v>338</v>
      </c>
      <c r="B694" t="s">
        <v>363</v>
      </c>
      <c r="C694" t="s">
        <v>154</v>
      </c>
      <c r="D694" s="1">
        <v>43034.675000000003</v>
      </c>
      <c r="E694" t="s">
        <v>1566</v>
      </c>
      <c r="F694" t="s">
        <v>1566</v>
      </c>
      <c r="G694" t="s">
        <v>944</v>
      </c>
      <c r="I694">
        <v>548</v>
      </c>
      <c r="J694" t="s">
        <v>982</v>
      </c>
      <c r="R694" t="s">
        <v>1106</v>
      </c>
      <c r="S694" t="s">
        <v>1233</v>
      </c>
      <c r="T694" t="s">
        <v>982</v>
      </c>
      <c r="U694" t="s">
        <v>983</v>
      </c>
      <c r="V694" t="s">
        <v>982</v>
      </c>
      <c r="W694">
        <v>0.33</v>
      </c>
      <c r="X694" t="s">
        <v>986</v>
      </c>
      <c r="Y694">
        <v>0.88</v>
      </c>
      <c r="Z694" t="s">
        <v>1106</v>
      </c>
      <c r="AA694">
        <v>1.8</v>
      </c>
      <c r="AG694">
        <v>48</v>
      </c>
      <c r="AI694">
        <v>2619</v>
      </c>
      <c r="AJ694">
        <v>47</v>
      </c>
      <c r="AQ694">
        <v>43</v>
      </c>
      <c r="AR694" t="s">
        <v>991</v>
      </c>
      <c r="AS694" t="s">
        <v>986</v>
      </c>
      <c r="AT694">
        <v>0.64</v>
      </c>
      <c r="AU694">
        <v>212</v>
      </c>
      <c r="AV694">
        <v>8.6999999999999993</v>
      </c>
      <c r="AW694">
        <v>259</v>
      </c>
      <c r="AX694" t="s">
        <v>982</v>
      </c>
      <c r="AY694" t="s">
        <v>988</v>
      </c>
      <c r="BA694">
        <v>97.3</v>
      </c>
      <c r="BE694">
        <v>2.7</v>
      </c>
      <c r="BG694">
        <v>5.0999999999999996</v>
      </c>
      <c r="BH694">
        <v>4.0999999999999996</v>
      </c>
    </row>
    <row r="695" spans="1:60" x14ac:dyDescent="0.25">
      <c r="A695" t="s">
        <v>338</v>
      </c>
      <c r="B695" t="s">
        <v>363</v>
      </c>
      <c r="C695" t="s">
        <v>154</v>
      </c>
      <c r="D695" s="1">
        <v>43034.675000000003</v>
      </c>
      <c r="E695" t="s">
        <v>1567</v>
      </c>
      <c r="F695" t="s">
        <v>1567</v>
      </c>
      <c r="G695" t="s">
        <v>944</v>
      </c>
      <c r="K695">
        <v>2.0099999999999998</v>
      </c>
      <c r="L695">
        <v>10.468</v>
      </c>
      <c r="M695">
        <v>4.319</v>
      </c>
      <c r="N695">
        <v>0.40799999999999997</v>
      </c>
      <c r="O695">
        <v>48.133000000000003</v>
      </c>
      <c r="P695">
        <v>0</v>
      </c>
      <c r="AL695">
        <v>34.630000000000003</v>
      </c>
      <c r="AZ695">
        <v>3.2000000000000001E-2</v>
      </c>
      <c r="BD695">
        <v>45.71</v>
      </c>
    </row>
    <row r="696" spans="1:60" x14ac:dyDescent="0.25">
      <c r="A696" t="s">
        <v>338</v>
      </c>
      <c r="B696" t="s">
        <v>363</v>
      </c>
      <c r="C696" t="s">
        <v>154</v>
      </c>
      <c r="D696" s="1">
        <v>43034.675000000003</v>
      </c>
      <c r="E696" t="s">
        <v>1568</v>
      </c>
      <c r="F696" t="s">
        <v>1568</v>
      </c>
      <c r="G696" t="s">
        <v>944</v>
      </c>
      <c r="Q696" t="s">
        <v>1322</v>
      </c>
    </row>
    <row r="697" spans="1:60" x14ac:dyDescent="0.25">
      <c r="A697" t="s">
        <v>338</v>
      </c>
      <c r="B697" t="s">
        <v>363</v>
      </c>
      <c r="C697" t="s">
        <v>154</v>
      </c>
      <c r="D697" s="1">
        <v>43065.340277777781</v>
      </c>
      <c r="E697" t="s">
        <v>1569</v>
      </c>
      <c r="F697" t="s">
        <v>1569</v>
      </c>
      <c r="G697" t="s">
        <v>944</v>
      </c>
      <c r="I697">
        <v>948</v>
      </c>
      <c r="J697" t="s">
        <v>982</v>
      </c>
      <c r="R697" t="s">
        <v>970</v>
      </c>
      <c r="S697" t="s">
        <v>1233</v>
      </c>
      <c r="T697" t="s">
        <v>982</v>
      </c>
      <c r="U697" t="s">
        <v>999</v>
      </c>
      <c r="V697" t="s">
        <v>982</v>
      </c>
      <c r="W697">
        <v>0.78</v>
      </c>
      <c r="X697">
        <v>1.3</v>
      </c>
      <c r="Y697">
        <v>1.2</v>
      </c>
      <c r="Z697" t="s">
        <v>970</v>
      </c>
      <c r="AA697">
        <v>4.5</v>
      </c>
      <c r="AG697">
        <v>3.3</v>
      </c>
      <c r="AI697">
        <v>3092</v>
      </c>
      <c r="AJ697">
        <v>33</v>
      </c>
      <c r="AQ697">
        <v>18</v>
      </c>
      <c r="AR697" t="s">
        <v>965</v>
      </c>
      <c r="AS697" t="s">
        <v>986</v>
      </c>
      <c r="AT697">
        <v>1.5</v>
      </c>
      <c r="AU697">
        <v>274.3</v>
      </c>
      <c r="AV697">
        <v>6.8</v>
      </c>
      <c r="AW697">
        <v>135</v>
      </c>
      <c r="AX697" t="s">
        <v>982</v>
      </c>
      <c r="AY697" t="s">
        <v>988</v>
      </c>
      <c r="BA697">
        <v>80.400000000000006</v>
      </c>
      <c r="BE697">
        <v>19.600000000000001</v>
      </c>
      <c r="BG697">
        <v>5.4</v>
      </c>
      <c r="BH697">
        <v>4.0999999999999996</v>
      </c>
    </row>
    <row r="698" spans="1:60" x14ac:dyDescent="0.25">
      <c r="A698" t="s">
        <v>338</v>
      </c>
      <c r="B698" t="s">
        <v>363</v>
      </c>
      <c r="C698" t="s">
        <v>154</v>
      </c>
      <c r="D698" s="1">
        <v>43065.340277777781</v>
      </c>
      <c r="E698" t="s">
        <v>1570</v>
      </c>
      <c r="F698" t="s">
        <v>1570</v>
      </c>
      <c r="G698" t="s">
        <v>944</v>
      </c>
      <c r="K698">
        <v>33.542000000000002</v>
      </c>
      <c r="L698">
        <v>4.8310000000000004</v>
      </c>
      <c r="M698">
        <v>57.802</v>
      </c>
      <c r="N698">
        <v>1.552</v>
      </c>
      <c r="O698">
        <v>1.345</v>
      </c>
      <c r="P698">
        <v>0</v>
      </c>
      <c r="AL698">
        <v>0.82799999999999996</v>
      </c>
      <c r="AZ698">
        <v>0.1</v>
      </c>
      <c r="BD698">
        <v>1.1299999999999999</v>
      </c>
    </row>
    <row r="699" spans="1:60" x14ac:dyDescent="0.25">
      <c r="A699" t="s">
        <v>338</v>
      </c>
      <c r="B699" t="s">
        <v>363</v>
      </c>
      <c r="C699" t="s">
        <v>154</v>
      </c>
      <c r="D699" s="1">
        <v>43065.340277777781</v>
      </c>
      <c r="E699" t="s">
        <v>1571</v>
      </c>
      <c r="F699" t="s">
        <v>1571</v>
      </c>
      <c r="G699" t="s">
        <v>944</v>
      </c>
      <c r="Q699" t="s">
        <v>1322</v>
      </c>
    </row>
    <row r="700" spans="1:60" x14ac:dyDescent="0.25">
      <c r="A700" t="s">
        <v>338</v>
      </c>
      <c r="B700" t="s">
        <v>363</v>
      </c>
      <c r="C700" t="s">
        <v>154</v>
      </c>
      <c r="D700" s="1">
        <v>43085.660416666666</v>
      </c>
      <c r="E700" t="s">
        <v>1572</v>
      </c>
      <c r="F700" t="s">
        <v>1572</v>
      </c>
      <c r="G700" t="s">
        <v>944</v>
      </c>
      <c r="I700">
        <v>4905</v>
      </c>
      <c r="J700" t="s">
        <v>956</v>
      </c>
      <c r="R700">
        <v>6.5</v>
      </c>
      <c r="S700">
        <v>5.9</v>
      </c>
      <c r="T700" t="s">
        <v>956</v>
      </c>
      <c r="U700" t="s">
        <v>971</v>
      </c>
      <c r="V700" t="s">
        <v>956</v>
      </c>
      <c r="W700">
        <v>1.9</v>
      </c>
      <c r="X700">
        <v>4.4000000000000004</v>
      </c>
      <c r="Y700">
        <v>1.3</v>
      </c>
      <c r="Z700" t="s">
        <v>970</v>
      </c>
      <c r="AA700">
        <v>13</v>
      </c>
      <c r="AG700">
        <v>154</v>
      </c>
      <c r="AI700">
        <v>8136</v>
      </c>
      <c r="AJ700">
        <v>150</v>
      </c>
      <c r="AQ700">
        <v>105</v>
      </c>
      <c r="AR700" t="s">
        <v>965</v>
      </c>
      <c r="AS700" t="s">
        <v>226</v>
      </c>
      <c r="AT700">
        <v>2.6</v>
      </c>
      <c r="AU700">
        <v>786</v>
      </c>
      <c r="AV700">
        <v>7</v>
      </c>
      <c r="AW700">
        <v>11</v>
      </c>
      <c r="AX700" t="s">
        <v>956</v>
      </c>
      <c r="AY700" t="s">
        <v>164</v>
      </c>
      <c r="BA700">
        <v>68.400000000000006</v>
      </c>
      <c r="BE700">
        <v>31.6</v>
      </c>
      <c r="BG700">
        <v>15</v>
      </c>
      <c r="BH700">
        <v>8.6999999999999993</v>
      </c>
    </row>
    <row r="701" spans="1:60" x14ac:dyDescent="0.25">
      <c r="A701" t="s">
        <v>338</v>
      </c>
      <c r="B701" t="s">
        <v>363</v>
      </c>
      <c r="C701" t="s">
        <v>154</v>
      </c>
      <c r="D701" s="1">
        <v>43085.660416666666</v>
      </c>
      <c r="E701" t="s">
        <v>1573</v>
      </c>
      <c r="F701" t="s">
        <v>1573</v>
      </c>
      <c r="G701" t="s">
        <v>944</v>
      </c>
      <c r="K701">
        <v>35.069000000000003</v>
      </c>
      <c r="L701">
        <v>16.407</v>
      </c>
      <c r="M701">
        <v>18.341000000000001</v>
      </c>
      <c r="N701">
        <v>6.0609999999999999</v>
      </c>
      <c r="O701">
        <v>7.4009999999999998</v>
      </c>
      <c r="P701">
        <v>1.708</v>
      </c>
      <c r="AL701">
        <v>5.9790000000000001</v>
      </c>
      <c r="AZ701">
        <v>9.0340000000000007</v>
      </c>
      <c r="BD701">
        <v>19.84</v>
      </c>
    </row>
    <row r="702" spans="1:60" x14ac:dyDescent="0.25">
      <c r="A702" t="s">
        <v>338</v>
      </c>
      <c r="B702" t="s">
        <v>363</v>
      </c>
      <c r="C702" t="s">
        <v>154</v>
      </c>
      <c r="D702" s="1">
        <v>43085.660416666666</v>
      </c>
      <c r="E702" t="s">
        <v>1574</v>
      </c>
      <c r="F702" t="s">
        <v>1574</v>
      </c>
      <c r="G702" t="s">
        <v>944</v>
      </c>
      <c r="Q702" t="s">
        <v>1322</v>
      </c>
    </row>
    <row r="703" spans="1:60" x14ac:dyDescent="0.25">
      <c r="A703" t="s">
        <v>338</v>
      </c>
      <c r="B703" t="s">
        <v>363</v>
      </c>
      <c r="C703" t="s">
        <v>154</v>
      </c>
      <c r="D703" s="1">
        <v>43110.708333333336</v>
      </c>
      <c r="E703" t="s">
        <v>1575</v>
      </c>
      <c r="F703" t="s">
        <v>1575</v>
      </c>
      <c r="G703" t="s">
        <v>944</v>
      </c>
      <c r="I703">
        <v>6633</v>
      </c>
      <c r="J703" t="s">
        <v>982</v>
      </c>
      <c r="R703">
        <v>15</v>
      </c>
      <c r="S703">
        <v>9.1999999999999993</v>
      </c>
      <c r="T703" t="s">
        <v>982</v>
      </c>
      <c r="U703">
        <v>22</v>
      </c>
      <c r="V703" t="s">
        <v>982</v>
      </c>
      <c r="W703">
        <v>1.5</v>
      </c>
      <c r="X703">
        <v>6.4</v>
      </c>
      <c r="Y703">
        <v>2.2000000000000002</v>
      </c>
      <c r="Z703">
        <v>1.9</v>
      </c>
      <c r="AA703">
        <v>20</v>
      </c>
      <c r="AG703">
        <v>300</v>
      </c>
      <c r="AI703">
        <v>15120</v>
      </c>
      <c r="AJ703">
        <v>517</v>
      </c>
      <c r="AQ703">
        <v>212</v>
      </c>
      <c r="AR703" t="s">
        <v>965</v>
      </c>
      <c r="AS703" t="s">
        <v>973</v>
      </c>
      <c r="AT703">
        <v>4.2</v>
      </c>
      <c r="AU703">
        <v>600.29999999999995</v>
      </c>
      <c r="AV703">
        <v>7.8</v>
      </c>
      <c r="AW703">
        <v>60</v>
      </c>
      <c r="AX703" t="s">
        <v>982</v>
      </c>
      <c r="AY703" t="s">
        <v>164</v>
      </c>
      <c r="BA703">
        <v>68.2</v>
      </c>
      <c r="BE703">
        <v>31.8</v>
      </c>
      <c r="BG703">
        <v>26</v>
      </c>
      <c r="BH703">
        <v>15</v>
      </c>
    </row>
    <row r="704" spans="1:60" x14ac:dyDescent="0.25">
      <c r="A704" t="s">
        <v>338</v>
      </c>
      <c r="B704" t="s">
        <v>363</v>
      </c>
      <c r="C704" t="s">
        <v>154</v>
      </c>
      <c r="D704" s="1">
        <v>43110.708333333336</v>
      </c>
      <c r="E704" t="s">
        <v>1576</v>
      </c>
      <c r="F704" t="s">
        <v>1576</v>
      </c>
      <c r="G704" t="s">
        <v>944</v>
      </c>
      <c r="K704">
        <v>15.153</v>
      </c>
      <c r="L704">
        <v>10.398</v>
      </c>
      <c r="M704">
        <v>15.811</v>
      </c>
      <c r="N704">
        <v>12.487</v>
      </c>
      <c r="O704">
        <v>14.617000000000001</v>
      </c>
      <c r="P704">
        <v>3.052</v>
      </c>
      <c r="AL704">
        <v>20.22</v>
      </c>
      <c r="AZ704">
        <v>8.2620000000000005</v>
      </c>
      <c r="BD704">
        <v>42.63</v>
      </c>
    </row>
    <row r="705" spans="1:61" x14ac:dyDescent="0.25">
      <c r="A705" t="s">
        <v>338</v>
      </c>
      <c r="B705" t="s">
        <v>363</v>
      </c>
      <c r="C705" t="s">
        <v>154</v>
      </c>
      <c r="D705" s="1">
        <v>43110.708333333336</v>
      </c>
      <c r="E705" t="s">
        <v>1577</v>
      </c>
      <c r="F705" t="s">
        <v>1577</v>
      </c>
      <c r="G705" t="s">
        <v>944</v>
      </c>
      <c r="Q705" t="s">
        <v>1322</v>
      </c>
    </row>
    <row r="706" spans="1:61" x14ac:dyDescent="0.25">
      <c r="A706" t="s">
        <v>338</v>
      </c>
      <c r="B706" t="s">
        <v>363</v>
      </c>
      <c r="C706" t="s">
        <v>187</v>
      </c>
      <c r="D706" s="1">
        <v>42968.55972222222</v>
      </c>
      <c r="E706" t="s">
        <v>1560</v>
      </c>
      <c r="F706" t="s">
        <v>1560</v>
      </c>
      <c r="G706" t="s">
        <v>944</v>
      </c>
      <c r="BI706">
        <v>2</v>
      </c>
    </row>
    <row r="707" spans="1:61" x14ac:dyDescent="0.25">
      <c r="A707" t="s">
        <v>338</v>
      </c>
      <c r="B707" t="s">
        <v>363</v>
      </c>
      <c r="C707" t="s">
        <v>187</v>
      </c>
      <c r="D707" s="1">
        <v>42999.722916666666</v>
      </c>
      <c r="E707" t="s">
        <v>1563</v>
      </c>
      <c r="F707" t="s">
        <v>1563</v>
      </c>
      <c r="G707" t="s">
        <v>944</v>
      </c>
      <c r="BI707">
        <v>0</v>
      </c>
    </row>
    <row r="708" spans="1:61" x14ac:dyDescent="0.25">
      <c r="A708" t="s">
        <v>338</v>
      </c>
      <c r="B708" t="s">
        <v>363</v>
      </c>
      <c r="C708" t="s">
        <v>187</v>
      </c>
      <c r="D708" s="1">
        <v>43034.675000000003</v>
      </c>
      <c r="E708" t="s">
        <v>1566</v>
      </c>
      <c r="F708" t="s">
        <v>1566</v>
      </c>
      <c r="G708" t="s">
        <v>944</v>
      </c>
      <c r="BI708">
        <v>0</v>
      </c>
    </row>
    <row r="709" spans="1:61" x14ac:dyDescent="0.25">
      <c r="A709" t="s">
        <v>338</v>
      </c>
      <c r="B709" t="s">
        <v>363</v>
      </c>
      <c r="C709" t="s">
        <v>187</v>
      </c>
      <c r="D709" s="1">
        <v>43065.340277777781</v>
      </c>
      <c r="E709" t="s">
        <v>1569</v>
      </c>
      <c r="F709" t="s">
        <v>1569</v>
      </c>
      <c r="G709" t="s">
        <v>944</v>
      </c>
      <c r="BI709">
        <v>0</v>
      </c>
    </row>
    <row r="710" spans="1:61" x14ac:dyDescent="0.25">
      <c r="A710" t="s">
        <v>338</v>
      </c>
      <c r="B710" t="s">
        <v>363</v>
      </c>
      <c r="C710" t="s">
        <v>187</v>
      </c>
      <c r="D710" s="1">
        <v>43085.660416666666</v>
      </c>
      <c r="E710" t="s">
        <v>1572</v>
      </c>
      <c r="F710" t="s">
        <v>1572</v>
      </c>
      <c r="G710" t="s">
        <v>944</v>
      </c>
      <c r="BI710">
        <v>0</v>
      </c>
    </row>
    <row r="711" spans="1:61" x14ac:dyDescent="0.25">
      <c r="A711" t="s">
        <v>338</v>
      </c>
      <c r="B711" t="s">
        <v>363</v>
      </c>
      <c r="C711" t="s">
        <v>187</v>
      </c>
      <c r="D711" s="1">
        <v>43110.708333333336</v>
      </c>
      <c r="E711" t="s">
        <v>1575</v>
      </c>
      <c r="F711" t="s">
        <v>1575</v>
      </c>
      <c r="G711" t="s">
        <v>944</v>
      </c>
      <c r="BI711">
        <v>1</v>
      </c>
    </row>
    <row r="712" spans="1:61" x14ac:dyDescent="0.25">
      <c r="A712" t="s">
        <v>338</v>
      </c>
      <c r="B712" t="s">
        <v>364</v>
      </c>
      <c r="C712" t="s">
        <v>154</v>
      </c>
      <c r="D712" s="1">
        <v>42968.597916666666</v>
      </c>
      <c r="E712" t="s">
        <v>1578</v>
      </c>
      <c r="F712" t="s">
        <v>1578</v>
      </c>
      <c r="G712" t="s">
        <v>944</v>
      </c>
      <c r="I712">
        <v>19397</v>
      </c>
      <c r="J712" t="s">
        <v>995</v>
      </c>
      <c r="R712">
        <v>45</v>
      </c>
      <c r="S712">
        <v>31</v>
      </c>
      <c r="T712">
        <v>0.87</v>
      </c>
      <c r="U712">
        <v>35</v>
      </c>
      <c r="V712" t="s">
        <v>995</v>
      </c>
      <c r="W712">
        <v>2.2999999999999998</v>
      </c>
      <c r="X712">
        <v>16</v>
      </c>
      <c r="Y712">
        <v>8.8000000000000007</v>
      </c>
      <c r="Z712">
        <v>7.9</v>
      </c>
      <c r="AA712">
        <v>53</v>
      </c>
      <c r="AG712">
        <v>492</v>
      </c>
      <c r="AI712">
        <v>44269</v>
      </c>
      <c r="AJ712">
        <v>579</v>
      </c>
      <c r="AQ712">
        <v>759</v>
      </c>
      <c r="AR712" t="s">
        <v>1540</v>
      </c>
      <c r="AS712" t="s">
        <v>221</v>
      </c>
      <c r="AT712">
        <v>14</v>
      </c>
      <c r="AU712">
        <v>1544.2</v>
      </c>
      <c r="AV712">
        <v>5.9</v>
      </c>
      <c r="AW712">
        <v>-67</v>
      </c>
      <c r="AX712" t="s">
        <v>995</v>
      </c>
      <c r="AY712" t="s">
        <v>1201</v>
      </c>
      <c r="BA712">
        <v>45.7</v>
      </c>
      <c r="BE712">
        <v>54.3</v>
      </c>
      <c r="BG712">
        <v>71</v>
      </c>
      <c r="BH712">
        <v>45</v>
      </c>
    </row>
    <row r="713" spans="1:61" x14ac:dyDescent="0.25">
      <c r="A713" t="s">
        <v>338</v>
      </c>
      <c r="B713" t="s">
        <v>364</v>
      </c>
      <c r="C713" t="s">
        <v>154</v>
      </c>
      <c r="D713" s="1">
        <v>42968.597916666666</v>
      </c>
      <c r="E713" t="s">
        <v>1579</v>
      </c>
      <c r="F713" t="s">
        <v>1579</v>
      </c>
      <c r="G713" t="s">
        <v>944</v>
      </c>
      <c r="K713">
        <v>46.012999999999998</v>
      </c>
      <c r="L713">
        <v>1.3620000000000001</v>
      </c>
      <c r="M713">
        <v>3.609</v>
      </c>
      <c r="N713">
        <v>15.968</v>
      </c>
      <c r="O713">
        <v>1.077</v>
      </c>
      <c r="P713">
        <v>6.0620000000000003</v>
      </c>
      <c r="AZ713">
        <v>25.382000000000001</v>
      </c>
      <c r="BD713">
        <v>17.86</v>
      </c>
    </row>
    <row r="714" spans="1:61" x14ac:dyDescent="0.25">
      <c r="A714" t="s">
        <v>338</v>
      </c>
      <c r="B714" t="s">
        <v>364</v>
      </c>
      <c r="C714" t="s">
        <v>154</v>
      </c>
      <c r="D714" s="1">
        <v>42968.597916666666</v>
      </c>
      <c r="E714" t="s">
        <v>1580</v>
      </c>
      <c r="F714" t="s">
        <v>1580</v>
      </c>
      <c r="G714" t="s">
        <v>944</v>
      </c>
      <c r="Q714" t="s">
        <v>1322</v>
      </c>
    </row>
    <row r="715" spans="1:61" x14ac:dyDescent="0.25">
      <c r="A715" t="s">
        <v>338</v>
      </c>
      <c r="B715" t="s">
        <v>364</v>
      </c>
      <c r="C715" t="s">
        <v>154</v>
      </c>
      <c r="D715" s="1">
        <v>42999.745138888888</v>
      </c>
      <c r="E715" t="s">
        <v>1581</v>
      </c>
      <c r="F715" t="s">
        <v>1581</v>
      </c>
      <c r="G715" t="s">
        <v>944</v>
      </c>
      <c r="I715">
        <v>8945</v>
      </c>
      <c r="J715" t="s">
        <v>973</v>
      </c>
      <c r="R715">
        <v>13</v>
      </c>
      <c r="S715">
        <v>12</v>
      </c>
      <c r="T715">
        <v>0.49</v>
      </c>
      <c r="U715">
        <v>31</v>
      </c>
      <c r="V715" t="s">
        <v>973</v>
      </c>
      <c r="W715">
        <v>3.7</v>
      </c>
      <c r="X715">
        <v>7.5</v>
      </c>
      <c r="Y715">
        <v>2.5</v>
      </c>
      <c r="Z715" t="s">
        <v>948</v>
      </c>
      <c r="AA715">
        <v>26</v>
      </c>
      <c r="AG715">
        <v>362</v>
      </c>
      <c r="AI715">
        <v>19807</v>
      </c>
      <c r="AJ715">
        <v>227</v>
      </c>
      <c r="AQ715">
        <v>201</v>
      </c>
      <c r="AR715" t="s">
        <v>1582</v>
      </c>
      <c r="AS715" t="s">
        <v>1583</v>
      </c>
      <c r="AT715">
        <v>5.4</v>
      </c>
      <c r="AU715">
        <v>1054.4000000000001</v>
      </c>
      <c r="AV715">
        <v>6.9</v>
      </c>
      <c r="AW715">
        <v>7.7</v>
      </c>
      <c r="AX715" t="s">
        <v>973</v>
      </c>
      <c r="AY715" t="s">
        <v>1346</v>
      </c>
      <c r="BA715">
        <v>49.3</v>
      </c>
      <c r="BE715">
        <v>50.7</v>
      </c>
      <c r="BG715">
        <v>29</v>
      </c>
      <c r="BH715">
        <v>19</v>
      </c>
    </row>
    <row r="716" spans="1:61" x14ac:dyDescent="0.25">
      <c r="A716" t="s">
        <v>338</v>
      </c>
      <c r="B716" t="s">
        <v>364</v>
      </c>
      <c r="C716" t="s">
        <v>154</v>
      </c>
      <c r="D716" s="1">
        <v>42999.745138888888</v>
      </c>
      <c r="E716" t="s">
        <v>1584</v>
      </c>
      <c r="F716" t="s">
        <v>1584</v>
      </c>
      <c r="G716" t="s">
        <v>944</v>
      </c>
      <c r="K716">
        <v>10.661300000000001</v>
      </c>
      <c r="L716">
        <v>1.0032000000000001</v>
      </c>
      <c r="M716">
        <v>1.413</v>
      </c>
      <c r="N716">
        <v>57.0227</v>
      </c>
      <c r="O716">
        <v>0.63590000000000002</v>
      </c>
      <c r="P716">
        <v>7.7717000000000001</v>
      </c>
      <c r="AL716">
        <v>1.3706</v>
      </c>
      <c r="AZ716">
        <v>20.121500000000001</v>
      </c>
      <c r="BD716">
        <v>24.136375350000002</v>
      </c>
    </row>
    <row r="717" spans="1:61" x14ac:dyDescent="0.25">
      <c r="A717" t="s">
        <v>338</v>
      </c>
      <c r="B717" t="s">
        <v>364</v>
      </c>
      <c r="C717" t="s">
        <v>154</v>
      </c>
      <c r="D717" s="1">
        <v>42999.745138888888</v>
      </c>
      <c r="E717" t="s">
        <v>1585</v>
      </c>
      <c r="F717" t="s">
        <v>1585</v>
      </c>
      <c r="G717" t="s">
        <v>944</v>
      </c>
      <c r="Q717" t="s">
        <v>1322</v>
      </c>
    </row>
    <row r="718" spans="1:61" x14ac:dyDescent="0.25">
      <c r="A718" t="s">
        <v>338</v>
      </c>
      <c r="B718" t="s">
        <v>364</v>
      </c>
      <c r="C718" t="s">
        <v>154</v>
      </c>
      <c r="D718" s="1">
        <v>43034.6875</v>
      </c>
      <c r="E718" t="s">
        <v>1586</v>
      </c>
      <c r="F718" t="s">
        <v>1586</v>
      </c>
      <c r="G718" t="s">
        <v>944</v>
      </c>
      <c r="I718">
        <v>876</v>
      </c>
      <c r="J718" t="s">
        <v>956</v>
      </c>
      <c r="R718">
        <v>2</v>
      </c>
      <c r="S718" t="s">
        <v>178</v>
      </c>
      <c r="T718" t="s">
        <v>956</v>
      </c>
      <c r="U718" t="s">
        <v>1008</v>
      </c>
      <c r="V718" t="s">
        <v>956</v>
      </c>
      <c r="W718">
        <v>0.49</v>
      </c>
      <c r="X718" t="s">
        <v>226</v>
      </c>
      <c r="Y718">
        <v>0.88</v>
      </c>
      <c r="Z718" t="s">
        <v>970</v>
      </c>
      <c r="AA718">
        <v>3.5</v>
      </c>
      <c r="AG718">
        <v>16</v>
      </c>
      <c r="AI718">
        <v>3819</v>
      </c>
      <c r="AJ718">
        <v>53</v>
      </c>
      <c r="AQ718">
        <v>43</v>
      </c>
      <c r="AR718" t="s">
        <v>1073</v>
      </c>
      <c r="AS718" t="s">
        <v>226</v>
      </c>
      <c r="AT718" t="s">
        <v>226</v>
      </c>
      <c r="AU718">
        <v>212.8</v>
      </c>
      <c r="AV718">
        <v>8.4</v>
      </c>
      <c r="AW718">
        <v>427</v>
      </c>
      <c r="AX718" t="s">
        <v>956</v>
      </c>
      <c r="AY718" t="s">
        <v>164</v>
      </c>
      <c r="BA718">
        <v>87.3</v>
      </c>
      <c r="BE718">
        <v>12.7</v>
      </c>
      <c r="BG718">
        <v>11</v>
      </c>
      <c r="BH718">
        <v>3.8</v>
      </c>
    </row>
    <row r="719" spans="1:61" x14ac:dyDescent="0.25">
      <c r="A719" t="s">
        <v>338</v>
      </c>
      <c r="B719" t="s">
        <v>364</v>
      </c>
      <c r="C719" t="s">
        <v>154</v>
      </c>
      <c r="D719" s="1">
        <v>43034.6875</v>
      </c>
      <c r="E719" t="s">
        <v>1587</v>
      </c>
      <c r="F719" t="s">
        <v>1587</v>
      </c>
      <c r="G719" t="s">
        <v>944</v>
      </c>
      <c r="K719">
        <v>5.4880000000000004</v>
      </c>
      <c r="L719">
        <v>17.053999999999998</v>
      </c>
      <c r="M719">
        <v>11.566000000000001</v>
      </c>
      <c r="N719">
        <v>0.61299999999999999</v>
      </c>
      <c r="O719">
        <v>45.76</v>
      </c>
      <c r="P719">
        <v>0</v>
      </c>
      <c r="AL719">
        <v>19.448</v>
      </c>
      <c r="AZ719">
        <v>7.1999999999999995E-2</v>
      </c>
      <c r="BD719">
        <v>45.59</v>
      </c>
    </row>
    <row r="720" spans="1:61" x14ac:dyDescent="0.25">
      <c r="A720" t="s">
        <v>338</v>
      </c>
      <c r="B720" t="s">
        <v>364</v>
      </c>
      <c r="C720" t="s">
        <v>154</v>
      </c>
      <c r="D720" s="1">
        <v>43034.6875</v>
      </c>
      <c r="E720" t="s">
        <v>1588</v>
      </c>
      <c r="F720" t="s">
        <v>1588</v>
      </c>
      <c r="G720" t="s">
        <v>944</v>
      </c>
      <c r="Q720" t="s">
        <v>1322</v>
      </c>
    </row>
    <row r="721" spans="1:61" x14ac:dyDescent="0.25">
      <c r="A721" t="s">
        <v>338</v>
      </c>
      <c r="B721" t="s">
        <v>364</v>
      </c>
      <c r="C721" t="s">
        <v>154</v>
      </c>
      <c r="D721" s="1">
        <v>43065.361111111109</v>
      </c>
      <c r="E721" t="s">
        <v>1589</v>
      </c>
      <c r="F721" t="s">
        <v>1589</v>
      </c>
      <c r="G721" t="s">
        <v>944</v>
      </c>
      <c r="I721">
        <v>2447</v>
      </c>
      <c r="J721" t="s">
        <v>956</v>
      </c>
      <c r="R721" t="s">
        <v>970</v>
      </c>
      <c r="S721" t="s">
        <v>1208</v>
      </c>
      <c r="T721" t="s">
        <v>956</v>
      </c>
      <c r="U721" t="s">
        <v>971</v>
      </c>
      <c r="V721" t="s">
        <v>956</v>
      </c>
      <c r="W721">
        <v>0.89</v>
      </c>
      <c r="X721">
        <v>1.1000000000000001</v>
      </c>
      <c r="Y721">
        <v>1.9</v>
      </c>
      <c r="Z721" t="s">
        <v>970</v>
      </c>
      <c r="AA721">
        <v>6.3</v>
      </c>
      <c r="AG721">
        <v>4.0999999999999996</v>
      </c>
      <c r="AI721">
        <v>3874</v>
      </c>
      <c r="AJ721">
        <v>43</v>
      </c>
      <c r="AQ721">
        <v>23</v>
      </c>
      <c r="AR721" t="s">
        <v>965</v>
      </c>
      <c r="AS721" t="s">
        <v>973</v>
      </c>
      <c r="AT721">
        <v>1.8</v>
      </c>
      <c r="AU721">
        <v>709.3</v>
      </c>
      <c r="AV721">
        <v>6.7</v>
      </c>
      <c r="AW721">
        <v>-108</v>
      </c>
      <c r="AX721" t="s">
        <v>956</v>
      </c>
      <c r="AY721" t="s">
        <v>164</v>
      </c>
      <c r="BA721">
        <v>80.8</v>
      </c>
      <c r="BE721">
        <v>19.2</v>
      </c>
      <c r="BG721">
        <v>6.7</v>
      </c>
      <c r="BH721">
        <v>6.4</v>
      </c>
    </row>
    <row r="722" spans="1:61" x14ac:dyDescent="0.25">
      <c r="A722" t="s">
        <v>338</v>
      </c>
      <c r="B722" t="s">
        <v>364</v>
      </c>
      <c r="C722" t="s">
        <v>154</v>
      </c>
      <c r="D722" s="1">
        <v>43065.361111111109</v>
      </c>
      <c r="E722" t="s">
        <v>1590</v>
      </c>
      <c r="F722" t="s">
        <v>1590</v>
      </c>
      <c r="G722" t="s">
        <v>944</v>
      </c>
      <c r="K722">
        <v>25.777999999999999</v>
      </c>
      <c r="L722">
        <v>10.618</v>
      </c>
      <c r="M722">
        <v>56.898000000000003</v>
      </c>
      <c r="N722">
        <v>2.706</v>
      </c>
      <c r="O722">
        <v>2.1709999999999998</v>
      </c>
      <c r="P722">
        <v>0</v>
      </c>
      <c r="AL722">
        <v>1.365</v>
      </c>
      <c r="AZ722">
        <v>0.46600000000000003</v>
      </c>
      <c r="BD722">
        <v>2.0699999999999998</v>
      </c>
    </row>
    <row r="723" spans="1:61" x14ac:dyDescent="0.25">
      <c r="A723" t="s">
        <v>338</v>
      </c>
      <c r="B723" t="s">
        <v>364</v>
      </c>
      <c r="C723" t="s">
        <v>154</v>
      </c>
      <c r="D723" s="1">
        <v>43065.361111111109</v>
      </c>
      <c r="E723" t="s">
        <v>1591</v>
      </c>
      <c r="F723" t="s">
        <v>1591</v>
      </c>
      <c r="G723" t="s">
        <v>944</v>
      </c>
      <c r="Q723" t="s">
        <v>1322</v>
      </c>
    </row>
    <row r="724" spans="1:61" x14ac:dyDescent="0.25">
      <c r="A724" t="s">
        <v>338</v>
      </c>
      <c r="B724" t="s">
        <v>364</v>
      </c>
      <c r="C724" t="s">
        <v>154</v>
      </c>
      <c r="D724" s="1">
        <v>43085.708333333336</v>
      </c>
      <c r="E724" t="s">
        <v>1592</v>
      </c>
      <c r="F724" t="s">
        <v>1592</v>
      </c>
      <c r="G724" t="s">
        <v>944</v>
      </c>
      <c r="I724">
        <v>6028</v>
      </c>
      <c r="J724" t="s">
        <v>982</v>
      </c>
      <c r="R724">
        <v>11</v>
      </c>
      <c r="S724">
        <v>8.1999999999999993</v>
      </c>
      <c r="T724" t="s">
        <v>982</v>
      </c>
      <c r="U724">
        <v>19</v>
      </c>
      <c r="V724" t="s">
        <v>982</v>
      </c>
      <c r="W724">
        <v>2.1</v>
      </c>
      <c r="X724">
        <v>7.9</v>
      </c>
      <c r="Y724">
        <v>1.8</v>
      </c>
      <c r="Z724">
        <v>2</v>
      </c>
      <c r="AA724">
        <v>19</v>
      </c>
      <c r="AG724">
        <v>243</v>
      </c>
      <c r="AI724">
        <v>12403</v>
      </c>
      <c r="AJ724">
        <v>217</v>
      </c>
      <c r="AQ724">
        <v>147</v>
      </c>
      <c r="AR724" t="s">
        <v>950</v>
      </c>
      <c r="AS724" t="s">
        <v>973</v>
      </c>
      <c r="AT724">
        <v>4.2</v>
      </c>
      <c r="AU724">
        <v>947.5</v>
      </c>
      <c r="AV724">
        <v>7.3</v>
      </c>
      <c r="AW724">
        <v>-53</v>
      </c>
      <c r="AX724" t="s">
        <v>982</v>
      </c>
      <c r="AY724" t="s">
        <v>988</v>
      </c>
      <c r="BA724">
        <v>52.1</v>
      </c>
      <c r="BE724">
        <v>47.9</v>
      </c>
      <c r="BG724">
        <v>20</v>
      </c>
      <c r="BH724">
        <v>14</v>
      </c>
    </row>
    <row r="725" spans="1:61" x14ac:dyDescent="0.25">
      <c r="A725" t="s">
        <v>338</v>
      </c>
      <c r="B725" t="s">
        <v>364</v>
      </c>
      <c r="C725" t="s">
        <v>154</v>
      </c>
      <c r="D725" s="1">
        <v>43085.708333333336</v>
      </c>
      <c r="E725" t="s">
        <v>1593</v>
      </c>
      <c r="F725" t="s">
        <v>1593</v>
      </c>
      <c r="G725" t="s">
        <v>944</v>
      </c>
      <c r="K725">
        <v>36.051000000000002</v>
      </c>
      <c r="L725">
        <v>5.7649999999999997</v>
      </c>
      <c r="M725">
        <v>11.797000000000001</v>
      </c>
      <c r="N725">
        <v>8.8480000000000008</v>
      </c>
      <c r="O725">
        <v>1.2849999999999999</v>
      </c>
      <c r="P725">
        <v>14.044</v>
      </c>
      <c r="AL725">
        <v>1.734</v>
      </c>
      <c r="AZ725">
        <v>20.475999999999999</v>
      </c>
      <c r="BD725">
        <v>17.34</v>
      </c>
    </row>
    <row r="726" spans="1:61" x14ac:dyDescent="0.25">
      <c r="A726" t="s">
        <v>338</v>
      </c>
      <c r="B726" t="s">
        <v>364</v>
      </c>
      <c r="C726" t="s">
        <v>154</v>
      </c>
      <c r="D726" s="1">
        <v>43085.708333333336</v>
      </c>
      <c r="E726" t="s">
        <v>1594</v>
      </c>
      <c r="F726" t="s">
        <v>1594</v>
      </c>
      <c r="G726" t="s">
        <v>944</v>
      </c>
      <c r="Q726" t="s">
        <v>1322</v>
      </c>
    </row>
    <row r="727" spans="1:61" x14ac:dyDescent="0.25">
      <c r="A727" t="s">
        <v>338</v>
      </c>
      <c r="B727" t="s">
        <v>364</v>
      </c>
      <c r="C727" t="s">
        <v>154</v>
      </c>
      <c r="D727" s="1">
        <v>43110.625694444447</v>
      </c>
      <c r="E727" t="s">
        <v>1595</v>
      </c>
      <c r="F727" t="s">
        <v>1595</v>
      </c>
      <c r="G727" t="s">
        <v>944</v>
      </c>
      <c r="I727">
        <v>1769</v>
      </c>
      <c r="J727" t="s">
        <v>956</v>
      </c>
      <c r="R727">
        <v>4.0999999999999996</v>
      </c>
      <c r="S727" t="s">
        <v>1208</v>
      </c>
      <c r="T727" t="s">
        <v>956</v>
      </c>
      <c r="U727">
        <v>16</v>
      </c>
      <c r="V727" t="s">
        <v>956</v>
      </c>
      <c r="W727">
        <v>1.6</v>
      </c>
      <c r="X727">
        <v>2.4</v>
      </c>
      <c r="Y727">
        <v>0.57999999999999996</v>
      </c>
      <c r="Z727" t="s">
        <v>970</v>
      </c>
      <c r="AA727">
        <v>6.3</v>
      </c>
      <c r="AG727">
        <v>429</v>
      </c>
      <c r="AI727">
        <v>5338</v>
      </c>
      <c r="AJ727">
        <v>116</v>
      </c>
      <c r="AQ727">
        <v>74</v>
      </c>
      <c r="AR727" t="s">
        <v>950</v>
      </c>
      <c r="AS727" t="s">
        <v>973</v>
      </c>
      <c r="AT727">
        <v>1.3</v>
      </c>
      <c r="AU727">
        <v>511.3</v>
      </c>
      <c r="AV727">
        <v>6.8</v>
      </c>
      <c r="AW727">
        <v>71</v>
      </c>
      <c r="AX727" t="s">
        <v>956</v>
      </c>
      <c r="AY727" t="s">
        <v>164</v>
      </c>
      <c r="BA727">
        <v>73.7</v>
      </c>
      <c r="BE727">
        <v>26.3</v>
      </c>
      <c r="BG727">
        <v>8.1999999999999993</v>
      </c>
      <c r="BH727">
        <v>5.2</v>
      </c>
    </row>
    <row r="728" spans="1:61" x14ac:dyDescent="0.25">
      <c r="A728" t="s">
        <v>338</v>
      </c>
      <c r="B728" t="s">
        <v>364</v>
      </c>
      <c r="C728" t="s">
        <v>154</v>
      </c>
      <c r="D728" s="1">
        <v>43110.625694444447</v>
      </c>
      <c r="E728" t="s">
        <v>1596</v>
      </c>
      <c r="F728" t="s">
        <v>1596</v>
      </c>
      <c r="G728" t="s">
        <v>944</v>
      </c>
      <c r="K728">
        <v>14.587999999999999</v>
      </c>
      <c r="L728">
        <v>8.25</v>
      </c>
      <c r="M728">
        <v>12.718</v>
      </c>
      <c r="N728">
        <v>16.36</v>
      </c>
      <c r="O728">
        <v>7.4489999999999998</v>
      </c>
      <c r="P728">
        <v>6.3739999999999997</v>
      </c>
      <c r="AL728">
        <v>8.5960000000000001</v>
      </c>
      <c r="AZ728">
        <v>25.666</v>
      </c>
      <c r="BD728">
        <v>57.37</v>
      </c>
    </row>
    <row r="729" spans="1:61" x14ac:dyDescent="0.25">
      <c r="A729" t="s">
        <v>338</v>
      </c>
      <c r="B729" t="s">
        <v>364</v>
      </c>
      <c r="C729" t="s">
        <v>154</v>
      </c>
      <c r="D729" s="1">
        <v>43110.625694444447</v>
      </c>
      <c r="E729" t="s">
        <v>1597</v>
      </c>
      <c r="F729" t="s">
        <v>1597</v>
      </c>
      <c r="G729" t="s">
        <v>944</v>
      </c>
      <c r="Q729" t="s">
        <v>1322</v>
      </c>
    </row>
    <row r="730" spans="1:61" x14ac:dyDescent="0.25">
      <c r="A730" t="s">
        <v>338</v>
      </c>
      <c r="B730" t="s">
        <v>364</v>
      </c>
      <c r="C730" t="s">
        <v>187</v>
      </c>
      <c r="D730" s="1">
        <v>42968.597916666666</v>
      </c>
      <c r="E730" t="s">
        <v>1578</v>
      </c>
      <c r="F730" t="s">
        <v>1578</v>
      </c>
      <c r="G730" t="s">
        <v>944</v>
      </c>
      <c r="BI730">
        <v>3</v>
      </c>
    </row>
    <row r="731" spans="1:61" x14ac:dyDescent="0.25">
      <c r="A731" t="s">
        <v>338</v>
      </c>
      <c r="B731" t="s">
        <v>364</v>
      </c>
      <c r="C731" t="s">
        <v>187</v>
      </c>
      <c r="D731" s="1">
        <v>42999.745138888888</v>
      </c>
      <c r="E731" t="s">
        <v>1581</v>
      </c>
      <c r="F731" t="s">
        <v>1581</v>
      </c>
      <c r="G731" t="s">
        <v>944</v>
      </c>
      <c r="BI731">
        <v>1</v>
      </c>
    </row>
    <row r="732" spans="1:61" x14ac:dyDescent="0.25">
      <c r="A732" t="s">
        <v>338</v>
      </c>
      <c r="B732" t="s">
        <v>364</v>
      </c>
      <c r="C732" t="s">
        <v>187</v>
      </c>
      <c r="D732" s="1">
        <v>43034.6875</v>
      </c>
      <c r="E732" t="s">
        <v>1586</v>
      </c>
      <c r="F732" t="s">
        <v>1586</v>
      </c>
      <c r="G732" t="s">
        <v>944</v>
      </c>
      <c r="BI732">
        <v>0</v>
      </c>
    </row>
    <row r="733" spans="1:61" x14ac:dyDescent="0.25">
      <c r="A733" t="s">
        <v>338</v>
      </c>
      <c r="B733" t="s">
        <v>364</v>
      </c>
      <c r="C733" t="s">
        <v>187</v>
      </c>
      <c r="D733" s="1">
        <v>43065.361111111109</v>
      </c>
      <c r="E733" t="s">
        <v>1589</v>
      </c>
      <c r="F733" t="s">
        <v>1589</v>
      </c>
      <c r="G733" t="s">
        <v>944</v>
      </c>
      <c r="BI733">
        <v>0</v>
      </c>
    </row>
    <row r="734" spans="1:61" x14ac:dyDescent="0.25">
      <c r="A734" t="s">
        <v>338</v>
      </c>
      <c r="B734" t="s">
        <v>364</v>
      </c>
      <c r="C734" t="s">
        <v>187</v>
      </c>
      <c r="D734" s="1">
        <v>43085.708333333336</v>
      </c>
      <c r="E734" t="s">
        <v>1592</v>
      </c>
      <c r="F734" t="s">
        <v>1592</v>
      </c>
      <c r="G734" t="s">
        <v>944</v>
      </c>
      <c r="BI734">
        <v>0</v>
      </c>
    </row>
    <row r="735" spans="1:61" x14ac:dyDescent="0.25">
      <c r="A735" t="s">
        <v>338</v>
      </c>
      <c r="B735" t="s">
        <v>364</v>
      </c>
      <c r="C735" t="s">
        <v>187</v>
      </c>
      <c r="D735" s="1">
        <v>43110.625694444447</v>
      </c>
      <c r="E735" t="s">
        <v>1595</v>
      </c>
      <c r="F735" t="s">
        <v>1595</v>
      </c>
      <c r="G735" t="s">
        <v>944</v>
      </c>
      <c r="BI735">
        <v>0</v>
      </c>
    </row>
    <row r="736" spans="1:61" x14ac:dyDescent="0.25">
      <c r="A736" t="s">
        <v>338</v>
      </c>
      <c r="B736" t="s">
        <v>365</v>
      </c>
      <c r="C736" t="s">
        <v>154</v>
      </c>
      <c r="D736" s="1">
        <v>42956.555555555555</v>
      </c>
      <c r="E736" t="s">
        <v>1598</v>
      </c>
      <c r="F736" t="s">
        <v>1598</v>
      </c>
      <c r="G736" t="s">
        <v>944</v>
      </c>
      <c r="I736">
        <v>6177</v>
      </c>
      <c r="J736" t="s">
        <v>960</v>
      </c>
      <c r="R736">
        <v>12</v>
      </c>
      <c r="S736">
        <v>27</v>
      </c>
      <c r="T736" t="s">
        <v>960</v>
      </c>
      <c r="U736" t="s">
        <v>962</v>
      </c>
      <c r="V736" t="s">
        <v>960</v>
      </c>
      <c r="W736">
        <v>0.31</v>
      </c>
      <c r="X736">
        <v>7.4</v>
      </c>
      <c r="Y736">
        <v>3.1</v>
      </c>
      <c r="Z736">
        <v>14</v>
      </c>
      <c r="AA736">
        <v>19</v>
      </c>
      <c r="AG736">
        <v>45</v>
      </c>
      <c r="AI736">
        <v>16451</v>
      </c>
      <c r="AJ736">
        <v>708</v>
      </c>
      <c r="AQ736">
        <v>117</v>
      </c>
      <c r="AR736" t="s">
        <v>1341</v>
      </c>
      <c r="AS736" t="s">
        <v>1599</v>
      </c>
      <c r="AT736">
        <v>6.5</v>
      </c>
      <c r="AU736">
        <v>2427.5</v>
      </c>
      <c r="AV736">
        <v>7.1</v>
      </c>
      <c r="AW736">
        <v>-60</v>
      </c>
      <c r="AX736" t="s">
        <v>960</v>
      </c>
      <c r="AY736" t="s">
        <v>570</v>
      </c>
      <c r="BA736">
        <v>72.099999999999994</v>
      </c>
      <c r="BE736">
        <v>27.9</v>
      </c>
      <c r="BG736">
        <v>18</v>
      </c>
      <c r="BH736">
        <v>31</v>
      </c>
    </row>
    <row r="737" spans="1:60" x14ac:dyDescent="0.25">
      <c r="A737" t="s">
        <v>338</v>
      </c>
      <c r="B737" t="s">
        <v>365</v>
      </c>
      <c r="C737" t="s">
        <v>154</v>
      </c>
      <c r="D737" s="1">
        <v>42956.555555555555</v>
      </c>
      <c r="E737" t="s">
        <v>1600</v>
      </c>
      <c r="F737" t="s">
        <v>1600</v>
      </c>
      <c r="G737" t="s">
        <v>944</v>
      </c>
      <c r="K737">
        <v>13.736000000000001</v>
      </c>
      <c r="L737">
        <v>6.6189999999999998</v>
      </c>
      <c r="M737">
        <v>11.816000000000001</v>
      </c>
      <c r="N737">
        <v>22.122</v>
      </c>
      <c r="O737">
        <v>2.835</v>
      </c>
      <c r="P737">
        <v>11.227</v>
      </c>
      <c r="AZ737">
        <v>29.129000000000001</v>
      </c>
      <c r="BD737">
        <v>13.96</v>
      </c>
    </row>
    <row r="738" spans="1:60" x14ac:dyDescent="0.25">
      <c r="A738" t="s">
        <v>338</v>
      </c>
      <c r="B738" t="s">
        <v>365</v>
      </c>
      <c r="C738" t="s">
        <v>154</v>
      </c>
      <c r="D738" s="1">
        <v>42956.555555555555</v>
      </c>
      <c r="E738" t="s">
        <v>1601</v>
      </c>
      <c r="F738" t="s">
        <v>1601</v>
      </c>
      <c r="G738" t="s">
        <v>944</v>
      </c>
      <c r="Q738" t="s">
        <v>1322</v>
      </c>
    </row>
    <row r="739" spans="1:60" x14ac:dyDescent="0.25">
      <c r="A739" t="s">
        <v>338</v>
      </c>
      <c r="B739" t="s">
        <v>365</v>
      </c>
      <c r="C739" t="s">
        <v>154</v>
      </c>
      <c r="D739" s="1">
        <v>43000.61041666667</v>
      </c>
      <c r="E739" t="s">
        <v>1602</v>
      </c>
      <c r="F739" t="s">
        <v>1602</v>
      </c>
      <c r="G739" t="s">
        <v>944</v>
      </c>
      <c r="I739">
        <v>1276</v>
      </c>
      <c r="J739" t="s">
        <v>450</v>
      </c>
      <c r="R739">
        <v>35</v>
      </c>
      <c r="S739" t="s">
        <v>351</v>
      </c>
      <c r="T739" t="s">
        <v>450</v>
      </c>
      <c r="U739">
        <v>25</v>
      </c>
      <c r="V739" t="s">
        <v>450</v>
      </c>
      <c r="W739">
        <v>1.8</v>
      </c>
      <c r="X739">
        <v>2.9</v>
      </c>
      <c r="Y739">
        <v>1.2</v>
      </c>
      <c r="Z739" t="s">
        <v>1041</v>
      </c>
      <c r="AA739">
        <v>10</v>
      </c>
      <c r="AG739">
        <v>1572</v>
      </c>
      <c r="AI739">
        <v>16321</v>
      </c>
      <c r="AJ739">
        <v>391</v>
      </c>
      <c r="AQ739">
        <v>273</v>
      </c>
      <c r="AR739" t="s">
        <v>1053</v>
      </c>
      <c r="AS739" t="s">
        <v>1365</v>
      </c>
      <c r="AT739">
        <v>1.3</v>
      </c>
      <c r="AU739">
        <v>352.7</v>
      </c>
      <c r="AV739">
        <v>7.1</v>
      </c>
      <c r="AW739">
        <v>349</v>
      </c>
      <c r="AX739" t="s">
        <v>450</v>
      </c>
      <c r="AY739" t="s">
        <v>984</v>
      </c>
      <c r="BA739">
        <v>83.2</v>
      </c>
      <c r="BE739">
        <v>16.8</v>
      </c>
      <c r="BG739">
        <v>31</v>
      </c>
      <c r="BH739">
        <v>6.9</v>
      </c>
    </row>
    <row r="740" spans="1:60" x14ac:dyDescent="0.25">
      <c r="A740" t="s">
        <v>338</v>
      </c>
      <c r="B740" t="s">
        <v>365</v>
      </c>
      <c r="C740" t="s">
        <v>154</v>
      </c>
      <c r="D740" s="1">
        <v>43000.61041666667</v>
      </c>
      <c r="E740" t="s">
        <v>1603</v>
      </c>
      <c r="F740" t="s">
        <v>1603</v>
      </c>
      <c r="G740" t="s">
        <v>944</v>
      </c>
      <c r="K740">
        <v>34.39</v>
      </c>
      <c r="L740">
        <v>13.47</v>
      </c>
      <c r="M740">
        <v>21.15</v>
      </c>
      <c r="N740">
        <v>22.97</v>
      </c>
      <c r="O740">
        <v>2.61</v>
      </c>
      <c r="P740">
        <v>0</v>
      </c>
      <c r="AL740">
        <v>1.06</v>
      </c>
      <c r="AZ740">
        <v>4.3499999999999996</v>
      </c>
      <c r="BD740">
        <v>72.711583140000002</v>
      </c>
    </row>
    <row r="741" spans="1:60" x14ac:dyDescent="0.25">
      <c r="A741" t="s">
        <v>338</v>
      </c>
      <c r="B741" t="s">
        <v>365</v>
      </c>
      <c r="C741" t="s">
        <v>154</v>
      </c>
      <c r="D741" s="1">
        <v>43000.61041666667</v>
      </c>
      <c r="E741" t="s">
        <v>1604</v>
      </c>
      <c r="F741" t="s">
        <v>1604</v>
      </c>
      <c r="G741" t="s">
        <v>944</v>
      </c>
      <c r="Q741" t="s">
        <v>1322</v>
      </c>
    </row>
    <row r="742" spans="1:60" x14ac:dyDescent="0.25">
      <c r="A742" t="s">
        <v>338</v>
      </c>
      <c r="B742" t="s">
        <v>365</v>
      </c>
      <c r="C742" t="s">
        <v>154</v>
      </c>
      <c r="D742" s="1">
        <v>43026.503472222219</v>
      </c>
      <c r="E742" t="s">
        <v>1605</v>
      </c>
      <c r="F742" t="s">
        <v>1605</v>
      </c>
      <c r="G742" t="s">
        <v>944</v>
      </c>
      <c r="I742">
        <v>1287</v>
      </c>
      <c r="J742" t="s">
        <v>982</v>
      </c>
      <c r="R742">
        <v>26</v>
      </c>
      <c r="S742" t="s">
        <v>1208</v>
      </c>
      <c r="T742" t="s">
        <v>982</v>
      </c>
      <c r="U742">
        <v>22</v>
      </c>
      <c r="V742" t="s">
        <v>982</v>
      </c>
      <c r="W742" t="s">
        <v>956</v>
      </c>
      <c r="X742">
        <v>2.6</v>
      </c>
      <c r="Y742">
        <v>0.88</v>
      </c>
      <c r="Z742" t="s">
        <v>970</v>
      </c>
      <c r="AA742">
        <v>8.3000000000000007</v>
      </c>
      <c r="AG742">
        <v>1304</v>
      </c>
      <c r="AI742">
        <v>11301</v>
      </c>
      <c r="AJ742">
        <v>435</v>
      </c>
      <c r="AQ742">
        <v>212</v>
      </c>
      <c r="AR742" t="s">
        <v>1073</v>
      </c>
      <c r="AS742" t="s">
        <v>973</v>
      </c>
      <c r="AT742">
        <v>0.98</v>
      </c>
      <c r="AU742">
        <v>217.7</v>
      </c>
      <c r="AV742">
        <v>6.8</v>
      </c>
      <c r="AW742">
        <v>116</v>
      </c>
      <c r="AX742" t="s">
        <v>982</v>
      </c>
      <c r="AY742" t="s">
        <v>988</v>
      </c>
      <c r="BA742">
        <v>75.5</v>
      </c>
      <c r="BE742">
        <v>24.5</v>
      </c>
      <c r="BG742">
        <v>25</v>
      </c>
      <c r="BH742">
        <v>7.5</v>
      </c>
    </row>
    <row r="743" spans="1:60" x14ac:dyDescent="0.25">
      <c r="A743" t="s">
        <v>338</v>
      </c>
      <c r="B743" t="s">
        <v>365</v>
      </c>
      <c r="C743" t="s">
        <v>154</v>
      </c>
      <c r="D743" s="1">
        <v>43026.503472222219</v>
      </c>
      <c r="E743" t="s">
        <v>1606</v>
      </c>
      <c r="F743" t="s">
        <v>1606</v>
      </c>
      <c r="G743" t="s">
        <v>944</v>
      </c>
      <c r="K743">
        <v>74.908000000000001</v>
      </c>
      <c r="L743">
        <v>0.68600000000000005</v>
      </c>
      <c r="M743">
        <v>3.3330000000000002</v>
      </c>
      <c r="N743">
        <v>20.212</v>
      </c>
      <c r="O743">
        <v>0.42</v>
      </c>
      <c r="P743">
        <v>0</v>
      </c>
      <c r="AL743">
        <v>0.30599999999999999</v>
      </c>
      <c r="AZ743">
        <v>0.13500000000000001</v>
      </c>
      <c r="BD743">
        <v>41.26</v>
      </c>
    </row>
    <row r="744" spans="1:60" x14ac:dyDescent="0.25">
      <c r="A744" t="s">
        <v>338</v>
      </c>
      <c r="B744" t="s">
        <v>365</v>
      </c>
      <c r="C744" t="s">
        <v>154</v>
      </c>
      <c r="D744" s="1">
        <v>43026.503472222219</v>
      </c>
      <c r="E744" t="s">
        <v>1607</v>
      </c>
      <c r="F744" t="s">
        <v>1607</v>
      </c>
      <c r="G744" t="s">
        <v>944</v>
      </c>
      <c r="Q744" t="s">
        <v>1322</v>
      </c>
    </row>
    <row r="745" spans="1:60" x14ac:dyDescent="0.25">
      <c r="A745" t="s">
        <v>338</v>
      </c>
      <c r="B745" t="s">
        <v>365</v>
      </c>
      <c r="C745" t="s">
        <v>154</v>
      </c>
      <c r="D745" s="1">
        <v>43062.4375</v>
      </c>
      <c r="E745" t="s">
        <v>1608</v>
      </c>
      <c r="F745" t="s">
        <v>1608</v>
      </c>
      <c r="G745" t="s">
        <v>944</v>
      </c>
      <c r="I745">
        <v>214</v>
      </c>
      <c r="J745" t="s">
        <v>956</v>
      </c>
      <c r="R745" t="s">
        <v>970</v>
      </c>
      <c r="S745" t="s">
        <v>178</v>
      </c>
      <c r="T745" t="s">
        <v>956</v>
      </c>
      <c r="U745" t="s">
        <v>1008</v>
      </c>
      <c r="V745" t="s">
        <v>956</v>
      </c>
      <c r="W745">
        <v>0.67</v>
      </c>
      <c r="X745">
        <v>0.66</v>
      </c>
      <c r="Y745" t="s">
        <v>226</v>
      </c>
      <c r="Z745" t="s">
        <v>970</v>
      </c>
      <c r="AA745" t="s">
        <v>970</v>
      </c>
      <c r="AG745" t="s">
        <v>699</v>
      </c>
      <c r="AI745">
        <v>768</v>
      </c>
      <c r="AJ745">
        <v>9.5</v>
      </c>
      <c r="AQ745">
        <v>11</v>
      </c>
      <c r="AR745" t="s">
        <v>965</v>
      </c>
      <c r="AS745" t="s">
        <v>226</v>
      </c>
      <c r="AT745" t="s">
        <v>226</v>
      </c>
      <c r="AU745">
        <v>268.2</v>
      </c>
      <c r="AV745">
        <v>6.8</v>
      </c>
      <c r="AW745">
        <v>237</v>
      </c>
      <c r="AX745" t="s">
        <v>956</v>
      </c>
      <c r="AY745" t="s">
        <v>164</v>
      </c>
      <c r="BA745">
        <v>79.8</v>
      </c>
      <c r="BE745">
        <v>20.2</v>
      </c>
      <c r="BG745">
        <v>1.2</v>
      </c>
      <c r="BH745" t="s">
        <v>699</v>
      </c>
    </row>
    <row r="746" spans="1:60" x14ac:dyDescent="0.25">
      <c r="A746" t="s">
        <v>338</v>
      </c>
      <c r="B746" t="s">
        <v>365</v>
      </c>
      <c r="C746" t="s">
        <v>154</v>
      </c>
      <c r="D746" s="1">
        <v>43062.4375</v>
      </c>
      <c r="E746" t="s">
        <v>1609</v>
      </c>
      <c r="F746" t="s">
        <v>1609</v>
      </c>
      <c r="G746" t="s">
        <v>944</v>
      </c>
      <c r="K746">
        <v>6.0007999999999999</v>
      </c>
      <c r="L746">
        <v>50.3063</v>
      </c>
      <c r="M746">
        <v>16.608799999999999</v>
      </c>
      <c r="N746">
        <v>0.87619999999999998</v>
      </c>
      <c r="O746">
        <v>23.192499999999999</v>
      </c>
      <c r="P746">
        <v>0</v>
      </c>
      <c r="AL746">
        <v>2.9022999999999999</v>
      </c>
      <c r="AZ746">
        <v>0.113</v>
      </c>
      <c r="BD746">
        <v>0.66</v>
      </c>
    </row>
    <row r="747" spans="1:60" x14ac:dyDescent="0.25">
      <c r="A747" t="s">
        <v>338</v>
      </c>
      <c r="B747" t="s">
        <v>365</v>
      </c>
      <c r="C747" t="s">
        <v>154</v>
      </c>
      <c r="D747" s="1">
        <v>43062.4375</v>
      </c>
      <c r="E747" t="s">
        <v>1610</v>
      </c>
      <c r="F747" t="s">
        <v>1610</v>
      </c>
      <c r="G747" t="s">
        <v>944</v>
      </c>
      <c r="Q747" t="s">
        <v>1322</v>
      </c>
    </row>
    <row r="748" spans="1:60" x14ac:dyDescent="0.25">
      <c r="A748" t="s">
        <v>338</v>
      </c>
      <c r="B748" t="s">
        <v>365</v>
      </c>
      <c r="C748" t="s">
        <v>154</v>
      </c>
      <c r="D748" s="1">
        <v>43077.697916666664</v>
      </c>
      <c r="E748" t="s">
        <v>1611</v>
      </c>
      <c r="F748" t="s">
        <v>1611</v>
      </c>
      <c r="G748" t="s">
        <v>944</v>
      </c>
      <c r="I748">
        <v>530</v>
      </c>
      <c r="J748" t="s">
        <v>956</v>
      </c>
      <c r="R748">
        <v>11</v>
      </c>
      <c r="S748" t="s">
        <v>178</v>
      </c>
      <c r="T748" t="s">
        <v>956</v>
      </c>
      <c r="U748">
        <v>11</v>
      </c>
      <c r="V748" t="s">
        <v>956</v>
      </c>
      <c r="W748">
        <v>0.77</v>
      </c>
      <c r="X748">
        <v>1.5</v>
      </c>
      <c r="Y748" t="s">
        <v>226</v>
      </c>
      <c r="Z748" t="s">
        <v>970</v>
      </c>
      <c r="AA748">
        <v>3.3</v>
      </c>
      <c r="AG748">
        <v>1129</v>
      </c>
      <c r="AI748">
        <v>4841</v>
      </c>
      <c r="AJ748">
        <v>230</v>
      </c>
      <c r="AQ748">
        <v>247</v>
      </c>
      <c r="AR748" t="s">
        <v>965</v>
      </c>
      <c r="AS748" t="s">
        <v>226</v>
      </c>
      <c r="AT748">
        <v>0.64</v>
      </c>
      <c r="AU748">
        <v>540.5</v>
      </c>
      <c r="AV748">
        <v>7.4</v>
      </c>
      <c r="AW748">
        <v>255</v>
      </c>
      <c r="AX748" t="s">
        <v>956</v>
      </c>
      <c r="AY748" t="s">
        <v>164</v>
      </c>
      <c r="BA748">
        <v>81.400000000000006</v>
      </c>
      <c r="BE748">
        <v>18.600000000000001</v>
      </c>
      <c r="BG748">
        <v>11</v>
      </c>
      <c r="BH748">
        <v>5.4</v>
      </c>
    </row>
    <row r="749" spans="1:60" x14ac:dyDescent="0.25">
      <c r="A749" t="s">
        <v>338</v>
      </c>
      <c r="B749" t="s">
        <v>365</v>
      </c>
      <c r="C749" t="s">
        <v>154</v>
      </c>
      <c r="D749" s="1">
        <v>43077.697916666664</v>
      </c>
      <c r="E749" t="s">
        <v>1612</v>
      </c>
      <c r="F749" t="s">
        <v>1612</v>
      </c>
      <c r="G749" t="s">
        <v>944</v>
      </c>
      <c r="K749">
        <v>5.0750000000000002</v>
      </c>
      <c r="L749">
        <v>46.197000000000003</v>
      </c>
      <c r="M749">
        <v>26.343</v>
      </c>
      <c r="N749">
        <v>0.13700000000000001</v>
      </c>
      <c r="O749">
        <v>19.195</v>
      </c>
      <c r="P749">
        <v>0</v>
      </c>
      <c r="AL749">
        <v>3.0459999999999998</v>
      </c>
      <c r="AZ749">
        <v>6.0000000000000001E-3</v>
      </c>
      <c r="BD749">
        <v>30.170999999999999</v>
      </c>
    </row>
    <row r="750" spans="1:60" x14ac:dyDescent="0.25">
      <c r="A750" t="s">
        <v>338</v>
      </c>
      <c r="B750" t="s">
        <v>365</v>
      </c>
      <c r="C750" t="s">
        <v>154</v>
      </c>
      <c r="D750" s="1">
        <v>43077.697916666664</v>
      </c>
      <c r="E750" t="s">
        <v>1613</v>
      </c>
      <c r="F750" t="s">
        <v>1613</v>
      </c>
      <c r="G750" t="s">
        <v>944</v>
      </c>
      <c r="Q750" t="s">
        <v>1322</v>
      </c>
    </row>
    <row r="751" spans="1:60" x14ac:dyDescent="0.25">
      <c r="A751" t="s">
        <v>338</v>
      </c>
      <c r="B751" t="s">
        <v>365</v>
      </c>
      <c r="C751" t="s">
        <v>154</v>
      </c>
      <c r="D751" s="1">
        <v>43105.3125</v>
      </c>
      <c r="E751" t="s">
        <v>1614</v>
      </c>
      <c r="F751" t="s">
        <v>1614</v>
      </c>
      <c r="G751" t="s">
        <v>944</v>
      </c>
      <c r="I751">
        <v>2133</v>
      </c>
      <c r="J751" t="s">
        <v>956</v>
      </c>
      <c r="R751">
        <v>6.4</v>
      </c>
      <c r="S751">
        <v>17</v>
      </c>
      <c r="T751" t="s">
        <v>956</v>
      </c>
      <c r="U751" t="s">
        <v>977</v>
      </c>
      <c r="V751" t="s">
        <v>956</v>
      </c>
      <c r="W751">
        <v>1.2</v>
      </c>
      <c r="X751">
        <v>6.5</v>
      </c>
      <c r="Y751">
        <v>0.56000000000000005</v>
      </c>
      <c r="Z751">
        <v>16</v>
      </c>
      <c r="AA751">
        <v>13</v>
      </c>
      <c r="AG751">
        <v>779</v>
      </c>
      <c r="AI751">
        <v>10240</v>
      </c>
      <c r="AJ751">
        <v>308</v>
      </c>
      <c r="AQ751">
        <v>393</v>
      </c>
      <c r="AR751" t="s">
        <v>965</v>
      </c>
      <c r="AS751" t="s">
        <v>973</v>
      </c>
      <c r="AT751">
        <v>1.6</v>
      </c>
      <c r="AU751">
        <v>127</v>
      </c>
      <c r="AV751">
        <v>7</v>
      </c>
      <c r="AW751">
        <v>198</v>
      </c>
      <c r="AX751" t="s">
        <v>956</v>
      </c>
      <c r="AY751" t="s">
        <v>164</v>
      </c>
      <c r="BA751">
        <v>73.7</v>
      </c>
      <c r="BE751">
        <v>26.3</v>
      </c>
      <c r="BG751">
        <v>24</v>
      </c>
      <c r="BH751">
        <v>9.3000000000000007</v>
      </c>
    </row>
    <row r="752" spans="1:60" x14ac:dyDescent="0.25">
      <c r="A752" t="s">
        <v>338</v>
      </c>
      <c r="B752" t="s">
        <v>365</v>
      </c>
      <c r="C752" t="s">
        <v>154</v>
      </c>
      <c r="D752" s="1">
        <v>43105.3125</v>
      </c>
      <c r="E752" t="s">
        <v>1615</v>
      </c>
      <c r="F752" t="s">
        <v>1615</v>
      </c>
      <c r="G752" t="s">
        <v>944</v>
      </c>
      <c r="K752">
        <v>42.374000000000002</v>
      </c>
      <c r="L752">
        <v>10.204000000000001</v>
      </c>
      <c r="M752">
        <v>41.563000000000002</v>
      </c>
      <c r="N752">
        <v>1.752</v>
      </c>
      <c r="O752">
        <v>2.879</v>
      </c>
      <c r="P752">
        <v>0</v>
      </c>
      <c r="AL752">
        <v>1.21</v>
      </c>
      <c r="AZ752">
        <v>1.7999999999999999E-2</v>
      </c>
      <c r="BD752">
        <v>24.91</v>
      </c>
    </row>
    <row r="753" spans="1:61" x14ac:dyDescent="0.25">
      <c r="A753" t="s">
        <v>338</v>
      </c>
      <c r="B753" t="s">
        <v>365</v>
      </c>
      <c r="C753" t="s">
        <v>154</v>
      </c>
      <c r="D753" s="1">
        <v>43105.3125</v>
      </c>
      <c r="E753" t="s">
        <v>1616</v>
      </c>
      <c r="F753" t="s">
        <v>1616</v>
      </c>
      <c r="G753" t="s">
        <v>944</v>
      </c>
      <c r="Q753" t="s">
        <v>1322</v>
      </c>
    </row>
    <row r="754" spans="1:61" x14ac:dyDescent="0.25">
      <c r="A754" t="s">
        <v>338</v>
      </c>
      <c r="B754" t="s">
        <v>365</v>
      </c>
      <c r="C754" t="s">
        <v>187</v>
      </c>
      <c r="D754" s="1">
        <v>42956.555555555555</v>
      </c>
      <c r="E754" t="s">
        <v>1598</v>
      </c>
      <c r="F754" t="s">
        <v>1598</v>
      </c>
      <c r="G754" t="s">
        <v>944</v>
      </c>
      <c r="BI754">
        <v>0</v>
      </c>
    </row>
    <row r="755" spans="1:61" x14ac:dyDescent="0.25">
      <c r="A755" t="s">
        <v>338</v>
      </c>
      <c r="B755" t="s">
        <v>365</v>
      </c>
      <c r="C755" t="s">
        <v>187</v>
      </c>
      <c r="D755" s="1">
        <v>43000.61041666667</v>
      </c>
      <c r="E755" t="s">
        <v>1602</v>
      </c>
      <c r="F755" t="s">
        <v>1602</v>
      </c>
      <c r="G755" t="s">
        <v>944</v>
      </c>
      <c r="BI755">
        <v>1</v>
      </c>
    </row>
    <row r="756" spans="1:61" x14ac:dyDescent="0.25">
      <c r="A756" t="s">
        <v>338</v>
      </c>
      <c r="B756" t="s">
        <v>365</v>
      </c>
      <c r="C756" t="s">
        <v>187</v>
      </c>
      <c r="D756" s="1">
        <v>43026.503472222219</v>
      </c>
      <c r="E756" t="s">
        <v>1605</v>
      </c>
      <c r="F756" t="s">
        <v>1605</v>
      </c>
      <c r="G756" t="s">
        <v>944</v>
      </c>
      <c r="BI756">
        <v>0</v>
      </c>
    </row>
    <row r="757" spans="1:61" x14ac:dyDescent="0.25">
      <c r="A757" t="s">
        <v>338</v>
      </c>
      <c r="B757" t="s">
        <v>365</v>
      </c>
      <c r="C757" t="s">
        <v>187</v>
      </c>
      <c r="D757" s="1">
        <v>43062.4375</v>
      </c>
      <c r="E757" t="s">
        <v>1608</v>
      </c>
      <c r="F757" t="s">
        <v>1608</v>
      </c>
      <c r="G757" t="s">
        <v>944</v>
      </c>
      <c r="BI757">
        <v>2</v>
      </c>
    </row>
    <row r="758" spans="1:61" x14ac:dyDescent="0.25">
      <c r="A758" t="s">
        <v>338</v>
      </c>
      <c r="B758" t="s">
        <v>365</v>
      </c>
      <c r="C758" t="s">
        <v>187</v>
      </c>
      <c r="D758" s="1">
        <v>43077.697916666664</v>
      </c>
      <c r="E758" t="s">
        <v>1611</v>
      </c>
      <c r="F758" t="s">
        <v>1611</v>
      </c>
      <c r="G758" t="s">
        <v>944</v>
      </c>
      <c r="BI758">
        <v>4</v>
      </c>
    </row>
    <row r="759" spans="1:61" x14ac:dyDescent="0.25">
      <c r="A759" t="s">
        <v>338</v>
      </c>
      <c r="B759" t="s">
        <v>365</v>
      </c>
      <c r="C759" t="s">
        <v>187</v>
      </c>
      <c r="D759" s="1">
        <v>43105.3125</v>
      </c>
      <c r="E759" t="s">
        <v>1614</v>
      </c>
      <c r="F759" t="s">
        <v>1614</v>
      </c>
      <c r="G759" t="s">
        <v>944</v>
      </c>
      <c r="BI759">
        <v>0</v>
      </c>
    </row>
    <row r="760" spans="1:61" x14ac:dyDescent="0.25">
      <c r="A760" t="s">
        <v>338</v>
      </c>
      <c r="B760" t="s">
        <v>367</v>
      </c>
      <c r="C760" t="s">
        <v>154</v>
      </c>
      <c r="D760" s="1">
        <v>42956.570138888892</v>
      </c>
      <c r="E760" t="s">
        <v>1617</v>
      </c>
      <c r="F760" t="s">
        <v>1617</v>
      </c>
      <c r="G760" t="s">
        <v>944</v>
      </c>
      <c r="I760">
        <v>1189</v>
      </c>
      <c r="J760" t="s">
        <v>1040</v>
      </c>
      <c r="R760" t="s">
        <v>988</v>
      </c>
      <c r="S760" t="s">
        <v>1120</v>
      </c>
      <c r="T760" t="s">
        <v>1040</v>
      </c>
      <c r="U760" t="s">
        <v>1002</v>
      </c>
      <c r="V760" t="s">
        <v>1040</v>
      </c>
      <c r="W760">
        <v>1.2</v>
      </c>
      <c r="X760">
        <v>1.8</v>
      </c>
      <c r="Y760" t="s">
        <v>1011</v>
      </c>
      <c r="Z760">
        <v>19</v>
      </c>
      <c r="AA760">
        <v>4.9000000000000004</v>
      </c>
      <c r="AG760">
        <v>47</v>
      </c>
      <c r="AI760">
        <v>2954</v>
      </c>
      <c r="AJ760">
        <v>470</v>
      </c>
      <c r="AQ760">
        <v>82</v>
      </c>
      <c r="AR760" t="s">
        <v>1341</v>
      </c>
      <c r="AS760" t="s">
        <v>1011</v>
      </c>
      <c r="AT760">
        <v>1.2</v>
      </c>
      <c r="AU760">
        <v>1053.4000000000001</v>
      </c>
      <c r="AV760">
        <v>7.5</v>
      </c>
      <c r="AW760">
        <v>-93</v>
      </c>
      <c r="AX760" t="s">
        <v>1040</v>
      </c>
      <c r="AY760" t="s">
        <v>699</v>
      </c>
      <c r="BA760">
        <v>79.3</v>
      </c>
      <c r="BE760">
        <v>20.7</v>
      </c>
      <c r="BG760">
        <v>3.1</v>
      </c>
      <c r="BH760">
        <v>24</v>
      </c>
    </row>
    <row r="761" spans="1:61" x14ac:dyDescent="0.25">
      <c r="A761" t="s">
        <v>338</v>
      </c>
      <c r="B761" t="s">
        <v>367</v>
      </c>
      <c r="C761" t="s">
        <v>154</v>
      </c>
      <c r="D761" s="1">
        <v>42956.570138888892</v>
      </c>
      <c r="E761" t="s">
        <v>1618</v>
      </c>
      <c r="F761" t="s">
        <v>1618</v>
      </c>
      <c r="G761" t="s">
        <v>944</v>
      </c>
      <c r="K761">
        <v>0.41</v>
      </c>
      <c r="L761">
        <v>25.207999999999998</v>
      </c>
      <c r="M761">
        <v>5.6529999999999996</v>
      </c>
      <c r="N761">
        <v>0.09</v>
      </c>
      <c r="O761">
        <v>35.478000000000002</v>
      </c>
      <c r="P761">
        <v>0</v>
      </c>
      <c r="AZ761">
        <v>6.0000000000000001E-3</v>
      </c>
      <c r="BD761">
        <v>4.5599999999999996</v>
      </c>
    </row>
    <row r="762" spans="1:61" x14ac:dyDescent="0.25">
      <c r="A762" t="s">
        <v>338</v>
      </c>
      <c r="B762" t="s">
        <v>367</v>
      </c>
      <c r="C762" t="s">
        <v>154</v>
      </c>
      <c r="D762" s="1">
        <v>42956.570138888892</v>
      </c>
      <c r="E762" t="s">
        <v>1619</v>
      </c>
      <c r="F762" t="s">
        <v>1619</v>
      </c>
      <c r="G762" t="s">
        <v>944</v>
      </c>
      <c r="Q762" t="s">
        <v>1322</v>
      </c>
    </row>
    <row r="763" spans="1:61" x14ac:dyDescent="0.25">
      <c r="A763" t="s">
        <v>338</v>
      </c>
      <c r="B763" t="s">
        <v>367</v>
      </c>
      <c r="C763" t="s">
        <v>154</v>
      </c>
      <c r="D763" s="1">
        <v>43001.378472222219</v>
      </c>
      <c r="E763" t="s">
        <v>1620</v>
      </c>
      <c r="F763" t="s">
        <v>1620</v>
      </c>
      <c r="G763" t="s">
        <v>944</v>
      </c>
      <c r="I763">
        <v>354</v>
      </c>
      <c r="J763" t="s">
        <v>450</v>
      </c>
      <c r="R763" t="s">
        <v>1041</v>
      </c>
      <c r="S763" t="s">
        <v>351</v>
      </c>
      <c r="T763" t="s">
        <v>450</v>
      </c>
      <c r="U763" t="s">
        <v>1042</v>
      </c>
      <c r="V763" t="s">
        <v>450</v>
      </c>
      <c r="W763">
        <v>0.98</v>
      </c>
      <c r="X763" t="s">
        <v>1365</v>
      </c>
      <c r="Y763">
        <v>0.79</v>
      </c>
      <c r="Z763" t="s">
        <v>1041</v>
      </c>
      <c r="AA763" t="s">
        <v>1041</v>
      </c>
      <c r="AG763" t="s">
        <v>472</v>
      </c>
      <c r="AI763">
        <v>1488</v>
      </c>
      <c r="AJ763">
        <v>26</v>
      </c>
      <c r="AQ763">
        <v>31</v>
      </c>
      <c r="AR763" t="s">
        <v>960</v>
      </c>
      <c r="AS763" t="s">
        <v>1365</v>
      </c>
      <c r="AT763" t="s">
        <v>1365</v>
      </c>
      <c r="AU763">
        <v>211.5</v>
      </c>
      <c r="AV763">
        <v>6.4</v>
      </c>
      <c r="AW763">
        <v>31</v>
      </c>
      <c r="AX763" t="s">
        <v>450</v>
      </c>
      <c r="AY763" t="s">
        <v>984</v>
      </c>
      <c r="BA763">
        <v>81.3</v>
      </c>
      <c r="BE763">
        <v>18.7</v>
      </c>
      <c r="BG763">
        <v>2.7</v>
      </c>
      <c r="BH763">
        <v>3.4</v>
      </c>
    </row>
    <row r="764" spans="1:61" x14ac:dyDescent="0.25">
      <c r="A764" t="s">
        <v>338</v>
      </c>
      <c r="B764" t="s">
        <v>367</v>
      </c>
      <c r="C764" t="s">
        <v>154</v>
      </c>
      <c r="D764" s="1">
        <v>43001.378472222219</v>
      </c>
      <c r="E764" t="s">
        <v>1621</v>
      </c>
      <c r="F764" t="s">
        <v>1621</v>
      </c>
      <c r="G764" t="s">
        <v>944</v>
      </c>
      <c r="K764">
        <v>0.06</v>
      </c>
      <c r="L764">
        <v>9.16</v>
      </c>
      <c r="M764">
        <v>0.44</v>
      </c>
      <c r="N764">
        <v>0.02</v>
      </c>
      <c r="O764">
        <v>47.1</v>
      </c>
      <c r="P764">
        <v>0</v>
      </c>
      <c r="AL764">
        <v>43.22</v>
      </c>
      <c r="AZ764">
        <v>0</v>
      </c>
      <c r="BD764">
        <v>0.26</v>
      </c>
    </row>
    <row r="765" spans="1:61" x14ac:dyDescent="0.25">
      <c r="A765" t="s">
        <v>338</v>
      </c>
      <c r="B765" t="s">
        <v>367</v>
      </c>
      <c r="C765" t="s">
        <v>154</v>
      </c>
      <c r="D765" s="1">
        <v>43001.378472222219</v>
      </c>
      <c r="E765" t="s">
        <v>1622</v>
      </c>
      <c r="F765" t="s">
        <v>1622</v>
      </c>
      <c r="G765" t="s">
        <v>944</v>
      </c>
      <c r="Q765" t="s">
        <v>1322</v>
      </c>
    </row>
    <row r="766" spans="1:61" x14ac:dyDescent="0.25">
      <c r="A766" t="s">
        <v>338</v>
      </c>
      <c r="B766" t="s">
        <v>367</v>
      </c>
      <c r="C766" t="s">
        <v>154</v>
      </c>
      <c r="D766" s="1">
        <v>43034.854166666664</v>
      </c>
      <c r="E766" t="s">
        <v>1623</v>
      </c>
      <c r="F766" t="s">
        <v>1623</v>
      </c>
      <c r="G766" t="s">
        <v>944</v>
      </c>
      <c r="I766">
        <v>1480</v>
      </c>
      <c r="J766" t="s">
        <v>982</v>
      </c>
      <c r="R766">
        <v>39</v>
      </c>
      <c r="S766" t="s">
        <v>1208</v>
      </c>
      <c r="T766" t="s">
        <v>982</v>
      </c>
      <c r="U766">
        <v>28</v>
      </c>
      <c r="V766" t="s">
        <v>982</v>
      </c>
      <c r="W766">
        <v>0.9</v>
      </c>
      <c r="X766">
        <v>3.3</v>
      </c>
      <c r="Y766">
        <v>1.1000000000000001</v>
      </c>
      <c r="Z766" t="s">
        <v>970</v>
      </c>
      <c r="AA766">
        <v>9</v>
      </c>
      <c r="AG766">
        <v>1466</v>
      </c>
      <c r="AI766">
        <v>12183</v>
      </c>
      <c r="AJ766">
        <v>623</v>
      </c>
      <c r="AQ766">
        <v>394</v>
      </c>
      <c r="AR766" t="s">
        <v>946</v>
      </c>
      <c r="AS766" t="s">
        <v>973</v>
      </c>
      <c r="AT766">
        <v>0.95</v>
      </c>
      <c r="AU766">
        <v>273.2</v>
      </c>
      <c r="AV766">
        <v>8.1999999999999993</v>
      </c>
      <c r="AW766">
        <v>434</v>
      </c>
      <c r="AX766" t="s">
        <v>982</v>
      </c>
      <c r="AY766" t="s">
        <v>988</v>
      </c>
      <c r="BA766">
        <v>72.099999999999994</v>
      </c>
      <c r="BE766">
        <v>27.9</v>
      </c>
      <c r="BG766">
        <v>27</v>
      </c>
      <c r="BH766">
        <v>7.3</v>
      </c>
    </row>
    <row r="767" spans="1:61" x14ac:dyDescent="0.25">
      <c r="A767" t="s">
        <v>338</v>
      </c>
      <c r="B767" t="s">
        <v>367</v>
      </c>
      <c r="C767" t="s">
        <v>154</v>
      </c>
      <c r="D767" s="1">
        <v>43034.854166666664</v>
      </c>
      <c r="E767" t="s">
        <v>1624</v>
      </c>
      <c r="F767" t="s">
        <v>1624</v>
      </c>
      <c r="G767" t="s">
        <v>944</v>
      </c>
      <c r="K767">
        <v>28.821000000000002</v>
      </c>
      <c r="L767">
        <v>13.154999999999999</v>
      </c>
      <c r="M767">
        <v>28.702000000000002</v>
      </c>
      <c r="N767">
        <v>25.628</v>
      </c>
      <c r="O767">
        <v>3.016</v>
      </c>
      <c r="P767">
        <v>0</v>
      </c>
      <c r="AL767">
        <v>0.51500000000000001</v>
      </c>
      <c r="AZ767">
        <v>0.16300000000000001</v>
      </c>
      <c r="BD767">
        <v>85.18</v>
      </c>
    </row>
    <row r="768" spans="1:61" x14ac:dyDescent="0.25">
      <c r="A768" t="s">
        <v>338</v>
      </c>
      <c r="B768" t="s">
        <v>367</v>
      </c>
      <c r="C768" t="s">
        <v>154</v>
      </c>
      <c r="D768" s="1">
        <v>43034.854166666664</v>
      </c>
      <c r="E768" t="s">
        <v>1625</v>
      </c>
      <c r="F768" t="s">
        <v>1625</v>
      </c>
      <c r="G768" t="s">
        <v>944</v>
      </c>
      <c r="Q768" t="s">
        <v>1322</v>
      </c>
    </row>
    <row r="769" spans="1:61" x14ac:dyDescent="0.25">
      <c r="A769" t="s">
        <v>338</v>
      </c>
      <c r="B769" t="s">
        <v>367</v>
      </c>
      <c r="C769" t="s">
        <v>154</v>
      </c>
      <c r="D769" s="1">
        <v>43062.493055555555</v>
      </c>
      <c r="E769" t="s">
        <v>1626</v>
      </c>
      <c r="F769" t="s">
        <v>1626</v>
      </c>
      <c r="G769" t="s">
        <v>944</v>
      </c>
      <c r="I769">
        <v>327</v>
      </c>
      <c r="J769" t="s">
        <v>956</v>
      </c>
      <c r="R769" t="s">
        <v>970</v>
      </c>
      <c r="S769" t="s">
        <v>178</v>
      </c>
      <c r="T769" t="s">
        <v>956</v>
      </c>
      <c r="U769" t="s">
        <v>971</v>
      </c>
      <c r="V769" t="s">
        <v>956</v>
      </c>
      <c r="W769" t="s">
        <v>956</v>
      </c>
      <c r="X769">
        <v>1.2</v>
      </c>
      <c r="Y769" t="s">
        <v>226</v>
      </c>
      <c r="Z769" t="s">
        <v>970</v>
      </c>
      <c r="AA769" t="s">
        <v>970</v>
      </c>
      <c r="AG769" t="s">
        <v>699</v>
      </c>
      <c r="AI769">
        <v>1046</v>
      </c>
      <c r="AJ769">
        <v>19</v>
      </c>
      <c r="AQ769">
        <v>36</v>
      </c>
      <c r="AR769" t="s">
        <v>950</v>
      </c>
      <c r="AS769" t="s">
        <v>226</v>
      </c>
      <c r="AT769" t="s">
        <v>226</v>
      </c>
      <c r="AU769">
        <v>225.6</v>
      </c>
      <c r="AV769">
        <v>6.9</v>
      </c>
      <c r="AW769">
        <v>130</v>
      </c>
      <c r="AX769" t="s">
        <v>956</v>
      </c>
      <c r="AY769" t="s">
        <v>164</v>
      </c>
      <c r="BA769">
        <v>80</v>
      </c>
      <c r="BE769">
        <v>20</v>
      </c>
      <c r="BG769">
        <v>2.2000000000000002</v>
      </c>
      <c r="BH769" t="s">
        <v>699</v>
      </c>
    </row>
    <row r="770" spans="1:61" x14ac:dyDescent="0.25">
      <c r="A770" t="s">
        <v>338</v>
      </c>
      <c r="B770" t="s">
        <v>367</v>
      </c>
      <c r="C770" t="s">
        <v>154</v>
      </c>
      <c r="D770" s="1">
        <v>43062.493055555555</v>
      </c>
      <c r="E770" t="s">
        <v>1627</v>
      </c>
      <c r="F770" t="s">
        <v>1627</v>
      </c>
      <c r="G770" t="s">
        <v>944</v>
      </c>
      <c r="K770">
        <v>7.3716999999999997</v>
      </c>
      <c r="L770">
        <v>51.388500000000001</v>
      </c>
      <c r="M770">
        <v>17.9695</v>
      </c>
      <c r="N770">
        <v>1.3549</v>
      </c>
      <c r="O770">
        <v>18.764600000000002</v>
      </c>
      <c r="P770">
        <v>0</v>
      </c>
      <c r="AL770">
        <v>3.05</v>
      </c>
      <c r="AZ770">
        <v>0.1009</v>
      </c>
      <c r="BD770">
        <v>0.57999999999999996</v>
      </c>
    </row>
    <row r="771" spans="1:61" x14ac:dyDescent="0.25">
      <c r="A771" t="s">
        <v>338</v>
      </c>
      <c r="B771" t="s">
        <v>367</v>
      </c>
      <c r="C771" t="s">
        <v>154</v>
      </c>
      <c r="D771" s="1">
        <v>43062.493055555555</v>
      </c>
      <c r="E771" t="s">
        <v>1628</v>
      </c>
      <c r="F771" t="s">
        <v>1628</v>
      </c>
      <c r="G771" t="s">
        <v>944</v>
      </c>
      <c r="Q771" t="s">
        <v>1322</v>
      </c>
    </row>
    <row r="772" spans="1:61" x14ac:dyDescent="0.25">
      <c r="A772" t="s">
        <v>338</v>
      </c>
      <c r="B772" t="s">
        <v>367</v>
      </c>
      <c r="C772" t="s">
        <v>154</v>
      </c>
      <c r="D772" s="1">
        <v>43077.708333333336</v>
      </c>
      <c r="E772" t="s">
        <v>1629</v>
      </c>
      <c r="F772" t="s">
        <v>1629</v>
      </c>
      <c r="G772" t="s">
        <v>944</v>
      </c>
      <c r="K772">
        <v>16.024000000000001</v>
      </c>
      <c r="L772">
        <v>37.063000000000002</v>
      </c>
      <c r="M772">
        <v>30.001999999999999</v>
      </c>
      <c r="N772">
        <v>1.623</v>
      </c>
      <c r="O772">
        <v>13.923999999999999</v>
      </c>
      <c r="P772">
        <v>0</v>
      </c>
      <c r="AL772">
        <v>1.3620000000000001</v>
      </c>
      <c r="AZ772">
        <v>2E-3</v>
      </c>
      <c r="BD772">
        <v>28.826000000000001</v>
      </c>
    </row>
    <row r="773" spans="1:61" x14ac:dyDescent="0.25">
      <c r="A773" t="s">
        <v>338</v>
      </c>
      <c r="B773" t="s">
        <v>367</v>
      </c>
      <c r="C773" t="s">
        <v>154</v>
      </c>
      <c r="D773" s="1">
        <v>43077.708333333336</v>
      </c>
      <c r="E773" t="s">
        <v>1630</v>
      </c>
      <c r="F773" t="s">
        <v>1630</v>
      </c>
      <c r="G773" t="s">
        <v>944</v>
      </c>
      <c r="Q773" t="s">
        <v>1322</v>
      </c>
    </row>
    <row r="774" spans="1:61" x14ac:dyDescent="0.25">
      <c r="A774" t="s">
        <v>338</v>
      </c>
      <c r="B774" t="s">
        <v>367</v>
      </c>
      <c r="C774" t="s">
        <v>154</v>
      </c>
      <c r="D774" s="1">
        <v>43077.708333333336</v>
      </c>
      <c r="E774" t="s">
        <v>1631</v>
      </c>
      <c r="F774" t="s">
        <v>1631</v>
      </c>
      <c r="G774" t="s">
        <v>944</v>
      </c>
      <c r="I774">
        <v>546</v>
      </c>
      <c r="J774" t="s">
        <v>982</v>
      </c>
      <c r="R774">
        <v>10</v>
      </c>
      <c r="S774" t="s">
        <v>1208</v>
      </c>
      <c r="T774" t="s">
        <v>982</v>
      </c>
      <c r="U774" t="s">
        <v>977</v>
      </c>
      <c r="V774" t="s">
        <v>982</v>
      </c>
      <c r="W774">
        <v>0.57999999999999996</v>
      </c>
      <c r="X774">
        <v>1.3</v>
      </c>
      <c r="Y774" t="s">
        <v>973</v>
      </c>
      <c r="Z774" t="s">
        <v>970</v>
      </c>
      <c r="AA774">
        <v>3.9</v>
      </c>
      <c r="AG774">
        <v>820</v>
      </c>
      <c r="AI774">
        <v>5330</v>
      </c>
      <c r="AJ774">
        <v>195</v>
      </c>
      <c r="AQ774">
        <v>173</v>
      </c>
      <c r="AR774" t="s">
        <v>965</v>
      </c>
      <c r="AS774" t="s">
        <v>973</v>
      </c>
      <c r="AT774">
        <v>0.51</v>
      </c>
      <c r="AU774">
        <v>493.9</v>
      </c>
      <c r="AV774">
        <v>7.6</v>
      </c>
      <c r="AW774">
        <v>252</v>
      </c>
      <c r="AX774" t="s">
        <v>982</v>
      </c>
      <c r="AY774" t="s">
        <v>164</v>
      </c>
      <c r="BA774">
        <v>81.8</v>
      </c>
      <c r="BE774">
        <v>18.2</v>
      </c>
      <c r="BG774">
        <v>14</v>
      </c>
      <c r="BH774">
        <v>5</v>
      </c>
    </row>
    <row r="775" spans="1:61" x14ac:dyDescent="0.25">
      <c r="A775" t="s">
        <v>338</v>
      </c>
      <c r="B775" t="s">
        <v>367</v>
      </c>
      <c r="C775" t="s">
        <v>154</v>
      </c>
      <c r="D775" s="1">
        <v>43105.354166666664</v>
      </c>
      <c r="E775" t="s">
        <v>1632</v>
      </c>
      <c r="F775" t="s">
        <v>1632</v>
      </c>
      <c r="G775" t="s">
        <v>944</v>
      </c>
      <c r="I775">
        <v>1745</v>
      </c>
      <c r="J775" t="s">
        <v>956</v>
      </c>
      <c r="R775">
        <v>3.7</v>
      </c>
      <c r="S775">
        <v>16</v>
      </c>
      <c r="T775" t="s">
        <v>956</v>
      </c>
      <c r="U775" t="s">
        <v>971</v>
      </c>
      <c r="V775" t="s">
        <v>956</v>
      </c>
      <c r="W775">
        <v>2.6</v>
      </c>
      <c r="X775">
        <v>3.8</v>
      </c>
      <c r="Y775">
        <v>0.54</v>
      </c>
      <c r="Z775">
        <v>4.3</v>
      </c>
      <c r="AA775">
        <v>12</v>
      </c>
      <c r="AG775">
        <v>515</v>
      </c>
      <c r="AI775">
        <v>13239</v>
      </c>
      <c r="AJ775">
        <v>309</v>
      </c>
      <c r="AQ775">
        <v>403</v>
      </c>
      <c r="AR775" t="s">
        <v>950</v>
      </c>
      <c r="AS775" t="s">
        <v>226</v>
      </c>
      <c r="AT775">
        <v>2.2999999999999998</v>
      </c>
      <c r="AU775">
        <v>390.2</v>
      </c>
      <c r="AV775">
        <v>8.1</v>
      </c>
      <c r="AW775">
        <v>60</v>
      </c>
      <c r="AX775" t="s">
        <v>956</v>
      </c>
      <c r="AY775" t="s">
        <v>164</v>
      </c>
      <c r="BA775">
        <v>76</v>
      </c>
      <c r="BE775">
        <v>24</v>
      </c>
      <c r="BG775">
        <v>32</v>
      </c>
      <c r="BH775">
        <v>10</v>
      </c>
    </row>
    <row r="776" spans="1:61" x14ac:dyDescent="0.25">
      <c r="A776" t="s">
        <v>338</v>
      </c>
      <c r="B776" t="s">
        <v>367</v>
      </c>
      <c r="C776" t="s">
        <v>154</v>
      </c>
      <c r="D776" s="1">
        <v>43105.354166666664</v>
      </c>
      <c r="E776" t="s">
        <v>1633</v>
      </c>
      <c r="F776" t="s">
        <v>1633</v>
      </c>
      <c r="G776" t="s">
        <v>944</v>
      </c>
      <c r="K776">
        <v>14.101000000000001</v>
      </c>
      <c r="L776">
        <v>28.984000000000002</v>
      </c>
      <c r="M776">
        <v>21.510999999999999</v>
      </c>
      <c r="N776">
        <v>3.895</v>
      </c>
      <c r="O776">
        <v>20.436</v>
      </c>
      <c r="P776">
        <v>0</v>
      </c>
      <c r="AL776">
        <v>10.88</v>
      </c>
      <c r="AZ776">
        <v>0.19400000000000001</v>
      </c>
      <c r="BD776">
        <v>21.55</v>
      </c>
    </row>
    <row r="777" spans="1:61" x14ac:dyDescent="0.25">
      <c r="A777" t="s">
        <v>338</v>
      </c>
      <c r="B777" t="s">
        <v>367</v>
      </c>
      <c r="C777" t="s">
        <v>154</v>
      </c>
      <c r="D777" s="1">
        <v>43105.354166666664</v>
      </c>
      <c r="E777" t="s">
        <v>1634</v>
      </c>
      <c r="F777" t="s">
        <v>1634</v>
      </c>
      <c r="G777" t="s">
        <v>944</v>
      </c>
      <c r="Q777" t="s">
        <v>1322</v>
      </c>
    </row>
    <row r="778" spans="1:61" x14ac:dyDescent="0.25">
      <c r="A778" t="s">
        <v>338</v>
      </c>
      <c r="B778" t="s">
        <v>367</v>
      </c>
      <c r="C778" t="s">
        <v>187</v>
      </c>
      <c r="D778" s="1">
        <v>42956.570138888892</v>
      </c>
      <c r="E778" t="s">
        <v>1617</v>
      </c>
      <c r="F778" t="s">
        <v>1617</v>
      </c>
      <c r="G778" t="s">
        <v>944</v>
      </c>
      <c r="BI778">
        <v>0</v>
      </c>
    </row>
    <row r="779" spans="1:61" x14ac:dyDescent="0.25">
      <c r="A779" t="s">
        <v>338</v>
      </c>
      <c r="B779" t="s">
        <v>367</v>
      </c>
      <c r="C779" t="s">
        <v>187</v>
      </c>
      <c r="D779" s="1">
        <v>43001.378472222219</v>
      </c>
      <c r="E779" t="s">
        <v>1620</v>
      </c>
      <c r="F779" t="s">
        <v>1620</v>
      </c>
      <c r="G779" t="s">
        <v>944</v>
      </c>
      <c r="BI779">
        <v>0</v>
      </c>
    </row>
    <row r="780" spans="1:61" x14ac:dyDescent="0.25">
      <c r="A780" t="s">
        <v>338</v>
      </c>
      <c r="B780" t="s">
        <v>367</v>
      </c>
      <c r="C780" t="s">
        <v>187</v>
      </c>
      <c r="D780" s="1">
        <v>43034.854166666664</v>
      </c>
      <c r="E780" t="s">
        <v>1623</v>
      </c>
      <c r="F780" t="s">
        <v>1623</v>
      </c>
      <c r="G780" t="s">
        <v>944</v>
      </c>
      <c r="BI780">
        <v>0</v>
      </c>
    </row>
    <row r="781" spans="1:61" x14ac:dyDescent="0.25">
      <c r="A781" t="s">
        <v>338</v>
      </c>
      <c r="B781" t="s">
        <v>367</v>
      </c>
      <c r="C781" t="s">
        <v>187</v>
      </c>
      <c r="D781" s="1">
        <v>43062.493055555555</v>
      </c>
      <c r="E781" t="s">
        <v>1626</v>
      </c>
      <c r="F781" t="s">
        <v>1626</v>
      </c>
      <c r="G781" t="s">
        <v>944</v>
      </c>
      <c r="BI781">
        <v>2</v>
      </c>
    </row>
    <row r="782" spans="1:61" x14ac:dyDescent="0.25">
      <c r="A782" t="s">
        <v>338</v>
      </c>
      <c r="B782" t="s">
        <v>367</v>
      </c>
      <c r="C782" t="s">
        <v>187</v>
      </c>
      <c r="D782" s="1">
        <v>43077.708333333336</v>
      </c>
      <c r="E782" t="s">
        <v>1631</v>
      </c>
      <c r="F782" t="s">
        <v>1631</v>
      </c>
      <c r="G782" t="s">
        <v>944</v>
      </c>
      <c r="BI782">
        <v>3</v>
      </c>
    </row>
    <row r="783" spans="1:61" x14ac:dyDescent="0.25">
      <c r="A783" t="s">
        <v>338</v>
      </c>
      <c r="B783" t="s">
        <v>367</v>
      </c>
      <c r="C783" t="s">
        <v>187</v>
      </c>
      <c r="D783" s="1">
        <v>43105.354166666664</v>
      </c>
      <c r="E783" t="s">
        <v>1632</v>
      </c>
      <c r="F783" t="s">
        <v>1632</v>
      </c>
      <c r="G783" t="s">
        <v>944</v>
      </c>
      <c r="BI783">
        <v>0</v>
      </c>
    </row>
    <row r="784" spans="1:61" x14ac:dyDescent="0.25">
      <c r="A784" t="s">
        <v>338</v>
      </c>
      <c r="B784" t="s">
        <v>368</v>
      </c>
      <c r="C784" t="s">
        <v>154</v>
      </c>
      <c r="D784" s="1">
        <v>42965.414583333331</v>
      </c>
      <c r="E784" t="s">
        <v>1635</v>
      </c>
      <c r="F784" t="s">
        <v>1635</v>
      </c>
      <c r="G784" t="s">
        <v>944</v>
      </c>
      <c r="I784">
        <v>18408</v>
      </c>
      <c r="J784" t="s">
        <v>1544</v>
      </c>
      <c r="R784">
        <v>48</v>
      </c>
      <c r="S784">
        <v>33</v>
      </c>
      <c r="T784">
        <v>0.87</v>
      </c>
      <c r="U784">
        <v>33</v>
      </c>
      <c r="V784" t="s">
        <v>1544</v>
      </c>
      <c r="W784">
        <v>3</v>
      </c>
      <c r="X784">
        <v>16</v>
      </c>
      <c r="Y784">
        <v>10</v>
      </c>
      <c r="Z784">
        <v>7.8</v>
      </c>
      <c r="AA784">
        <v>53</v>
      </c>
      <c r="AG784">
        <v>796</v>
      </c>
      <c r="AI784">
        <v>48196</v>
      </c>
      <c r="AJ784">
        <v>550</v>
      </c>
      <c r="AQ784">
        <v>695</v>
      </c>
      <c r="AR784" t="s">
        <v>986</v>
      </c>
      <c r="AS784" t="s">
        <v>1480</v>
      </c>
      <c r="AT784">
        <v>14</v>
      </c>
      <c r="AU784">
        <v>2447.3000000000002</v>
      </c>
      <c r="AV784">
        <v>7</v>
      </c>
      <c r="AW784">
        <v>-97.8</v>
      </c>
      <c r="AX784" t="s">
        <v>1544</v>
      </c>
      <c r="AY784" t="s">
        <v>1003</v>
      </c>
      <c r="BA784">
        <v>61.3</v>
      </c>
      <c r="BE784">
        <v>38.700000000000003</v>
      </c>
      <c r="BG784">
        <v>72</v>
      </c>
      <c r="BH784">
        <v>42</v>
      </c>
    </row>
    <row r="785" spans="1:60" x14ac:dyDescent="0.25">
      <c r="A785" t="s">
        <v>338</v>
      </c>
      <c r="B785" t="s">
        <v>368</v>
      </c>
      <c r="C785" t="s">
        <v>154</v>
      </c>
      <c r="D785" s="1">
        <v>42965.427083333336</v>
      </c>
      <c r="E785" t="s">
        <v>1636</v>
      </c>
      <c r="F785" t="s">
        <v>1636</v>
      </c>
      <c r="G785" t="s">
        <v>944</v>
      </c>
      <c r="K785">
        <v>13.885999999999999</v>
      </c>
      <c r="L785">
        <v>0.63700000000000001</v>
      </c>
      <c r="M785">
        <v>1.425</v>
      </c>
      <c r="N785">
        <v>7.9260000000000002</v>
      </c>
      <c r="O785">
        <v>0.29499999999999998</v>
      </c>
      <c r="P785">
        <v>15.757</v>
      </c>
      <c r="AZ785">
        <v>59.588000000000001</v>
      </c>
      <c r="BD785">
        <v>36.049999999999997</v>
      </c>
    </row>
    <row r="786" spans="1:60" x14ac:dyDescent="0.25">
      <c r="A786" t="s">
        <v>338</v>
      </c>
      <c r="B786" t="s">
        <v>368</v>
      </c>
      <c r="C786" t="s">
        <v>154</v>
      </c>
      <c r="D786" s="1">
        <v>42965.435416666667</v>
      </c>
      <c r="E786" t="s">
        <v>1637</v>
      </c>
      <c r="F786" t="s">
        <v>1637</v>
      </c>
      <c r="G786" t="s">
        <v>944</v>
      </c>
      <c r="Q786" t="s">
        <v>1322</v>
      </c>
    </row>
    <row r="787" spans="1:60" x14ac:dyDescent="0.25">
      <c r="A787" t="s">
        <v>338</v>
      </c>
      <c r="B787" t="s">
        <v>368</v>
      </c>
      <c r="C787" t="s">
        <v>154</v>
      </c>
      <c r="D787" s="1">
        <v>43001.450694444444</v>
      </c>
      <c r="E787" t="s">
        <v>1638</v>
      </c>
      <c r="F787" t="s">
        <v>1638</v>
      </c>
      <c r="G787" t="s">
        <v>944</v>
      </c>
      <c r="I787">
        <v>1135</v>
      </c>
      <c r="J787" t="s">
        <v>1073</v>
      </c>
      <c r="R787">
        <v>31</v>
      </c>
      <c r="S787" t="s">
        <v>307</v>
      </c>
      <c r="T787" t="s">
        <v>1073</v>
      </c>
      <c r="U787">
        <v>22</v>
      </c>
      <c r="V787" t="s">
        <v>1073</v>
      </c>
      <c r="W787">
        <v>1.4</v>
      </c>
      <c r="X787">
        <v>2.1</v>
      </c>
      <c r="Y787">
        <v>0.91</v>
      </c>
      <c r="Z787" t="s">
        <v>1074</v>
      </c>
      <c r="AA787">
        <v>8.5</v>
      </c>
      <c r="AG787">
        <v>1509</v>
      </c>
      <c r="AI787">
        <v>13490</v>
      </c>
      <c r="AJ787">
        <v>338</v>
      </c>
      <c r="AQ787">
        <v>234</v>
      </c>
      <c r="AR787" t="s">
        <v>1252</v>
      </c>
      <c r="AS787" t="s">
        <v>459</v>
      </c>
      <c r="AT787">
        <v>1.2</v>
      </c>
      <c r="AU787">
        <v>183.4</v>
      </c>
      <c r="AV787">
        <v>7.3</v>
      </c>
      <c r="AW787">
        <v>361</v>
      </c>
      <c r="AX787" t="s">
        <v>1073</v>
      </c>
      <c r="AY787" t="s">
        <v>303</v>
      </c>
      <c r="BA787">
        <v>90.4</v>
      </c>
      <c r="BE787">
        <v>9.6</v>
      </c>
      <c r="BG787">
        <v>25</v>
      </c>
      <c r="BH787">
        <v>5.7</v>
      </c>
    </row>
    <row r="788" spans="1:60" x14ac:dyDescent="0.25">
      <c r="A788" t="s">
        <v>338</v>
      </c>
      <c r="B788" t="s">
        <v>368</v>
      </c>
      <c r="C788" t="s">
        <v>154</v>
      </c>
      <c r="D788" s="1">
        <v>43001.451388888891</v>
      </c>
      <c r="E788" t="s">
        <v>1639</v>
      </c>
      <c r="F788" t="s">
        <v>1639</v>
      </c>
      <c r="G788" t="s">
        <v>944</v>
      </c>
      <c r="K788">
        <v>29.28</v>
      </c>
      <c r="L788">
        <v>13.55</v>
      </c>
      <c r="M788">
        <v>19.77</v>
      </c>
      <c r="N788">
        <v>27.61</v>
      </c>
      <c r="O788">
        <v>2.78</v>
      </c>
      <c r="P788">
        <v>0</v>
      </c>
      <c r="AL788">
        <v>0.42</v>
      </c>
      <c r="AZ788">
        <v>6.59</v>
      </c>
      <c r="BD788">
        <v>72.48</v>
      </c>
    </row>
    <row r="789" spans="1:60" x14ac:dyDescent="0.25">
      <c r="A789" t="s">
        <v>338</v>
      </c>
      <c r="B789" t="s">
        <v>368</v>
      </c>
      <c r="C789" t="s">
        <v>154</v>
      </c>
      <c r="D789" s="1">
        <v>43001.451388888891</v>
      </c>
      <c r="E789" t="s">
        <v>1640</v>
      </c>
      <c r="F789" t="s">
        <v>1640</v>
      </c>
      <c r="G789" t="s">
        <v>944</v>
      </c>
      <c r="Q789" t="s">
        <v>1322</v>
      </c>
    </row>
    <row r="790" spans="1:60" x14ac:dyDescent="0.25">
      <c r="A790" t="s">
        <v>338</v>
      </c>
      <c r="B790" t="s">
        <v>368</v>
      </c>
      <c r="C790" t="s">
        <v>154</v>
      </c>
      <c r="D790" s="1">
        <v>43034.424305555556</v>
      </c>
      <c r="E790" t="s">
        <v>1641</v>
      </c>
      <c r="F790" t="s">
        <v>1641</v>
      </c>
      <c r="G790" t="s">
        <v>944</v>
      </c>
      <c r="I790">
        <v>4388</v>
      </c>
      <c r="J790" t="s">
        <v>956</v>
      </c>
      <c r="R790">
        <v>12</v>
      </c>
      <c r="S790">
        <v>6.8</v>
      </c>
      <c r="T790">
        <v>0.37</v>
      </c>
      <c r="U790">
        <v>14</v>
      </c>
      <c r="V790" t="s">
        <v>956</v>
      </c>
      <c r="W790">
        <v>2.9</v>
      </c>
      <c r="X790">
        <v>3.3</v>
      </c>
      <c r="Y790">
        <v>5.2</v>
      </c>
      <c r="Z790">
        <v>2.7</v>
      </c>
      <c r="AA790">
        <v>14</v>
      </c>
      <c r="AG790">
        <v>22</v>
      </c>
      <c r="AI790">
        <v>16640</v>
      </c>
      <c r="AJ790">
        <v>189</v>
      </c>
      <c r="AQ790">
        <v>95</v>
      </c>
      <c r="AR790" t="s">
        <v>965</v>
      </c>
      <c r="AS790" t="s">
        <v>226</v>
      </c>
      <c r="AT790">
        <v>4.3</v>
      </c>
      <c r="AU790">
        <v>1424</v>
      </c>
      <c r="AV790">
        <v>6.6</v>
      </c>
      <c r="AW790">
        <v>57</v>
      </c>
      <c r="AX790" t="s">
        <v>956</v>
      </c>
      <c r="AY790" t="s">
        <v>164</v>
      </c>
      <c r="BA790">
        <v>56.5</v>
      </c>
      <c r="BE790">
        <v>43.5</v>
      </c>
      <c r="BG790">
        <v>20</v>
      </c>
      <c r="BH790">
        <v>18</v>
      </c>
    </row>
    <row r="791" spans="1:60" x14ac:dyDescent="0.25">
      <c r="A791" t="s">
        <v>338</v>
      </c>
      <c r="B791" t="s">
        <v>368</v>
      </c>
      <c r="C791" t="s">
        <v>154</v>
      </c>
      <c r="D791" s="1">
        <v>43034.424305555556</v>
      </c>
      <c r="E791" t="s">
        <v>1642</v>
      </c>
      <c r="F791" t="s">
        <v>1642</v>
      </c>
      <c r="G791" t="s">
        <v>944</v>
      </c>
      <c r="K791">
        <v>4.3390000000000004</v>
      </c>
      <c r="L791">
        <v>30.504999999999999</v>
      </c>
      <c r="M791">
        <v>39.024999999999999</v>
      </c>
      <c r="N791">
        <v>0.503</v>
      </c>
      <c r="O791">
        <v>22.875</v>
      </c>
      <c r="P791">
        <v>0.58099999999999996</v>
      </c>
      <c r="AL791">
        <v>0.505</v>
      </c>
      <c r="AZ791">
        <v>1.667</v>
      </c>
      <c r="BD791">
        <v>45.62</v>
      </c>
    </row>
    <row r="792" spans="1:60" x14ac:dyDescent="0.25">
      <c r="A792" t="s">
        <v>338</v>
      </c>
      <c r="B792" t="s">
        <v>368</v>
      </c>
      <c r="C792" t="s">
        <v>154</v>
      </c>
      <c r="D792" s="1">
        <v>43034.424305555556</v>
      </c>
      <c r="E792" t="s">
        <v>1643</v>
      </c>
      <c r="F792" t="s">
        <v>1643</v>
      </c>
      <c r="G792" t="s">
        <v>944</v>
      </c>
      <c r="Q792" t="s">
        <v>1322</v>
      </c>
    </row>
    <row r="793" spans="1:60" x14ac:dyDescent="0.25">
      <c r="A793" t="s">
        <v>338</v>
      </c>
      <c r="B793" t="s">
        <v>368</v>
      </c>
      <c r="C793" t="s">
        <v>154</v>
      </c>
      <c r="D793" s="1">
        <v>43066.354166666664</v>
      </c>
      <c r="E793" t="s">
        <v>1644</v>
      </c>
      <c r="F793" t="s">
        <v>1644</v>
      </c>
      <c r="G793" t="s">
        <v>944</v>
      </c>
      <c r="I793">
        <v>3782</v>
      </c>
      <c r="J793" t="s">
        <v>982</v>
      </c>
      <c r="R793">
        <v>3.8</v>
      </c>
      <c r="S793">
        <v>11</v>
      </c>
      <c r="T793" t="s">
        <v>982</v>
      </c>
      <c r="U793" t="s">
        <v>977</v>
      </c>
      <c r="V793" t="s">
        <v>982</v>
      </c>
      <c r="W793">
        <v>0.72</v>
      </c>
      <c r="X793">
        <v>3.9</v>
      </c>
      <c r="Y793">
        <v>2.6</v>
      </c>
      <c r="Z793">
        <v>2</v>
      </c>
      <c r="AA793">
        <v>12</v>
      </c>
      <c r="AG793">
        <v>16</v>
      </c>
      <c r="AI793">
        <v>9483</v>
      </c>
      <c r="AJ793">
        <v>109</v>
      </c>
      <c r="AQ793">
        <v>162</v>
      </c>
      <c r="AR793" t="s">
        <v>965</v>
      </c>
      <c r="AS793" t="s">
        <v>973</v>
      </c>
      <c r="AT793">
        <v>3.8</v>
      </c>
      <c r="AU793">
        <v>460.7</v>
      </c>
      <c r="AV793">
        <v>8.6</v>
      </c>
      <c r="AW793">
        <v>-134</v>
      </c>
      <c r="AX793" t="s">
        <v>982</v>
      </c>
      <c r="AY793" t="s">
        <v>164</v>
      </c>
      <c r="BA793">
        <v>86.2</v>
      </c>
      <c r="BE793">
        <v>13.8</v>
      </c>
      <c r="BG793">
        <v>14</v>
      </c>
      <c r="BH793">
        <v>9.6999999999999993</v>
      </c>
    </row>
    <row r="794" spans="1:60" x14ac:dyDescent="0.25">
      <c r="A794" t="s">
        <v>338</v>
      </c>
      <c r="B794" t="s">
        <v>368</v>
      </c>
      <c r="C794" t="s">
        <v>154</v>
      </c>
      <c r="D794" s="1">
        <v>43066.354166666664</v>
      </c>
      <c r="E794" t="s">
        <v>1645</v>
      </c>
      <c r="F794" t="s">
        <v>1645</v>
      </c>
      <c r="G794" t="s">
        <v>944</v>
      </c>
      <c r="K794">
        <v>12.282</v>
      </c>
      <c r="L794">
        <v>27.12</v>
      </c>
      <c r="M794">
        <v>22.425999999999998</v>
      </c>
      <c r="N794">
        <v>1.2529999999999999</v>
      </c>
      <c r="O794">
        <v>23.622</v>
      </c>
      <c r="P794">
        <v>0.83799999999999997</v>
      </c>
      <c r="AL794">
        <v>9.5950000000000006</v>
      </c>
      <c r="AZ794">
        <v>2.863</v>
      </c>
      <c r="BD794">
        <v>2.34</v>
      </c>
    </row>
    <row r="795" spans="1:60" x14ac:dyDescent="0.25">
      <c r="A795" t="s">
        <v>338</v>
      </c>
      <c r="B795" t="s">
        <v>368</v>
      </c>
      <c r="C795" t="s">
        <v>154</v>
      </c>
      <c r="D795" s="1">
        <v>43066.354166666664</v>
      </c>
      <c r="E795" t="s">
        <v>1646</v>
      </c>
      <c r="F795" t="s">
        <v>1646</v>
      </c>
      <c r="G795" t="s">
        <v>944</v>
      </c>
      <c r="Q795" t="s">
        <v>1322</v>
      </c>
    </row>
    <row r="796" spans="1:60" x14ac:dyDescent="0.25">
      <c r="A796" t="s">
        <v>338</v>
      </c>
      <c r="B796" t="s">
        <v>368</v>
      </c>
      <c r="C796" t="s">
        <v>154</v>
      </c>
      <c r="D796" s="1">
        <v>43077.509027777778</v>
      </c>
      <c r="E796" t="s">
        <v>1647</v>
      </c>
      <c r="F796" t="s">
        <v>1647</v>
      </c>
      <c r="G796" t="s">
        <v>944</v>
      </c>
      <c r="I796">
        <v>25149</v>
      </c>
      <c r="J796" t="s">
        <v>956</v>
      </c>
      <c r="R796">
        <v>29</v>
      </c>
      <c r="S796">
        <v>77</v>
      </c>
      <c r="T796">
        <v>1.1000000000000001</v>
      </c>
      <c r="U796" t="s">
        <v>971</v>
      </c>
      <c r="V796" t="s">
        <v>956</v>
      </c>
      <c r="W796">
        <v>4.4000000000000004</v>
      </c>
      <c r="X796">
        <v>22</v>
      </c>
      <c r="Y796">
        <v>12</v>
      </c>
      <c r="Z796">
        <v>17</v>
      </c>
      <c r="AA796">
        <v>64</v>
      </c>
      <c r="AG796">
        <v>90</v>
      </c>
      <c r="AI796">
        <v>67031</v>
      </c>
      <c r="AJ796">
        <v>645</v>
      </c>
      <c r="AQ796">
        <v>894</v>
      </c>
      <c r="AR796" t="s">
        <v>965</v>
      </c>
      <c r="AS796" t="s">
        <v>226</v>
      </c>
      <c r="AT796">
        <v>17</v>
      </c>
      <c r="AU796">
        <v>1204.5999999999999</v>
      </c>
      <c r="AV796">
        <v>7.7</v>
      </c>
      <c r="AW796">
        <v>-183</v>
      </c>
      <c r="AX796" t="s">
        <v>956</v>
      </c>
      <c r="AY796" t="s">
        <v>164</v>
      </c>
      <c r="BA796">
        <v>35</v>
      </c>
      <c r="BE796">
        <v>65</v>
      </c>
      <c r="BG796">
        <v>95</v>
      </c>
      <c r="BH796">
        <v>64</v>
      </c>
    </row>
    <row r="797" spans="1:60" x14ac:dyDescent="0.25">
      <c r="A797" t="s">
        <v>338</v>
      </c>
      <c r="B797" t="s">
        <v>368</v>
      </c>
      <c r="C797" t="s">
        <v>154</v>
      </c>
      <c r="D797" s="1">
        <v>43077.509027777778</v>
      </c>
      <c r="E797" t="s">
        <v>1648</v>
      </c>
      <c r="F797" t="s">
        <v>1648</v>
      </c>
      <c r="G797" t="s">
        <v>944</v>
      </c>
      <c r="K797">
        <v>2.7069999999999999</v>
      </c>
      <c r="L797">
        <v>0.92300000000000004</v>
      </c>
      <c r="M797">
        <v>1.236</v>
      </c>
      <c r="N797">
        <v>3.4820000000000002</v>
      </c>
      <c r="O797">
        <v>0.36799999999999999</v>
      </c>
      <c r="P797">
        <v>32.863999999999997</v>
      </c>
      <c r="AL797">
        <v>0.10199999999999999</v>
      </c>
      <c r="AZ797">
        <v>58.317999999999998</v>
      </c>
      <c r="BD797">
        <v>13.385999999999999</v>
      </c>
    </row>
    <row r="798" spans="1:60" x14ac:dyDescent="0.25">
      <c r="A798" t="s">
        <v>338</v>
      </c>
      <c r="B798" t="s">
        <v>368</v>
      </c>
      <c r="C798" t="s">
        <v>154</v>
      </c>
      <c r="D798" s="1">
        <v>43077.509027777778</v>
      </c>
      <c r="E798" t="s">
        <v>1649</v>
      </c>
      <c r="F798" t="s">
        <v>1649</v>
      </c>
      <c r="G798" t="s">
        <v>944</v>
      </c>
      <c r="Q798" t="s">
        <v>1322</v>
      </c>
    </row>
    <row r="799" spans="1:60" x14ac:dyDescent="0.25">
      <c r="A799" t="s">
        <v>338</v>
      </c>
      <c r="B799" t="s">
        <v>368</v>
      </c>
      <c r="C799" t="s">
        <v>154</v>
      </c>
      <c r="D799" s="1">
        <v>43077.509027777778</v>
      </c>
      <c r="E799" t="s">
        <v>1650</v>
      </c>
      <c r="F799" t="s">
        <v>1650</v>
      </c>
      <c r="G799" t="s">
        <v>944</v>
      </c>
      <c r="K799">
        <v>1.4630000000000001</v>
      </c>
      <c r="L799">
        <v>0.78500000000000003</v>
      </c>
      <c r="M799">
        <v>0.90600000000000003</v>
      </c>
      <c r="N799">
        <v>2.887</v>
      </c>
      <c r="O799">
        <v>0.38100000000000001</v>
      </c>
      <c r="P799">
        <v>26.661000000000001</v>
      </c>
      <c r="AL799">
        <v>0.26700000000000002</v>
      </c>
      <c r="AZ799">
        <v>66.650999999999996</v>
      </c>
      <c r="BD799">
        <v>18.745999999999999</v>
      </c>
    </row>
    <row r="800" spans="1:60" x14ac:dyDescent="0.25">
      <c r="A800" t="s">
        <v>338</v>
      </c>
      <c r="B800" t="s">
        <v>368</v>
      </c>
      <c r="C800" t="s">
        <v>154</v>
      </c>
      <c r="D800" s="1">
        <v>43106.5</v>
      </c>
      <c r="E800" t="s">
        <v>1651</v>
      </c>
      <c r="F800" t="s">
        <v>1651</v>
      </c>
      <c r="G800" t="s">
        <v>944</v>
      </c>
      <c r="I800">
        <v>1433</v>
      </c>
      <c r="J800" t="s">
        <v>956</v>
      </c>
      <c r="R800" t="s">
        <v>970</v>
      </c>
      <c r="S800" t="s">
        <v>1208</v>
      </c>
      <c r="T800" t="s">
        <v>956</v>
      </c>
      <c r="U800" t="s">
        <v>977</v>
      </c>
      <c r="V800" t="s">
        <v>956</v>
      </c>
      <c r="W800">
        <v>0.72</v>
      </c>
      <c r="X800">
        <v>1.7</v>
      </c>
      <c r="Y800">
        <v>1.8</v>
      </c>
      <c r="Z800" t="s">
        <v>970</v>
      </c>
      <c r="AA800">
        <v>6.4</v>
      </c>
      <c r="AG800">
        <v>3.4</v>
      </c>
      <c r="AI800">
        <v>4571</v>
      </c>
      <c r="AJ800">
        <v>49</v>
      </c>
      <c r="AQ800">
        <v>26</v>
      </c>
      <c r="AR800" t="s">
        <v>965</v>
      </c>
      <c r="AS800" t="s">
        <v>973</v>
      </c>
      <c r="AT800">
        <v>1.5</v>
      </c>
      <c r="AU800">
        <v>86.1</v>
      </c>
      <c r="AV800">
        <v>6.7</v>
      </c>
      <c r="AW800">
        <v>56</v>
      </c>
      <c r="AX800" t="s">
        <v>956</v>
      </c>
      <c r="AY800" t="s">
        <v>164</v>
      </c>
      <c r="BA800">
        <v>75</v>
      </c>
      <c r="BE800">
        <v>25</v>
      </c>
      <c r="BG800">
        <v>7.7</v>
      </c>
      <c r="BH800">
        <v>5.4</v>
      </c>
    </row>
    <row r="801" spans="1:61" x14ac:dyDescent="0.25">
      <c r="A801" t="s">
        <v>338</v>
      </c>
      <c r="B801" t="s">
        <v>368</v>
      </c>
      <c r="C801" t="s">
        <v>154</v>
      </c>
      <c r="D801" s="1">
        <v>43106.5</v>
      </c>
      <c r="E801" t="s">
        <v>1652</v>
      </c>
      <c r="F801" t="s">
        <v>1652</v>
      </c>
      <c r="G801" t="s">
        <v>944</v>
      </c>
      <c r="K801">
        <v>13.255000000000001</v>
      </c>
      <c r="L801">
        <v>18.867000000000001</v>
      </c>
      <c r="M801">
        <v>54.667000000000002</v>
      </c>
      <c r="N801">
        <v>0.47099999999999997</v>
      </c>
      <c r="O801">
        <v>6.9809999999999999</v>
      </c>
      <c r="P801">
        <v>2.1480000000000001</v>
      </c>
      <c r="AL801">
        <v>1.847</v>
      </c>
      <c r="AZ801">
        <v>1.7649999999999999</v>
      </c>
      <c r="BD801">
        <v>1.85</v>
      </c>
    </row>
    <row r="802" spans="1:61" x14ac:dyDescent="0.25">
      <c r="A802" t="s">
        <v>338</v>
      </c>
      <c r="B802" t="s">
        <v>368</v>
      </c>
      <c r="C802" t="s">
        <v>154</v>
      </c>
      <c r="D802" s="1">
        <v>43106.5</v>
      </c>
      <c r="E802" t="s">
        <v>1653</v>
      </c>
      <c r="F802" t="s">
        <v>1653</v>
      </c>
      <c r="G802" t="s">
        <v>944</v>
      </c>
      <c r="Q802" t="s">
        <v>1322</v>
      </c>
    </row>
    <row r="803" spans="1:61" x14ac:dyDescent="0.25">
      <c r="A803" t="s">
        <v>338</v>
      </c>
      <c r="B803" t="s">
        <v>368</v>
      </c>
      <c r="C803" t="s">
        <v>187</v>
      </c>
      <c r="D803" s="1">
        <v>42965.414583333331</v>
      </c>
      <c r="E803" t="s">
        <v>1635</v>
      </c>
      <c r="F803" t="s">
        <v>1635</v>
      </c>
      <c r="G803" t="s">
        <v>944</v>
      </c>
      <c r="BI803">
        <v>1</v>
      </c>
    </row>
    <row r="804" spans="1:61" x14ac:dyDescent="0.25">
      <c r="A804" t="s">
        <v>338</v>
      </c>
      <c r="B804" t="s">
        <v>368</v>
      </c>
      <c r="C804" t="s">
        <v>187</v>
      </c>
      <c r="D804" s="1">
        <v>43001.450694444444</v>
      </c>
      <c r="E804" t="s">
        <v>1638</v>
      </c>
      <c r="F804" t="s">
        <v>1638</v>
      </c>
      <c r="G804" t="s">
        <v>944</v>
      </c>
      <c r="BI804">
        <v>1</v>
      </c>
    </row>
    <row r="805" spans="1:61" x14ac:dyDescent="0.25">
      <c r="A805" t="s">
        <v>338</v>
      </c>
      <c r="B805" t="s">
        <v>368</v>
      </c>
      <c r="C805" t="s">
        <v>187</v>
      </c>
      <c r="D805" s="1">
        <v>43034.424305555556</v>
      </c>
      <c r="E805" t="s">
        <v>1641</v>
      </c>
      <c r="F805" t="s">
        <v>1641</v>
      </c>
      <c r="G805" t="s">
        <v>944</v>
      </c>
      <c r="BI805">
        <v>1</v>
      </c>
    </row>
    <row r="806" spans="1:61" x14ac:dyDescent="0.25">
      <c r="A806" t="s">
        <v>338</v>
      </c>
      <c r="B806" t="s">
        <v>368</v>
      </c>
      <c r="C806" t="s">
        <v>187</v>
      </c>
      <c r="D806" s="1">
        <v>43066.354166666664</v>
      </c>
      <c r="E806" t="s">
        <v>1644</v>
      </c>
      <c r="F806" t="s">
        <v>1644</v>
      </c>
      <c r="G806" t="s">
        <v>944</v>
      </c>
      <c r="BI806">
        <v>0</v>
      </c>
    </row>
    <row r="807" spans="1:61" x14ac:dyDescent="0.25">
      <c r="A807" t="s">
        <v>338</v>
      </c>
      <c r="B807" t="s">
        <v>368</v>
      </c>
      <c r="C807" t="s">
        <v>187</v>
      </c>
      <c r="D807" s="1">
        <v>43077.509027777778</v>
      </c>
      <c r="E807" t="s">
        <v>1647</v>
      </c>
      <c r="F807" t="s">
        <v>1647</v>
      </c>
      <c r="G807" t="s">
        <v>944</v>
      </c>
      <c r="BI807">
        <v>1</v>
      </c>
    </row>
    <row r="808" spans="1:61" x14ac:dyDescent="0.25">
      <c r="A808" t="s">
        <v>338</v>
      </c>
      <c r="B808" t="s">
        <v>368</v>
      </c>
      <c r="C808" t="s">
        <v>187</v>
      </c>
      <c r="D808" s="1">
        <v>43106.5</v>
      </c>
      <c r="E808" t="s">
        <v>1651</v>
      </c>
      <c r="F808" t="s">
        <v>1651</v>
      </c>
      <c r="G808" t="s">
        <v>944</v>
      </c>
      <c r="BI808">
        <v>1</v>
      </c>
    </row>
    <row r="809" spans="1:61" x14ac:dyDescent="0.25">
      <c r="A809" t="s">
        <v>338</v>
      </c>
      <c r="B809" t="s">
        <v>370</v>
      </c>
      <c r="C809" t="s">
        <v>154</v>
      </c>
      <c r="D809" s="1">
        <v>42965.688888888886</v>
      </c>
      <c r="E809" t="s">
        <v>1654</v>
      </c>
      <c r="F809" t="s">
        <v>1654</v>
      </c>
      <c r="G809" t="s">
        <v>944</v>
      </c>
      <c r="I809">
        <v>2946</v>
      </c>
      <c r="J809" t="s">
        <v>450</v>
      </c>
      <c r="R809">
        <v>4.7</v>
      </c>
      <c r="S809" t="s">
        <v>1238</v>
      </c>
      <c r="T809" t="s">
        <v>450</v>
      </c>
      <c r="U809" t="s">
        <v>1042</v>
      </c>
      <c r="V809" t="s">
        <v>450</v>
      </c>
      <c r="W809">
        <v>0.49</v>
      </c>
      <c r="X809">
        <v>2.8</v>
      </c>
      <c r="Y809">
        <v>2.5</v>
      </c>
      <c r="Z809" t="s">
        <v>1041</v>
      </c>
      <c r="AA809">
        <v>9.6</v>
      </c>
      <c r="AG809">
        <v>19</v>
      </c>
      <c r="AI809">
        <v>9401</v>
      </c>
      <c r="AJ809">
        <v>109</v>
      </c>
      <c r="AQ809">
        <v>69</v>
      </c>
      <c r="AR809" t="s">
        <v>1063</v>
      </c>
      <c r="AS809" t="s">
        <v>1043</v>
      </c>
      <c r="AT809">
        <v>2.7</v>
      </c>
      <c r="AU809">
        <v>609.6</v>
      </c>
      <c r="AV809">
        <v>6.7</v>
      </c>
      <c r="AW809">
        <v>-270</v>
      </c>
      <c r="AX809" t="s">
        <v>450</v>
      </c>
      <c r="AY809" t="s">
        <v>984</v>
      </c>
      <c r="BA809">
        <v>81.599999999999994</v>
      </c>
      <c r="BE809">
        <v>18.399999999999999</v>
      </c>
      <c r="BG809">
        <v>13</v>
      </c>
      <c r="BH809">
        <v>9.5</v>
      </c>
    </row>
    <row r="810" spans="1:61" x14ac:dyDescent="0.25">
      <c r="A810" t="s">
        <v>338</v>
      </c>
      <c r="B810" t="s">
        <v>370</v>
      </c>
      <c r="C810" t="s">
        <v>154</v>
      </c>
      <c r="D810" s="1">
        <v>42965.703472222223</v>
      </c>
      <c r="E810" t="s">
        <v>1655</v>
      </c>
      <c r="F810" t="s">
        <v>1655</v>
      </c>
      <c r="G810" t="s">
        <v>944</v>
      </c>
      <c r="K810">
        <v>4.2409999999999997</v>
      </c>
      <c r="L810">
        <v>30.096</v>
      </c>
      <c r="M810">
        <v>17.962</v>
      </c>
      <c r="N810">
        <v>4.431</v>
      </c>
      <c r="O810">
        <v>8.3000000000000007</v>
      </c>
      <c r="P810">
        <v>7.7240000000000002</v>
      </c>
      <c r="AZ810">
        <v>26.311</v>
      </c>
      <c r="BD810">
        <v>16.93</v>
      </c>
    </row>
    <row r="811" spans="1:61" x14ac:dyDescent="0.25">
      <c r="A811" t="s">
        <v>338</v>
      </c>
      <c r="B811" t="s">
        <v>370</v>
      </c>
      <c r="C811" t="s">
        <v>154</v>
      </c>
      <c r="D811" s="1">
        <v>42965.711805555555</v>
      </c>
      <c r="E811" t="s">
        <v>1656</v>
      </c>
      <c r="F811" t="s">
        <v>1656</v>
      </c>
      <c r="G811" t="s">
        <v>944</v>
      </c>
      <c r="Q811" t="s">
        <v>1322</v>
      </c>
    </row>
    <row r="812" spans="1:61" x14ac:dyDescent="0.25">
      <c r="A812" t="s">
        <v>338</v>
      </c>
      <c r="B812" t="s">
        <v>370</v>
      </c>
      <c r="C812" t="s">
        <v>154</v>
      </c>
      <c r="D812" s="1">
        <v>43000.263194444444</v>
      </c>
      <c r="E812" t="s">
        <v>1657</v>
      </c>
      <c r="F812" t="s">
        <v>1657</v>
      </c>
      <c r="G812" t="s">
        <v>944</v>
      </c>
      <c r="I812">
        <v>535</v>
      </c>
      <c r="J812" t="s">
        <v>450</v>
      </c>
      <c r="R812">
        <v>13</v>
      </c>
      <c r="S812" t="s">
        <v>1238</v>
      </c>
      <c r="T812" t="s">
        <v>450</v>
      </c>
      <c r="U812" t="s">
        <v>1042</v>
      </c>
      <c r="V812" t="s">
        <v>450</v>
      </c>
      <c r="W812" t="s">
        <v>956</v>
      </c>
      <c r="X812">
        <v>2.2999999999999998</v>
      </c>
      <c r="Y812">
        <v>0.62</v>
      </c>
      <c r="Z812" t="s">
        <v>1041</v>
      </c>
      <c r="AA812">
        <v>7.7</v>
      </c>
      <c r="AG812">
        <v>139</v>
      </c>
      <c r="AI812">
        <v>5064</v>
      </c>
      <c r="AJ812">
        <v>118</v>
      </c>
      <c r="AQ812">
        <v>242</v>
      </c>
      <c r="AR812" t="s">
        <v>960</v>
      </c>
      <c r="AS812">
        <v>0.91</v>
      </c>
      <c r="AT812">
        <v>1.7</v>
      </c>
      <c r="AU812">
        <v>434.5</v>
      </c>
      <c r="AV812">
        <v>7.1</v>
      </c>
      <c r="AW812">
        <v>369</v>
      </c>
      <c r="AX812" t="s">
        <v>450</v>
      </c>
      <c r="AY812" t="s">
        <v>984</v>
      </c>
      <c r="BA812">
        <v>80</v>
      </c>
      <c r="BE812">
        <v>20</v>
      </c>
      <c r="BG812">
        <v>12</v>
      </c>
      <c r="BH812" t="s">
        <v>472</v>
      </c>
    </row>
    <row r="813" spans="1:61" x14ac:dyDescent="0.25">
      <c r="A813" t="s">
        <v>338</v>
      </c>
      <c r="B813" t="s">
        <v>370</v>
      </c>
      <c r="C813" t="s">
        <v>154</v>
      </c>
      <c r="D813" s="1">
        <v>43000.263194444444</v>
      </c>
      <c r="E813" t="s">
        <v>1658</v>
      </c>
      <c r="F813" t="s">
        <v>1658</v>
      </c>
      <c r="G813" t="s">
        <v>944</v>
      </c>
      <c r="K813">
        <v>11.0189</v>
      </c>
      <c r="L813">
        <v>47.430799999999998</v>
      </c>
      <c r="M813">
        <v>28.899699999999999</v>
      </c>
      <c r="N813">
        <v>0.14560000000000001</v>
      </c>
      <c r="O813">
        <v>11.9604</v>
      </c>
      <c r="P813">
        <v>0</v>
      </c>
      <c r="AL813">
        <v>0.53659999999999997</v>
      </c>
      <c r="AZ813">
        <v>8.0000000000000002E-3</v>
      </c>
      <c r="BD813">
        <v>0.350089174</v>
      </c>
    </row>
    <row r="814" spans="1:61" x14ac:dyDescent="0.25">
      <c r="A814" t="s">
        <v>338</v>
      </c>
      <c r="B814" t="s">
        <v>370</v>
      </c>
      <c r="C814" t="s">
        <v>154</v>
      </c>
      <c r="D814" s="1">
        <v>43000.263194444444</v>
      </c>
      <c r="E814" t="s">
        <v>1659</v>
      </c>
      <c r="F814" t="s">
        <v>1659</v>
      </c>
      <c r="G814" t="s">
        <v>944</v>
      </c>
      <c r="Q814" t="s">
        <v>1322</v>
      </c>
    </row>
    <row r="815" spans="1:61" x14ac:dyDescent="0.25">
      <c r="A815" t="s">
        <v>338</v>
      </c>
      <c r="B815" t="s">
        <v>370</v>
      </c>
      <c r="C815" t="s">
        <v>154</v>
      </c>
      <c r="D815" s="1">
        <v>43033.513888888891</v>
      </c>
      <c r="E815" t="s">
        <v>1660</v>
      </c>
      <c r="F815" t="s">
        <v>1660</v>
      </c>
      <c r="G815" t="s">
        <v>944</v>
      </c>
      <c r="K815">
        <v>22.158000000000001</v>
      </c>
      <c r="L815">
        <v>25.725000000000001</v>
      </c>
      <c r="M815">
        <v>32.853000000000002</v>
      </c>
      <c r="N815">
        <v>3.8079999999999998</v>
      </c>
      <c r="O815">
        <v>9.0380000000000003</v>
      </c>
      <c r="P815">
        <v>1.4830000000000001</v>
      </c>
      <c r="AL815">
        <v>1.2809999999999999</v>
      </c>
      <c r="AZ815">
        <v>3.6520000000000001</v>
      </c>
      <c r="BD815">
        <v>2.11</v>
      </c>
    </row>
    <row r="816" spans="1:61" x14ac:dyDescent="0.25">
      <c r="A816" t="s">
        <v>338</v>
      </c>
      <c r="B816" t="s">
        <v>370</v>
      </c>
      <c r="C816" t="s">
        <v>154</v>
      </c>
      <c r="D816" s="1">
        <v>43033.555555555555</v>
      </c>
      <c r="E816" t="s">
        <v>1661</v>
      </c>
      <c r="F816" t="s">
        <v>1661</v>
      </c>
      <c r="G816" t="s">
        <v>944</v>
      </c>
      <c r="I816">
        <v>2476</v>
      </c>
      <c r="J816" t="s">
        <v>956</v>
      </c>
      <c r="R816">
        <v>6.1</v>
      </c>
      <c r="S816">
        <v>10</v>
      </c>
      <c r="T816" t="s">
        <v>956</v>
      </c>
      <c r="U816" t="s">
        <v>971</v>
      </c>
      <c r="V816" t="s">
        <v>956</v>
      </c>
      <c r="W816">
        <v>0.84</v>
      </c>
      <c r="X816">
        <v>2.6</v>
      </c>
      <c r="Y816">
        <v>3.1</v>
      </c>
      <c r="Z816">
        <v>2.8</v>
      </c>
      <c r="AA816">
        <v>12</v>
      </c>
      <c r="AG816">
        <v>18</v>
      </c>
      <c r="AI816">
        <v>10012</v>
      </c>
      <c r="AJ816">
        <v>92</v>
      </c>
      <c r="AQ816">
        <v>149</v>
      </c>
      <c r="AR816" t="s">
        <v>991</v>
      </c>
      <c r="AS816" t="s">
        <v>973</v>
      </c>
      <c r="AT816">
        <v>4.4000000000000004</v>
      </c>
      <c r="AU816">
        <v>488</v>
      </c>
      <c r="AV816">
        <v>7.9</v>
      </c>
      <c r="AW816">
        <v>120</v>
      </c>
      <c r="AX816" t="s">
        <v>956</v>
      </c>
      <c r="AY816" t="s">
        <v>164</v>
      </c>
      <c r="BA816">
        <v>80.7</v>
      </c>
      <c r="BE816">
        <v>19.3</v>
      </c>
      <c r="BG816">
        <v>14</v>
      </c>
      <c r="BH816">
        <v>13</v>
      </c>
    </row>
    <row r="817" spans="1:61" x14ac:dyDescent="0.25">
      <c r="A817" t="s">
        <v>338</v>
      </c>
      <c r="B817" t="s">
        <v>370</v>
      </c>
      <c r="C817" t="s">
        <v>154</v>
      </c>
      <c r="D817" s="1">
        <v>43033.555555555555</v>
      </c>
      <c r="E817" t="s">
        <v>1662</v>
      </c>
      <c r="F817" t="s">
        <v>1662</v>
      </c>
      <c r="G817" t="s">
        <v>944</v>
      </c>
      <c r="Q817" t="s">
        <v>1322</v>
      </c>
    </row>
    <row r="818" spans="1:61" x14ac:dyDescent="0.25">
      <c r="A818" t="s">
        <v>338</v>
      </c>
      <c r="B818" t="s">
        <v>370</v>
      </c>
      <c r="C818" t="s">
        <v>154</v>
      </c>
      <c r="D818" s="1">
        <v>43066.583333333336</v>
      </c>
      <c r="E818" t="s">
        <v>1663</v>
      </c>
      <c r="F818" t="s">
        <v>1663</v>
      </c>
      <c r="G818" t="s">
        <v>944</v>
      </c>
      <c r="K818">
        <v>35.646000000000001</v>
      </c>
      <c r="L818">
        <v>0.77700000000000002</v>
      </c>
      <c r="M818">
        <v>4.1159999999999997</v>
      </c>
      <c r="N818">
        <v>53.923000000000002</v>
      </c>
      <c r="O818">
        <v>0.64900000000000002</v>
      </c>
      <c r="P818">
        <v>0</v>
      </c>
      <c r="AL818">
        <v>4</v>
      </c>
      <c r="AZ818">
        <v>0.89</v>
      </c>
      <c r="BD818">
        <v>63.82</v>
      </c>
    </row>
    <row r="819" spans="1:61" x14ac:dyDescent="0.25">
      <c r="A819" t="s">
        <v>338</v>
      </c>
      <c r="B819" t="s">
        <v>370</v>
      </c>
      <c r="C819" t="s">
        <v>154</v>
      </c>
      <c r="D819" s="1">
        <v>43066.583333333336</v>
      </c>
      <c r="E819" t="s">
        <v>1664</v>
      </c>
      <c r="F819" t="s">
        <v>1664</v>
      </c>
      <c r="G819" t="s">
        <v>944</v>
      </c>
      <c r="Q819" t="s">
        <v>1322</v>
      </c>
    </row>
    <row r="820" spans="1:61" x14ac:dyDescent="0.25">
      <c r="A820" t="s">
        <v>338</v>
      </c>
      <c r="B820" t="s">
        <v>370</v>
      </c>
      <c r="C820" t="s">
        <v>154</v>
      </c>
      <c r="D820" s="1">
        <v>43066.791666666664</v>
      </c>
      <c r="E820" t="s">
        <v>1665</v>
      </c>
      <c r="F820" t="s">
        <v>1665</v>
      </c>
      <c r="G820" t="s">
        <v>944</v>
      </c>
      <c r="I820">
        <v>2303</v>
      </c>
      <c r="J820" t="s">
        <v>956</v>
      </c>
      <c r="R820">
        <v>48</v>
      </c>
      <c r="S820">
        <v>5.0999999999999996</v>
      </c>
      <c r="T820" t="s">
        <v>956</v>
      </c>
      <c r="U820">
        <v>33</v>
      </c>
      <c r="V820" t="s">
        <v>956</v>
      </c>
      <c r="W820">
        <v>0.95</v>
      </c>
      <c r="X820">
        <v>4.8</v>
      </c>
      <c r="Y820">
        <v>1.6</v>
      </c>
      <c r="Z820" t="s">
        <v>970</v>
      </c>
      <c r="AA820">
        <v>15</v>
      </c>
      <c r="AG820">
        <v>2193</v>
      </c>
      <c r="AI820">
        <v>21868</v>
      </c>
      <c r="AJ820">
        <v>1006</v>
      </c>
      <c r="AQ820">
        <v>379</v>
      </c>
      <c r="AR820" t="s">
        <v>950</v>
      </c>
      <c r="AS820" t="s">
        <v>226</v>
      </c>
      <c r="AT820">
        <v>1.9</v>
      </c>
      <c r="AU820">
        <v>662.1</v>
      </c>
      <c r="AV820">
        <v>7.8</v>
      </c>
      <c r="AW820">
        <v>139</v>
      </c>
      <c r="AX820" t="s">
        <v>956</v>
      </c>
      <c r="AY820" t="s">
        <v>164</v>
      </c>
      <c r="BA820">
        <v>77.8</v>
      </c>
      <c r="BE820">
        <v>22.2</v>
      </c>
      <c r="BG820">
        <v>42</v>
      </c>
      <c r="BH820">
        <v>11</v>
      </c>
    </row>
    <row r="821" spans="1:61" x14ac:dyDescent="0.25">
      <c r="A821" t="s">
        <v>338</v>
      </c>
      <c r="B821" t="s">
        <v>370</v>
      </c>
      <c r="C821" t="s">
        <v>154</v>
      </c>
      <c r="D821" s="1">
        <v>43082.569444444445</v>
      </c>
      <c r="E821" t="s">
        <v>1666</v>
      </c>
      <c r="F821" t="s">
        <v>1666</v>
      </c>
      <c r="G821" t="s">
        <v>944</v>
      </c>
      <c r="I821">
        <v>728</v>
      </c>
      <c r="J821" t="s">
        <v>956</v>
      </c>
      <c r="R821" t="s">
        <v>970</v>
      </c>
      <c r="S821" t="s">
        <v>1208</v>
      </c>
      <c r="T821" t="s">
        <v>956</v>
      </c>
      <c r="U821" t="s">
        <v>971</v>
      </c>
      <c r="V821" t="s">
        <v>956</v>
      </c>
      <c r="W821">
        <v>0.62</v>
      </c>
      <c r="X821">
        <v>0.9</v>
      </c>
      <c r="Y821">
        <v>1</v>
      </c>
      <c r="Z821" t="s">
        <v>970</v>
      </c>
      <c r="AA821">
        <v>4.9000000000000004</v>
      </c>
      <c r="AG821" t="s">
        <v>699</v>
      </c>
      <c r="AI821">
        <v>3464</v>
      </c>
      <c r="AJ821">
        <v>209</v>
      </c>
      <c r="AQ821">
        <v>19</v>
      </c>
      <c r="AR821" t="s">
        <v>965</v>
      </c>
      <c r="AS821" t="s">
        <v>973</v>
      </c>
      <c r="AT821">
        <v>1.3</v>
      </c>
      <c r="AU821">
        <v>408.3</v>
      </c>
      <c r="AV821">
        <v>5.8</v>
      </c>
      <c r="AW821">
        <v>454</v>
      </c>
      <c r="AX821" t="s">
        <v>956</v>
      </c>
      <c r="AY821" t="s">
        <v>164</v>
      </c>
      <c r="BA821">
        <v>64.599999999999994</v>
      </c>
      <c r="BE821">
        <v>35.4</v>
      </c>
      <c r="BG821">
        <v>5.4</v>
      </c>
      <c r="BH821">
        <v>4</v>
      </c>
    </row>
    <row r="822" spans="1:61" x14ac:dyDescent="0.25">
      <c r="A822" t="s">
        <v>338</v>
      </c>
      <c r="B822" t="s">
        <v>370</v>
      </c>
      <c r="C822" t="s">
        <v>154</v>
      </c>
      <c r="D822" s="1">
        <v>43082.569444444445</v>
      </c>
      <c r="E822" t="s">
        <v>1667</v>
      </c>
      <c r="F822" t="s">
        <v>1667</v>
      </c>
      <c r="G822" t="s">
        <v>944</v>
      </c>
      <c r="K822">
        <v>14.433999999999999</v>
      </c>
      <c r="L822">
        <v>25.847000000000001</v>
      </c>
      <c r="M822">
        <v>53.475999999999999</v>
      </c>
      <c r="N822">
        <v>0.154</v>
      </c>
      <c r="O822">
        <v>5.4160000000000004</v>
      </c>
      <c r="P822">
        <v>0</v>
      </c>
      <c r="AL822">
        <v>0.65300000000000002</v>
      </c>
      <c r="AZ822">
        <v>0.02</v>
      </c>
      <c r="BD822">
        <v>0.39</v>
      </c>
    </row>
    <row r="823" spans="1:61" x14ac:dyDescent="0.25">
      <c r="A823" t="s">
        <v>338</v>
      </c>
      <c r="B823" t="s">
        <v>370</v>
      </c>
      <c r="C823" t="s">
        <v>154</v>
      </c>
      <c r="D823" s="1">
        <v>43082.569444444445</v>
      </c>
      <c r="E823" t="s">
        <v>1668</v>
      </c>
      <c r="F823" t="s">
        <v>1668</v>
      </c>
      <c r="G823" t="s">
        <v>944</v>
      </c>
      <c r="Q823" t="s">
        <v>1322</v>
      </c>
    </row>
    <row r="824" spans="1:61" x14ac:dyDescent="0.25">
      <c r="A824" t="s">
        <v>338</v>
      </c>
      <c r="B824" t="s">
        <v>370</v>
      </c>
      <c r="C824" t="s">
        <v>154</v>
      </c>
      <c r="D824" s="1">
        <v>43106.65347222222</v>
      </c>
      <c r="E824" t="s">
        <v>1669</v>
      </c>
      <c r="F824" t="s">
        <v>1669</v>
      </c>
      <c r="G824" t="s">
        <v>944</v>
      </c>
      <c r="I824">
        <v>1793</v>
      </c>
      <c r="J824" t="s">
        <v>982</v>
      </c>
      <c r="R824" t="s">
        <v>970</v>
      </c>
      <c r="S824" t="s">
        <v>1208</v>
      </c>
      <c r="T824" t="s">
        <v>982</v>
      </c>
      <c r="U824" t="s">
        <v>977</v>
      </c>
      <c r="V824" t="s">
        <v>982</v>
      </c>
      <c r="W824">
        <v>0.55000000000000004</v>
      </c>
      <c r="X824">
        <v>1.5</v>
      </c>
      <c r="Y824">
        <v>1.7</v>
      </c>
      <c r="Z824" t="s">
        <v>970</v>
      </c>
      <c r="AA824">
        <v>6</v>
      </c>
      <c r="AG824">
        <v>23</v>
      </c>
      <c r="AI824">
        <v>4613</v>
      </c>
      <c r="AJ824">
        <v>55</v>
      </c>
      <c r="AQ824">
        <v>23</v>
      </c>
      <c r="AR824" t="s">
        <v>998</v>
      </c>
      <c r="AS824" t="s">
        <v>973</v>
      </c>
      <c r="AT824">
        <v>1.6</v>
      </c>
      <c r="AU824">
        <v>389</v>
      </c>
      <c r="AV824">
        <v>6.5</v>
      </c>
      <c r="AW824">
        <v>61</v>
      </c>
      <c r="AX824" t="s">
        <v>982</v>
      </c>
      <c r="AY824" t="s">
        <v>164</v>
      </c>
      <c r="BA824">
        <v>77.400000000000006</v>
      </c>
      <c r="BE824">
        <v>22.6</v>
      </c>
      <c r="BG824">
        <v>6.7</v>
      </c>
      <c r="BH824">
        <v>6.4</v>
      </c>
    </row>
    <row r="825" spans="1:61" x14ac:dyDescent="0.25">
      <c r="A825" t="s">
        <v>338</v>
      </c>
      <c r="B825" t="s">
        <v>370</v>
      </c>
      <c r="C825" t="s">
        <v>154</v>
      </c>
      <c r="D825" s="1">
        <v>43106.65347222222</v>
      </c>
      <c r="E825" t="s">
        <v>1670</v>
      </c>
      <c r="F825" t="s">
        <v>1670</v>
      </c>
      <c r="G825" t="s">
        <v>944</v>
      </c>
      <c r="K825">
        <v>26.64</v>
      </c>
      <c r="L825">
        <v>10.879</v>
      </c>
      <c r="M825">
        <v>54.213000000000001</v>
      </c>
      <c r="N825">
        <v>2.714</v>
      </c>
      <c r="O825">
        <v>3.7010000000000001</v>
      </c>
      <c r="P825">
        <v>0</v>
      </c>
      <c r="AL825">
        <v>1.405</v>
      </c>
      <c r="AZ825">
        <v>0.44800000000000001</v>
      </c>
      <c r="BD825">
        <v>1.36</v>
      </c>
    </row>
    <row r="826" spans="1:61" x14ac:dyDescent="0.25">
      <c r="A826" t="s">
        <v>338</v>
      </c>
      <c r="B826" t="s">
        <v>370</v>
      </c>
      <c r="C826" t="s">
        <v>154</v>
      </c>
      <c r="D826" s="1">
        <v>43106.65347222222</v>
      </c>
      <c r="E826" t="s">
        <v>1671</v>
      </c>
      <c r="F826" t="s">
        <v>1671</v>
      </c>
      <c r="G826" t="s">
        <v>944</v>
      </c>
      <c r="Q826" t="s">
        <v>1322</v>
      </c>
    </row>
    <row r="827" spans="1:61" x14ac:dyDescent="0.25">
      <c r="A827" t="s">
        <v>338</v>
      </c>
      <c r="B827" t="s">
        <v>370</v>
      </c>
      <c r="C827" t="s">
        <v>187</v>
      </c>
      <c r="D827" s="1">
        <v>42965.688888888886</v>
      </c>
      <c r="E827" t="s">
        <v>1654</v>
      </c>
      <c r="F827" t="s">
        <v>1654</v>
      </c>
      <c r="G827" t="s">
        <v>944</v>
      </c>
      <c r="BI827">
        <v>10</v>
      </c>
    </row>
    <row r="828" spans="1:61" x14ac:dyDescent="0.25">
      <c r="A828" t="s">
        <v>338</v>
      </c>
      <c r="B828" t="s">
        <v>370</v>
      </c>
      <c r="C828" t="s">
        <v>187</v>
      </c>
      <c r="D828" s="1">
        <v>43000.263194444444</v>
      </c>
      <c r="E828" t="s">
        <v>1657</v>
      </c>
      <c r="F828" t="s">
        <v>1657</v>
      </c>
      <c r="G828" t="s">
        <v>944</v>
      </c>
      <c r="BI828">
        <v>1</v>
      </c>
    </row>
    <row r="829" spans="1:61" x14ac:dyDescent="0.25">
      <c r="A829" t="s">
        <v>338</v>
      </c>
      <c r="B829" t="s">
        <v>370</v>
      </c>
      <c r="C829" t="s">
        <v>187</v>
      </c>
      <c r="D829" s="1">
        <v>43033.555555555555</v>
      </c>
      <c r="E829" t="s">
        <v>1661</v>
      </c>
      <c r="F829" t="s">
        <v>1661</v>
      </c>
      <c r="G829" t="s">
        <v>944</v>
      </c>
      <c r="BI829">
        <v>0</v>
      </c>
    </row>
    <row r="830" spans="1:61" x14ac:dyDescent="0.25">
      <c r="A830" t="s">
        <v>338</v>
      </c>
      <c r="B830" t="s">
        <v>370</v>
      </c>
      <c r="C830" t="s">
        <v>187</v>
      </c>
      <c r="D830" s="1">
        <v>43066.791666666664</v>
      </c>
      <c r="E830" t="s">
        <v>1665</v>
      </c>
      <c r="F830" t="s">
        <v>1665</v>
      </c>
      <c r="G830" t="s">
        <v>944</v>
      </c>
      <c r="BI830">
        <v>0</v>
      </c>
    </row>
    <row r="831" spans="1:61" x14ac:dyDescent="0.25">
      <c r="A831" t="s">
        <v>338</v>
      </c>
      <c r="B831" t="s">
        <v>370</v>
      </c>
      <c r="C831" t="s">
        <v>187</v>
      </c>
      <c r="D831" s="1">
        <v>43082.569444444445</v>
      </c>
      <c r="E831" t="s">
        <v>1666</v>
      </c>
      <c r="F831" t="s">
        <v>1666</v>
      </c>
      <c r="G831" t="s">
        <v>944</v>
      </c>
      <c r="BI831">
        <v>0</v>
      </c>
    </row>
    <row r="832" spans="1:61" x14ac:dyDescent="0.25">
      <c r="A832" t="s">
        <v>338</v>
      </c>
      <c r="B832" t="s">
        <v>370</v>
      </c>
      <c r="C832" t="s">
        <v>187</v>
      </c>
      <c r="D832" s="1">
        <v>43106.65347222222</v>
      </c>
      <c r="E832" t="s">
        <v>1669</v>
      </c>
      <c r="F832" t="s">
        <v>1669</v>
      </c>
      <c r="G832" t="s">
        <v>944</v>
      </c>
      <c r="BI832">
        <v>0</v>
      </c>
    </row>
    <row r="833" spans="1:60" x14ac:dyDescent="0.25">
      <c r="A833" t="s">
        <v>338</v>
      </c>
      <c r="B833" t="s">
        <v>371</v>
      </c>
      <c r="C833" t="s">
        <v>154</v>
      </c>
      <c r="D833" s="1">
        <v>42965.662499999999</v>
      </c>
      <c r="E833" t="s">
        <v>1672</v>
      </c>
      <c r="F833" t="s">
        <v>1672</v>
      </c>
      <c r="G833" t="s">
        <v>944</v>
      </c>
      <c r="I833">
        <v>1424</v>
      </c>
      <c r="J833" t="s">
        <v>1084</v>
      </c>
      <c r="R833">
        <v>40</v>
      </c>
      <c r="S833" t="s">
        <v>1673</v>
      </c>
      <c r="T833" t="s">
        <v>1084</v>
      </c>
      <c r="U833">
        <v>32</v>
      </c>
      <c r="V833" t="s">
        <v>1084</v>
      </c>
      <c r="W833">
        <v>0.52</v>
      </c>
      <c r="X833">
        <v>1.7</v>
      </c>
      <c r="Y833">
        <v>1.2</v>
      </c>
      <c r="Z833" t="s">
        <v>699</v>
      </c>
      <c r="AA833">
        <v>7.4</v>
      </c>
      <c r="AG833">
        <v>1706</v>
      </c>
      <c r="AI833">
        <v>9265</v>
      </c>
      <c r="AJ833">
        <v>543</v>
      </c>
      <c r="AQ833">
        <v>651</v>
      </c>
      <c r="AR833" t="s">
        <v>1213</v>
      </c>
      <c r="AS833" t="s">
        <v>1674</v>
      </c>
      <c r="AT833">
        <v>1</v>
      </c>
      <c r="AU833">
        <v>736.7</v>
      </c>
      <c r="AV833">
        <v>6.4</v>
      </c>
      <c r="AW833">
        <v>229</v>
      </c>
      <c r="AX833" t="s">
        <v>1084</v>
      </c>
      <c r="AY833" t="s">
        <v>1087</v>
      </c>
      <c r="BA833">
        <v>58.8</v>
      </c>
      <c r="BE833">
        <v>41.2</v>
      </c>
      <c r="BG833">
        <v>22</v>
      </c>
      <c r="BH833">
        <v>6.2</v>
      </c>
    </row>
    <row r="834" spans="1:60" x14ac:dyDescent="0.25">
      <c r="A834" t="s">
        <v>338</v>
      </c>
      <c r="B834" t="s">
        <v>371</v>
      </c>
      <c r="C834" t="s">
        <v>154</v>
      </c>
      <c r="D834" s="1">
        <v>42965.662499999999</v>
      </c>
      <c r="E834" t="s">
        <v>1675</v>
      </c>
      <c r="F834" t="s">
        <v>1675</v>
      </c>
      <c r="G834" t="s">
        <v>944</v>
      </c>
      <c r="K834">
        <v>27.41</v>
      </c>
      <c r="L834">
        <v>7.9</v>
      </c>
      <c r="M834">
        <v>55.2</v>
      </c>
      <c r="N834">
        <v>8.6300000000000008</v>
      </c>
      <c r="O834">
        <v>0.57999999999999996</v>
      </c>
      <c r="P834">
        <v>0</v>
      </c>
      <c r="AL834">
        <v>0.25</v>
      </c>
      <c r="AZ834">
        <v>0.04</v>
      </c>
      <c r="BD834">
        <v>76.849999999999994</v>
      </c>
    </row>
    <row r="835" spans="1:60" x14ac:dyDescent="0.25">
      <c r="A835" t="s">
        <v>338</v>
      </c>
      <c r="B835" t="s">
        <v>371</v>
      </c>
      <c r="C835" t="s">
        <v>154</v>
      </c>
      <c r="D835" s="1">
        <v>42965.662499999999</v>
      </c>
      <c r="E835" t="s">
        <v>1676</v>
      </c>
      <c r="F835" t="s">
        <v>1676</v>
      </c>
      <c r="G835" t="s">
        <v>944</v>
      </c>
      <c r="Q835" t="s">
        <v>1322</v>
      </c>
    </row>
    <row r="836" spans="1:60" x14ac:dyDescent="0.25">
      <c r="A836" t="s">
        <v>338</v>
      </c>
      <c r="B836" t="s">
        <v>371</v>
      </c>
      <c r="C836" t="s">
        <v>154</v>
      </c>
      <c r="D836" s="1">
        <v>43000.3</v>
      </c>
      <c r="E836" t="s">
        <v>1677</v>
      </c>
      <c r="F836" t="s">
        <v>1677</v>
      </c>
      <c r="G836" t="s">
        <v>944</v>
      </c>
      <c r="I836">
        <v>983</v>
      </c>
      <c r="J836" t="s">
        <v>945</v>
      </c>
      <c r="R836">
        <v>30</v>
      </c>
      <c r="S836" t="s">
        <v>1324</v>
      </c>
      <c r="T836" t="s">
        <v>945</v>
      </c>
      <c r="U836">
        <v>22</v>
      </c>
      <c r="V836" t="s">
        <v>945</v>
      </c>
      <c r="W836" t="s">
        <v>956</v>
      </c>
      <c r="X836">
        <v>2.8</v>
      </c>
      <c r="Y836">
        <v>0.81</v>
      </c>
      <c r="Z836" t="s">
        <v>988</v>
      </c>
      <c r="AA836">
        <v>8.6999999999999993</v>
      </c>
      <c r="AG836">
        <v>1259</v>
      </c>
      <c r="AI836">
        <v>13209</v>
      </c>
      <c r="AJ836">
        <v>562</v>
      </c>
      <c r="AQ836">
        <v>238</v>
      </c>
      <c r="AR836" t="s">
        <v>1053</v>
      </c>
      <c r="AS836" t="s">
        <v>1004</v>
      </c>
      <c r="AT836">
        <v>1.3</v>
      </c>
      <c r="AU836">
        <v>389.6</v>
      </c>
      <c r="AV836">
        <v>7.4</v>
      </c>
      <c r="AW836">
        <v>163</v>
      </c>
      <c r="AX836" t="s">
        <v>945</v>
      </c>
      <c r="AY836" t="s">
        <v>1005</v>
      </c>
      <c r="BA836">
        <v>75.900000000000006</v>
      </c>
      <c r="BE836">
        <v>24.1</v>
      </c>
      <c r="BG836">
        <v>25</v>
      </c>
      <c r="BH836">
        <v>8.1</v>
      </c>
    </row>
    <row r="837" spans="1:60" x14ac:dyDescent="0.25">
      <c r="A837" t="s">
        <v>338</v>
      </c>
      <c r="B837" t="s">
        <v>371</v>
      </c>
      <c r="C837" t="s">
        <v>154</v>
      </c>
      <c r="D837" s="1">
        <v>43000.3</v>
      </c>
      <c r="E837" t="s">
        <v>1678</v>
      </c>
      <c r="F837" t="s">
        <v>1678</v>
      </c>
      <c r="G837" t="s">
        <v>944</v>
      </c>
      <c r="K837">
        <v>31.9269</v>
      </c>
      <c r="L837">
        <v>14.201700000000001</v>
      </c>
      <c r="M837">
        <v>21.5139</v>
      </c>
      <c r="N837">
        <v>24.3734</v>
      </c>
      <c r="O837">
        <v>3.2982</v>
      </c>
      <c r="P837">
        <v>0</v>
      </c>
      <c r="AL837">
        <v>0.26319999999999999</v>
      </c>
      <c r="AZ837">
        <v>4.4227999999999996</v>
      </c>
      <c r="BD837">
        <v>46.616347330000004</v>
      </c>
    </row>
    <row r="838" spans="1:60" x14ac:dyDescent="0.25">
      <c r="A838" t="s">
        <v>338</v>
      </c>
      <c r="B838" t="s">
        <v>371</v>
      </c>
      <c r="C838" t="s">
        <v>154</v>
      </c>
      <c r="D838" s="1">
        <v>43000.3</v>
      </c>
      <c r="E838" t="s">
        <v>1679</v>
      </c>
      <c r="F838" t="s">
        <v>1679</v>
      </c>
      <c r="G838" t="s">
        <v>944</v>
      </c>
      <c r="Q838" t="s">
        <v>1322</v>
      </c>
    </row>
    <row r="839" spans="1:60" x14ac:dyDescent="0.25">
      <c r="A839" t="s">
        <v>338</v>
      </c>
      <c r="B839" t="s">
        <v>371</v>
      </c>
      <c r="C839" t="s">
        <v>154</v>
      </c>
      <c r="D839" s="1">
        <v>43033.597222222219</v>
      </c>
      <c r="E839" t="s">
        <v>1680</v>
      </c>
      <c r="F839" t="s">
        <v>1680</v>
      </c>
      <c r="G839" t="s">
        <v>944</v>
      </c>
      <c r="I839">
        <v>581</v>
      </c>
      <c r="J839" t="s">
        <v>956</v>
      </c>
      <c r="R839">
        <v>1.5</v>
      </c>
      <c r="S839" t="s">
        <v>1208</v>
      </c>
      <c r="T839" t="s">
        <v>956</v>
      </c>
      <c r="U839" t="s">
        <v>971</v>
      </c>
      <c r="V839" t="s">
        <v>956</v>
      </c>
      <c r="W839">
        <v>0.74</v>
      </c>
      <c r="X839" t="s">
        <v>973</v>
      </c>
      <c r="Y839">
        <v>1.1000000000000001</v>
      </c>
      <c r="Z839" t="s">
        <v>970</v>
      </c>
      <c r="AA839">
        <v>4.0999999999999996</v>
      </c>
      <c r="AG839" t="s">
        <v>699</v>
      </c>
      <c r="AI839">
        <v>3138</v>
      </c>
      <c r="AJ839">
        <v>43</v>
      </c>
      <c r="AQ839">
        <v>76</v>
      </c>
      <c r="AR839" t="s">
        <v>450</v>
      </c>
      <c r="AS839" t="s">
        <v>973</v>
      </c>
      <c r="AT839">
        <v>1.6</v>
      </c>
      <c r="AU839">
        <v>442</v>
      </c>
      <c r="AV839">
        <v>8.1</v>
      </c>
      <c r="AW839">
        <v>410</v>
      </c>
      <c r="AX839" t="s">
        <v>956</v>
      </c>
      <c r="AY839" t="s">
        <v>164</v>
      </c>
      <c r="BA839">
        <v>84.2</v>
      </c>
      <c r="BE839">
        <v>15.8</v>
      </c>
      <c r="BG839">
        <v>4.0999999999999996</v>
      </c>
      <c r="BH839">
        <v>3.4</v>
      </c>
    </row>
    <row r="840" spans="1:60" x14ac:dyDescent="0.25">
      <c r="A840" t="s">
        <v>338</v>
      </c>
      <c r="B840" t="s">
        <v>371</v>
      </c>
      <c r="C840" t="s">
        <v>154</v>
      </c>
      <c r="D840" s="1">
        <v>43033.597222222219</v>
      </c>
      <c r="E840" t="s">
        <v>1681</v>
      </c>
      <c r="F840" t="s">
        <v>1681</v>
      </c>
      <c r="G840" t="s">
        <v>944</v>
      </c>
      <c r="K840">
        <v>3.5670000000000002</v>
      </c>
      <c r="L840">
        <v>37.35</v>
      </c>
      <c r="M840">
        <v>16.43</v>
      </c>
      <c r="N840">
        <v>0.25700000000000001</v>
      </c>
      <c r="O840">
        <v>28.335000000000001</v>
      </c>
      <c r="P840">
        <v>0</v>
      </c>
      <c r="AL840">
        <v>14.032</v>
      </c>
      <c r="AZ840">
        <v>2.8000000000000001E-2</v>
      </c>
      <c r="BD840">
        <v>0.62</v>
      </c>
    </row>
    <row r="841" spans="1:60" x14ac:dyDescent="0.25">
      <c r="A841" t="s">
        <v>338</v>
      </c>
      <c r="B841" t="s">
        <v>371</v>
      </c>
      <c r="C841" t="s">
        <v>154</v>
      </c>
      <c r="D841" s="1">
        <v>43033.597222222219</v>
      </c>
      <c r="E841" t="s">
        <v>1682</v>
      </c>
      <c r="F841" t="s">
        <v>1682</v>
      </c>
      <c r="G841" t="s">
        <v>944</v>
      </c>
      <c r="Q841" t="s">
        <v>1322</v>
      </c>
    </row>
    <row r="842" spans="1:60" x14ac:dyDescent="0.25">
      <c r="A842" t="s">
        <v>338</v>
      </c>
      <c r="B842" t="s">
        <v>371</v>
      </c>
      <c r="C842" t="s">
        <v>154</v>
      </c>
      <c r="D842" s="1">
        <v>43066.604166666664</v>
      </c>
      <c r="E842" t="s">
        <v>1683</v>
      </c>
      <c r="F842" t="s">
        <v>1683</v>
      </c>
      <c r="G842" t="s">
        <v>944</v>
      </c>
      <c r="I842">
        <v>2551</v>
      </c>
      <c r="J842" t="s">
        <v>982</v>
      </c>
      <c r="R842">
        <v>49</v>
      </c>
      <c r="S842">
        <v>5</v>
      </c>
      <c r="T842" t="s">
        <v>982</v>
      </c>
      <c r="U842">
        <v>33</v>
      </c>
      <c r="V842" t="s">
        <v>982</v>
      </c>
      <c r="W842" t="s">
        <v>956</v>
      </c>
      <c r="X842">
        <v>4.8</v>
      </c>
      <c r="Y842">
        <v>1.6</v>
      </c>
      <c r="Z842" t="s">
        <v>970</v>
      </c>
      <c r="AA842">
        <v>14</v>
      </c>
      <c r="AG842">
        <v>2032</v>
      </c>
      <c r="AI842">
        <v>21514</v>
      </c>
      <c r="AJ842">
        <v>950</v>
      </c>
      <c r="AQ842">
        <v>347</v>
      </c>
      <c r="AR842" t="s">
        <v>965</v>
      </c>
      <c r="AS842" t="s">
        <v>973</v>
      </c>
      <c r="AT842">
        <v>1.9</v>
      </c>
      <c r="AU842">
        <v>413.4</v>
      </c>
      <c r="AV842">
        <v>7.5</v>
      </c>
      <c r="AW842">
        <v>111</v>
      </c>
      <c r="AX842" t="s">
        <v>982</v>
      </c>
      <c r="AY842" t="s">
        <v>164</v>
      </c>
      <c r="BA842">
        <v>81</v>
      </c>
      <c r="BE842">
        <v>19</v>
      </c>
      <c r="BG842">
        <v>41</v>
      </c>
      <c r="BH842">
        <v>11</v>
      </c>
    </row>
    <row r="843" spans="1:60" x14ac:dyDescent="0.25">
      <c r="A843" t="s">
        <v>338</v>
      </c>
      <c r="B843" t="s">
        <v>371</v>
      </c>
      <c r="C843" t="s">
        <v>154</v>
      </c>
      <c r="D843" s="1">
        <v>43066.604166666664</v>
      </c>
      <c r="E843" t="s">
        <v>1684</v>
      </c>
      <c r="F843" t="s">
        <v>1684</v>
      </c>
      <c r="G843" t="s">
        <v>944</v>
      </c>
      <c r="K843">
        <v>36.398000000000003</v>
      </c>
      <c r="L843">
        <v>0.82899999999999996</v>
      </c>
      <c r="M843">
        <v>3.4750000000000001</v>
      </c>
      <c r="N843">
        <v>58.170999999999999</v>
      </c>
      <c r="O843">
        <v>0.40699999999999997</v>
      </c>
      <c r="P843">
        <v>0</v>
      </c>
      <c r="AL843">
        <v>0.23799999999999999</v>
      </c>
      <c r="AZ843">
        <v>0.48099999999999998</v>
      </c>
      <c r="BD843">
        <v>73.069999999999993</v>
      </c>
    </row>
    <row r="844" spans="1:60" x14ac:dyDescent="0.25">
      <c r="A844" t="s">
        <v>338</v>
      </c>
      <c r="B844" t="s">
        <v>371</v>
      </c>
      <c r="C844" t="s">
        <v>154</v>
      </c>
      <c r="D844" s="1">
        <v>43066.604166666664</v>
      </c>
      <c r="E844" t="s">
        <v>1685</v>
      </c>
      <c r="F844" t="s">
        <v>1685</v>
      </c>
      <c r="G844" t="s">
        <v>944</v>
      </c>
      <c r="Q844" t="s">
        <v>1322</v>
      </c>
    </row>
    <row r="845" spans="1:60" x14ac:dyDescent="0.25">
      <c r="A845" t="s">
        <v>338</v>
      </c>
      <c r="B845" t="s">
        <v>371</v>
      </c>
      <c r="C845" t="s">
        <v>154</v>
      </c>
      <c r="D845" s="1">
        <v>43082.618055555555</v>
      </c>
      <c r="E845" t="s">
        <v>1686</v>
      </c>
      <c r="F845" t="s">
        <v>1686</v>
      </c>
      <c r="G845" t="s">
        <v>944</v>
      </c>
      <c r="I845">
        <v>739</v>
      </c>
      <c r="J845" t="s">
        <v>956</v>
      </c>
      <c r="R845" t="s">
        <v>970</v>
      </c>
      <c r="S845">
        <v>8.3000000000000007</v>
      </c>
      <c r="T845" t="s">
        <v>956</v>
      </c>
      <c r="U845" t="s">
        <v>174</v>
      </c>
      <c r="V845" t="s">
        <v>956</v>
      </c>
      <c r="W845" t="s">
        <v>956</v>
      </c>
      <c r="X845">
        <v>0.69</v>
      </c>
      <c r="Y845">
        <v>1.1000000000000001</v>
      </c>
      <c r="Z845" t="s">
        <v>970</v>
      </c>
      <c r="AA845">
        <v>3.7</v>
      </c>
      <c r="AG845" t="s">
        <v>699</v>
      </c>
      <c r="AI845">
        <v>3280</v>
      </c>
      <c r="AJ845">
        <v>58</v>
      </c>
      <c r="AQ845">
        <v>19</v>
      </c>
      <c r="AR845" t="s">
        <v>965</v>
      </c>
      <c r="AS845" t="s">
        <v>226</v>
      </c>
      <c r="AT845">
        <v>1.4</v>
      </c>
      <c r="AU845">
        <v>535.5</v>
      </c>
      <c r="AV845">
        <v>5.7</v>
      </c>
      <c r="AW845">
        <v>293</v>
      </c>
      <c r="AX845" t="s">
        <v>956</v>
      </c>
      <c r="AY845" t="s">
        <v>164</v>
      </c>
      <c r="BA845">
        <v>72.3</v>
      </c>
      <c r="BE845">
        <v>27.7</v>
      </c>
      <c r="BG845">
        <v>5.3</v>
      </c>
      <c r="BH845">
        <v>4.2</v>
      </c>
    </row>
    <row r="846" spans="1:60" x14ac:dyDescent="0.25">
      <c r="A846" t="s">
        <v>338</v>
      </c>
      <c r="B846" t="s">
        <v>371</v>
      </c>
      <c r="C846" t="s">
        <v>154</v>
      </c>
      <c r="D846" s="1">
        <v>43082.618055555555</v>
      </c>
      <c r="E846" t="s">
        <v>1687</v>
      </c>
      <c r="F846" t="s">
        <v>1687</v>
      </c>
      <c r="G846" t="s">
        <v>944</v>
      </c>
      <c r="K846">
        <v>14.122999999999999</v>
      </c>
      <c r="L846">
        <v>28.164000000000001</v>
      </c>
      <c r="M846">
        <v>49.953000000000003</v>
      </c>
      <c r="N846">
        <v>1.036</v>
      </c>
      <c r="O846">
        <v>6.383</v>
      </c>
      <c r="P846">
        <v>0</v>
      </c>
      <c r="AL846">
        <v>0.32800000000000001</v>
      </c>
      <c r="AZ846">
        <v>1.4E-2</v>
      </c>
      <c r="BD846">
        <v>0.34</v>
      </c>
    </row>
    <row r="847" spans="1:60" x14ac:dyDescent="0.25">
      <c r="A847" t="s">
        <v>338</v>
      </c>
      <c r="B847" t="s">
        <v>371</v>
      </c>
      <c r="C847" t="s">
        <v>154</v>
      </c>
      <c r="D847" s="1">
        <v>43082.618055555555</v>
      </c>
      <c r="E847" t="s">
        <v>1688</v>
      </c>
      <c r="F847" t="s">
        <v>1688</v>
      </c>
      <c r="G847" t="s">
        <v>944</v>
      </c>
      <c r="Q847" t="s">
        <v>1322</v>
      </c>
    </row>
    <row r="848" spans="1:60" x14ac:dyDescent="0.25">
      <c r="A848" t="s">
        <v>338</v>
      </c>
      <c r="B848" t="s">
        <v>371</v>
      </c>
      <c r="C848" t="s">
        <v>154</v>
      </c>
      <c r="D848" s="1">
        <v>43106.701388888891</v>
      </c>
      <c r="E848" t="s">
        <v>1689</v>
      </c>
      <c r="F848" t="s">
        <v>1689</v>
      </c>
      <c r="G848" t="s">
        <v>944</v>
      </c>
      <c r="I848">
        <v>1616</v>
      </c>
      <c r="J848" t="s">
        <v>982</v>
      </c>
      <c r="R848" t="s">
        <v>970</v>
      </c>
      <c r="S848" t="s">
        <v>1208</v>
      </c>
      <c r="T848" t="s">
        <v>982</v>
      </c>
      <c r="U848" t="s">
        <v>999</v>
      </c>
      <c r="V848" t="s">
        <v>982</v>
      </c>
      <c r="W848">
        <v>0.51</v>
      </c>
      <c r="X848">
        <v>1.5</v>
      </c>
      <c r="Y848">
        <v>1.5</v>
      </c>
      <c r="Z848" t="s">
        <v>970</v>
      </c>
      <c r="AA848">
        <v>5.8</v>
      </c>
      <c r="AG848">
        <v>4.9000000000000004</v>
      </c>
      <c r="AI848">
        <v>4779</v>
      </c>
      <c r="AJ848">
        <v>59</v>
      </c>
      <c r="AQ848">
        <v>23</v>
      </c>
      <c r="AR848" t="s">
        <v>950</v>
      </c>
      <c r="AS848" t="s">
        <v>973</v>
      </c>
      <c r="AT848">
        <v>1.6</v>
      </c>
      <c r="AU848">
        <v>195.9</v>
      </c>
      <c r="AV848">
        <v>7</v>
      </c>
      <c r="AW848">
        <v>65</v>
      </c>
      <c r="AX848" t="s">
        <v>982</v>
      </c>
      <c r="AY848" t="s">
        <v>988</v>
      </c>
      <c r="BA848">
        <v>75</v>
      </c>
      <c r="BE848">
        <v>25</v>
      </c>
      <c r="BG848">
        <v>7.2</v>
      </c>
      <c r="BH848">
        <v>5.7</v>
      </c>
    </row>
    <row r="849" spans="1:61" x14ac:dyDescent="0.25">
      <c r="A849" t="s">
        <v>338</v>
      </c>
      <c r="B849" t="s">
        <v>371</v>
      </c>
      <c r="C849" t="s">
        <v>154</v>
      </c>
      <c r="D849" s="1">
        <v>43106.701388888891</v>
      </c>
      <c r="E849" t="s">
        <v>1690</v>
      </c>
      <c r="F849" t="s">
        <v>1690</v>
      </c>
      <c r="G849" t="s">
        <v>944</v>
      </c>
      <c r="K849">
        <v>22.657</v>
      </c>
      <c r="L849">
        <v>12.721</v>
      </c>
      <c r="M849">
        <v>56.59</v>
      </c>
      <c r="N849">
        <v>2.2490000000000001</v>
      </c>
      <c r="O849">
        <v>4.0910000000000002</v>
      </c>
      <c r="P849">
        <v>0</v>
      </c>
      <c r="AL849">
        <v>1.212</v>
      </c>
      <c r="AZ849">
        <v>0.47899999999999998</v>
      </c>
      <c r="BD849">
        <v>1.28</v>
      </c>
    </row>
    <row r="850" spans="1:61" x14ac:dyDescent="0.25">
      <c r="A850" t="s">
        <v>338</v>
      </c>
      <c r="B850" t="s">
        <v>371</v>
      </c>
      <c r="C850" t="s">
        <v>154</v>
      </c>
      <c r="D850" s="1">
        <v>43106.701388888891</v>
      </c>
      <c r="E850" t="s">
        <v>1691</v>
      </c>
      <c r="F850" t="s">
        <v>1691</v>
      </c>
      <c r="G850" t="s">
        <v>944</v>
      </c>
      <c r="Q850" t="s">
        <v>1322</v>
      </c>
    </row>
    <row r="851" spans="1:61" x14ac:dyDescent="0.25">
      <c r="A851" t="s">
        <v>338</v>
      </c>
      <c r="B851" t="s">
        <v>371</v>
      </c>
      <c r="C851" t="s">
        <v>187</v>
      </c>
      <c r="D851" s="1">
        <v>42965.662499999999</v>
      </c>
      <c r="E851" t="s">
        <v>1672</v>
      </c>
      <c r="F851" t="s">
        <v>1672</v>
      </c>
      <c r="G851" t="s">
        <v>944</v>
      </c>
      <c r="BI851">
        <v>3</v>
      </c>
    </row>
    <row r="852" spans="1:61" x14ac:dyDescent="0.25">
      <c r="A852" t="s">
        <v>338</v>
      </c>
      <c r="B852" t="s">
        <v>371</v>
      </c>
      <c r="C852" t="s">
        <v>187</v>
      </c>
      <c r="D852" s="1">
        <v>43000.3</v>
      </c>
      <c r="E852" t="s">
        <v>1677</v>
      </c>
      <c r="F852" t="s">
        <v>1677</v>
      </c>
      <c r="G852" t="s">
        <v>944</v>
      </c>
      <c r="BI852">
        <v>1</v>
      </c>
    </row>
    <row r="853" spans="1:61" x14ac:dyDescent="0.25">
      <c r="A853" t="s">
        <v>338</v>
      </c>
      <c r="B853" t="s">
        <v>371</v>
      </c>
      <c r="C853" t="s">
        <v>187</v>
      </c>
      <c r="D853" s="1">
        <v>43033.597222222219</v>
      </c>
      <c r="E853" t="s">
        <v>1680</v>
      </c>
      <c r="F853" t="s">
        <v>1680</v>
      </c>
      <c r="G853" t="s">
        <v>944</v>
      </c>
      <c r="BI853">
        <v>0</v>
      </c>
    </row>
    <row r="854" spans="1:61" x14ac:dyDescent="0.25">
      <c r="A854" t="s">
        <v>338</v>
      </c>
      <c r="B854" t="s">
        <v>371</v>
      </c>
      <c r="C854" t="s">
        <v>187</v>
      </c>
      <c r="D854" s="1">
        <v>43066.604166666664</v>
      </c>
      <c r="E854" t="s">
        <v>1683</v>
      </c>
      <c r="F854" t="s">
        <v>1683</v>
      </c>
      <c r="G854" t="s">
        <v>944</v>
      </c>
      <c r="BI854">
        <v>0</v>
      </c>
    </row>
    <row r="855" spans="1:61" x14ac:dyDescent="0.25">
      <c r="A855" t="s">
        <v>338</v>
      </c>
      <c r="B855" t="s">
        <v>371</v>
      </c>
      <c r="C855" t="s">
        <v>187</v>
      </c>
      <c r="D855" s="1">
        <v>43082.618055555555</v>
      </c>
      <c r="E855" t="s">
        <v>1686</v>
      </c>
      <c r="F855" t="s">
        <v>1686</v>
      </c>
      <c r="G855" t="s">
        <v>944</v>
      </c>
      <c r="BI855">
        <v>0</v>
      </c>
    </row>
    <row r="856" spans="1:61" x14ac:dyDescent="0.25">
      <c r="A856" t="s">
        <v>338</v>
      </c>
      <c r="B856" t="s">
        <v>371</v>
      </c>
      <c r="C856" t="s">
        <v>187</v>
      </c>
      <c r="D856" s="1">
        <v>43106.701388888891</v>
      </c>
      <c r="E856" t="s">
        <v>1689</v>
      </c>
      <c r="F856" t="s">
        <v>1689</v>
      </c>
      <c r="G856" t="s">
        <v>944</v>
      </c>
      <c r="BI856">
        <v>0</v>
      </c>
    </row>
    <row r="857" spans="1:61" x14ac:dyDescent="0.25">
      <c r="A857" t="s">
        <v>338</v>
      </c>
      <c r="B857" t="s">
        <v>372</v>
      </c>
      <c r="C857" t="s">
        <v>154</v>
      </c>
      <c r="D857" s="1">
        <v>42968.666666666664</v>
      </c>
      <c r="E857" t="s">
        <v>1692</v>
      </c>
      <c r="F857" t="s">
        <v>1692</v>
      </c>
      <c r="G857" t="s">
        <v>944</v>
      </c>
      <c r="I857">
        <v>8385</v>
      </c>
      <c r="J857" t="s">
        <v>1063</v>
      </c>
      <c r="R857">
        <v>8.1999999999999993</v>
      </c>
      <c r="S857">
        <v>38</v>
      </c>
      <c r="T857">
        <v>0.43</v>
      </c>
      <c r="U857" t="s">
        <v>1002</v>
      </c>
      <c r="V857" t="s">
        <v>1063</v>
      </c>
      <c r="W857" t="s">
        <v>956</v>
      </c>
      <c r="X857">
        <v>7.6</v>
      </c>
      <c r="Y857">
        <v>6.6</v>
      </c>
      <c r="Z857">
        <v>6.7</v>
      </c>
      <c r="AA857">
        <v>26</v>
      </c>
      <c r="AG857">
        <v>9.3000000000000007</v>
      </c>
      <c r="AI857">
        <v>29380</v>
      </c>
      <c r="AJ857">
        <v>217</v>
      </c>
      <c r="AQ857">
        <v>222</v>
      </c>
      <c r="AR857" t="s">
        <v>1053</v>
      </c>
      <c r="AS857" t="s">
        <v>1253</v>
      </c>
      <c r="AT857">
        <v>9.1</v>
      </c>
      <c r="AU857">
        <v>573.70000000000005</v>
      </c>
      <c r="AV857">
        <v>6</v>
      </c>
      <c r="AW857">
        <v>-67</v>
      </c>
      <c r="AX857" t="s">
        <v>1063</v>
      </c>
      <c r="AY857" t="s">
        <v>993</v>
      </c>
      <c r="BA857">
        <v>72.3</v>
      </c>
      <c r="BE857">
        <v>27.7</v>
      </c>
      <c r="BG857">
        <v>36</v>
      </c>
      <c r="BH857">
        <v>28</v>
      </c>
    </row>
    <row r="858" spans="1:61" x14ac:dyDescent="0.25">
      <c r="A858" t="s">
        <v>338</v>
      </c>
      <c r="B858" t="s">
        <v>372</v>
      </c>
      <c r="C858" t="s">
        <v>154</v>
      </c>
      <c r="D858" s="1">
        <v>42968.666666666664</v>
      </c>
      <c r="E858" t="s">
        <v>1693</v>
      </c>
      <c r="F858" t="s">
        <v>1693</v>
      </c>
      <c r="G858" t="s">
        <v>944</v>
      </c>
      <c r="K858">
        <v>31.375</v>
      </c>
      <c r="L858">
        <v>14.714</v>
      </c>
      <c r="M858">
        <v>16.103000000000002</v>
      </c>
      <c r="N858">
        <v>7.1189999999999998</v>
      </c>
      <c r="O858">
        <v>12.292</v>
      </c>
      <c r="P858">
        <v>4.4240000000000004</v>
      </c>
      <c r="AZ858">
        <v>9.4130000000000003</v>
      </c>
      <c r="BD858">
        <v>2.1</v>
      </c>
    </row>
    <row r="859" spans="1:61" x14ac:dyDescent="0.25">
      <c r="A859" t="s">
        <v>338</v>
      </c>
      <c r="B859" t="s">
        <v>372</v>
      </c>
      <c r="C859" t="s">
        <v>154</v>
      </c>
      <c r="D859" s="1">
        <v>42968.666666666664</v>
      </c>
      <c r="E859" t="s">
        <v>1694</v>
      </c>
      <c r="F859" t="s">
        <v>1694</v>
      </c>
      <c r="G859" t="s">
        <v>944</v>
      </c>
      <c r="Q859" t="s">
        <v>1322</v>
      </c>
    </row>
    <row r="860" spans="1:61" x14ac:dyDescent="0.25">
      <c r="A860" t="s">
        <v>338</v>
      </c>
      <c r="B860" t="s">
        <v>372</v>
      </c>
      <c r="C860" t="s">
        <v>154</v>
      </c>
      <c r="D860" s="1">
        <v>42993.476388888892</v>
      </c>
      <c r="E860" t="s">
        <v>1695</v>
      </c>
      <c r="F860" t="s">
        <v>1695</v>
      </c>
      <c r="G860" t="s">
        <v>944</v>
      </c>
      <c r="I860">
        <v>24586</v>
      </c>
      <c r="J860" t="s">
        <v>1696</v>
      </c>
      <c r="R860">
        <v>49</v>
      </c>
      <c r="S860">
        <v>52</v>
      </c>
      <c r="T860">
        <v>0.96</v>
      </c>
      <c r="U860">
        <v>39</v>
      </c>
      <c r="V860" t="s">
        <v>1696</v>
      </c>
      <c r="W860">
        <v>2.2999999999999998</v>
      </c>
      <c r="X860">
        <v>18</v>
      </c>
      <c r="Y860">
        <v>13</v>
      </c>
      <c r="Z860">
        <v>12</v>
      </c>
      <c r="AA860">
        <v>62</v>
      </c>
      <c r="AG860">
        <v>467</v>
      </c>
      <c r="AI860">
        <v>49192</v>
      </c>
      <c r="AJ860">
        <v>556</v>
      </c>
      <c r="AQ860">
        <v>826</v>
      </c>
      <c r="AR860" t="s">
        <v>1052</v>
      </c>
      <c r="AS860" t="s">
        <v>221</v>
      </c>
      <c r="AT860">
        <v>20</v>
      </c>
      <c r="AU860">
        <v>1224.9000000000001</v>
      </c>
      <c r="AV860">
        <v>7.1</v>
      </c>
      <c r="AW860">
        <v>-110</v>
      </c>
      <c r="AX860" t="s">
        <v>1696</v>
      </c>
      <c r="AY860" t="s">
        <v>1697</v>
      </c>
      <c r="BA860">
        <v>46.3</v>
      </c>
      <c r="BE860">
        <v>53.7</v>
      </c>
      <c r="BG860">
        <v>82</v>
      </c>
      <c r="BH860">
        <v>59</v>
      </c>
    </row>
    <row r="861" spans="1:61" x14ac:dyDescent="0.25">
      <c r="A861" t="s">
        <v>338</v>
      </c>
      <c r="B861" t="s">
        <v>372</v>
      </c>
      <c r="C861" t="s">
        <v>154</v>
      </c>
      <c r="D861" s="1">
        <v>42993.476388888892</v>
      </c>
      <c r="E861" t="s">
        <v>1698</v>
      </c>
      <c r="F861" t="s">
        <v>1698</v>
      </c>
      <c r="G861" t="s">
        <v>944</v>
      </c>
      <c r="K861">
        <v>1.105</v>
      </c>
      <c r="L861">
        <v>0.191</v>
      </c>
      <c r="M861">
        <v>0.24099999999999999</v>
      </c>
      <c r="N861">
        <v>8.86</v>
      </c>
      <c r="O861">
        <v>7.0000000000000001E-3</v>
      </c>
      <c r="P861">
        <v>18.059000000000001</v>
      </c>
      <c r="AZ861">
        <v>71.537000000000006</v>
      </c>
      <c r="BD861">
        <v>17.940000000000001</v>
      </c>
    </row>
    <row r="862" spans="1:61" x14ac:dyDescent="0.25">
      <c r="A862" t="s">
        <v>338</v>
      </c>
      <c r="B862" t="s">
        <v>372</v>
      </c>
      <c r="C862" t="s">
        <v>154</v>
      </c>
      <c r="D862" s="1">
        <v>42993.476388888892</v>
      </c>
      <c r="E862" t="s">
        <v>1699</v>
      </c>
      <c r="F862" t="s">
        <v>1699</v>
      </c>
      <c r="G862" t="s">
        <v>944</v>
      </c>
      <c r="Q862" t="s">
        <v>1322</v>
      </c>
    </row>
    <row r="863" spans="1:61" x14ac:dyDescent="0.25">
      <c r="A863" t="s">
        <v>338</v>
      </c>
      <c r="B863" t="s">
        <v>372</v>
      </c>
      <c r="C863" t="s">
        <v>154</v>
      </c>
      <c r="D863" s="1">
        <v>43030.759722222225</v>
      </c>
      <c r="E863" t="s">
        <v>1700</v>
      </c>
      <c r="F863" t="s">
        <v>1700</v>
      </c>
      <c r="G863" t="s">
        <v>944</v>
      </c>
      <c r="I863">
        <v>12003</v>
      </c>
      <c r="J863" t="s">
        <v>956</v>
      </c>
      <c r="R863">
        <v>25</v>
      </c>
      <c r="S863">
        <v>28</v>
      </c>
      <c r="T863">
        <v>0.51</v>
      </c>
      <c r="U863">
        <v>18</v>
      </c>
      <c r="V863" t="s">
        <v>956</v>
      </c>
      <c r="W863">
        <v>1.5</v>
      </c>
      <c r="X863">
        <v>7.8</v>
      </c>
      <c r="Y863">
        <v>6.6</v>
      </c>
      <c r="Z863">
        <v>7.1</v>
      </c>
      <c r="AA863">
        <v>34</v>
      </c>
      <c r="AG863">
        <v>240</v>
      </c>
      <c r="AI863">
        <v>25159</v>
      </c>
      <c r="AJ863">
        <v>239</v>
      </c>
      <c r="AQ863">
        <v>459</v>
      </c>
      <c r="AR863" t="s">
        <v>946</v>
      </c>
      <c r="AS863" t="s">
        <v>226</v>
      </c>
      <c r="AT863">
        <v>9.4</v>
      </c>
      <c r="AU863">
        <v>315</v>
      </c>
      <c r="AV863">
        <v>7.8</v>
      </c>
      <c r="AW863">
        <v>-165</v>
      </c>
      <c r="AX863" t="s">
        <v>956</v>
      </c>
      <c r="AY863" t="s">
        <v>164</v>
      </c>
      <c r="BA863">
        <v>58</v>
      </c>
      <c r="BE863">
        <v>42</v>
      </c>
      <c r="BG863">
        <v>44</v>
      </c>
      <c r="BH863">
        <v>31</v>
      </c>
    </row>
    <row r="864" spans="1:61" x14ac:dyDescent="0.25">
      <c r="A864" t="s">
        <v>338</v>
      </c>
      <c r="B864" t="s">
        <v>372</v>
      </c>
      <c r="C864" t="s">
        <v>154</v>
      </c>
      <c r="D864" s="1">
        <v>43030.760416666664</v>
      </c>
      <c r="E864" t="s">
        <v>1701</v>
      </c>
      <c r="F864" t="s">
        <v>1701</v>
      </c>
      <c r="G864" t="s">
        <v>944</v>
      </c>
      <c r="K864">
        <v>4.1500000000000004</v>
      </c>
      <c r="L864">
        <v>0</v>
      </c>
      <c r="M864">
        <v>1.2749999999999999</v>
      </c>
      <c r="N864">
        <v>7.2679999999999998</v>
      </c>
      <c r="O864">
        <v>0</v>
      </c>
      <c r="P864">
        <v>12.224</v>
      </c>
      <c r="AL864">
        <v>0</v>
      </c>
      <c r="AZ864">
        <v>75.082999999999998</v>
      </c>
      <c r="BD864">
        <v>39.03</v>
      </c>
    </row>
    <row r="865" spans="1:61" x14ac:dyDescent="0.25">
      <c r="A865" t="s">
        <v>338</v>
      </c>
      <c r="B865" t="s">
        <v>372</v>
      </c>
      <c r="C865" t="s">
        <v>154</v>
      </c>
      <c r="D865" s="1">
        <v>43030.760416666664</v>
      </c>
      <c r="E865" t="s">
        <v>1702</v>
      </c>
      <c r="F865" t="s">
        <v>1702</v>
      </c>
      <c r="G865" t="s">
        <v>944</v>
      </c>
      <c r="Q865" t="s">
        <v>1322</v>
      </c>
    </row>
    <row r="866" spans="1:61" x14ac:dyDescent="0.25">
      <c r="A866" t="s">
        <v>338</v>
      </c>
      <c r="B866" t="s">
        <v>372</v>
      </c>
      <c r="C866" t="s">
        <v>154</v>
      </c>
      <c r="D866" s="1">
        <v>43061.545138888891</v>
      </c>
      <c r="E866" t="s">
        <v>1703</v>
      </c>
      <c r="F866" t="s">
        <v>1703</v>
      </c>
      <c r="G866" t="s">
        <v>944</v>
      </c>
      <c r="I866">
        <v>13545</v>
      </c>
      <c r="J866" t="s">
        <v>956</v>
      </c>
      <c r="R866">
        <v>35</v>
      </c>
      <c r="S866">
        <v>34</v>
      </c>
      <c r="T866">
        <v>0.61</v>
      </c>
      <c r="U866">
        <v>23</v>
      </c>
      <c r="V866" t="s">
        <v>956</v>
      </c>
      <c r="W866">
        <v>1.7</v>
      </c>
      <c r="X866">
        <v>13</v>
      </c>
      <c r="Y866">
        <v>7.7</v>
      </c>
      <c r="Z866">
        <v>7.9</v>
      </c>
      <c r="AA866">
        <v>44</v>
      </c>
      <c r="AG866">
        <v>314</v>
      </c>
      <c r="AI866">
        <v>40520</v>
      </c>
      <c r="AJ866">
        <v>412</v>
      </c>
      <c r="AQ866">
        <v>648</v>
      </c>
      <c r="AR866" t="s">
        <v>998</v>
      </c>
      <c r="AS866" t="s">
        <v>226</v>
      </c>
      <c r="AT866">
        <v>12</v>
      </c>
      <c r="AU866">
        <v>2443.8000000000002</v>
      </c>
      <c r="AV866">
        <v>7.4</v>
      </c>
      <c r="AW866">
        <v>-50</v>
      </c>
      <c r="AX866" t="s">
        <v>956</v>
      </c>
      <c r="AY866" t="s">
        <v>164</v>
      </c>
      <c r="BA866">
        <v>47.8</v>
      </c>
      <c r="BE866">
        <v>52.2</v>
      </c>
      <c r="BG866">
        <v>60</v>
      </c>
      <c r="BH866">
        <v>35</v>
      </c>
    </row>
    <row r="867" spans="1:61" x14ac:dyDescent="0.25">
      <c r="A867" t="s">
        <v>338</v>
      </c>
      <c r="B867" t="s">
        <v>372</v>
      </c>
      <c r="C867" t="s">
        <v>154</v>
      </c>
      <c r="D867" s="1">
        <v>43061.694444444445</v>
      </c>
      <c r="E867" t="s">
        <v>1704</v>
      </c>
      <c r="F867" t="s">
        <v>1704</v>
      </c>
      <c r="G867" t="s">
        <v>944</v>
      </c>
      <c r="K867">
        <v>2.0146000000000002</v>
      </c>
      <c r="L867">
        <v>0.1643</v>
      </c>
      <c r="M867">
        <v>0.4143</v>
      </c>
      <c r="N867">
        <v>38.505499999999998</v>
      </c>
      <c r="O867">
        <v>0.05</v>
      </c>
      <c r="P867">
        <v>5.3578999999999999</v>
      </c>
      <c r="AL867">
        <v>0</v>
      </c>
      <c r="AZ867">
        <v>53.493400000000001</v>
      </c>
      <c r="BD867">
        <v>12.31</v>
      </c>
    </row>
    <row r="868" spans="1:61" x14ac:dyDescent="0.25">
      <c r="A868" t="s">
        <v>338</v>
      </c>
      <c r="B868" t="s">
        <v>372</v>
      </c>
      <c r="C868" t="s">
        <v>154</v>
      </c>
      <c r="D868" s="1">
        <v>43061.694444444445</v>
      </c>
      <c r="E868" t="s">
        <v>1705</v>
      </c>
      <c r="F868" t="s">
        <v>1705</v>
      </c>
      <c r="G868" t="s">
        <v>944</v>
      </c>
      <c r="Q868" t="s">
        <v>1322</v>
      </c>
    </row>
    <row r="869" spans="1:61" x14ac:dyDescent="0.25">
      <c r="A869" t="s">
        <v>338</v>
      </c>
      <c r="B869" t="s">
        <v>372</v>
      </c>
      <c r="C869" t="s">
        <v>154</v>
      </c>
      <c r="D869" s="1">
        <v>43083.40625</v>
      </c>
      <c r="E869" t="s">
        <v>1706</v>
      </c>
      <c r="F869" t="s">
        <v>1706</v>
      </c>
      <c r="G869" t="s">
        <v>944</v>
      </c>
      <c r="K869">
        <v>2.754</v>
      </c>
      <c r="L869">
        <v>9.5000000000000001E-2</v>
      </c>
      <c r="M869">
        <v>0.60199999999999998</v>
      </c>
      <c r="N869">
        <v>16.863</v>
      </c>
      <c r="O869">
        <v>5.3999999999999999E-2</v>
      </c>
      <c r="P869">
        <v>3.722</v>
      </c>
      <c r="AL869">
        <v>6.0999999999999999E-2</v>
      </c>
      <c r="AZ869">
        <v>75.849000000000004</v>
      </c>
      <c r="BD869">
        <v>23.6</v>
      </c>
    </row>
    <row r="870" spans="1:61" x14ac:dyDescent="0.25">
      <c r="A870" t="s">
        <v>338</v>
      </c>
      <c r="B870" t="s">
        <v>372</v>
      </c>
      <c r="C870" t="s">
        <v>154</v>
      </c>
      <c r="D870" s="1">
        <v>43083.413194444445</v>
      </c>
      <c r="E870" t="s">
        <v>1707</v>
      </c>
      <c r="F870" t="s">
        <v>1707</v>
      </c>
      <c r="G870" t="s">
        <v>944</v>
      </c>
      <c r="I870">
        <v>9708</v>
      </c>
      <c r="J870" t="s">
        <v>956</v>
      </c>
      <c r="R870">
        <v>36</v>
      </c>
      <c r="S870">
        <v>31</v>
      </c>
      <c r="T870">
        <v>0.45</v>
      </c>
      <c r="U870">
        <v>19</v>
      </c>
      <c r="V870" t="s">
        <v>956</v>
      </c>
      <c r="W870">
        <v>0.74</v>
      </c>
      <c r="X870">
        <v>9.6</v>
      </c>
      <c r="Y870">
        <v>7.3</v>
      </c>
      <c r="Z870">
        <v>4.8</v>
      </c>
      <c r="AA870">
        <v>36</v>
      </c>
      <c r="AG870">
        <v>334</v>
      </c>
      <c r="AI870">
        <v>36741</v>
      </c>
      <c r="AJ870">
        <v>299</v>
      </c>
      <c r="AQ870">
        <v>617</v>
      </c>
      <c r="AR870" t="s">
        <v>965</v>
      </c>
      <c r="AS870" t="s">
        <v>226</v>
      </c>
      <c r="AT870">
        <v>9.6999999999999993</v>
      </c>
      <c r="AU870">
        <v>730.7</v>
      </c>
      <c r="AV870">
        <v>7.3</v>
      </c>
      <c r="AW870">
        <v>-59</v>
      </c>
      <c r="AX870" t="s">
        <v>956</v>
      </c>
      <c r="AY870" t="s">
        <v>164</v>
      </c>
      <c r="BA870">
        <v>70.2</v>
      </c>
      <c r="BE870">
        <v>29.8</v>
      </c>
      <c r="BG870">
        <v>42</v>
      </c>
      <c r="BH870">
        <v>28</v>
      </c>
    </row>
    <row r="871" spans="1:61" x14ac:dyDescent="0.25">
      <c r="A871" t="s">
        <v>338</v>
      </c>
      <c r="B871" t="s">
        <v>372</v>
      </c>
      <c r="C871" t="s">
        <v>154</v>
      </c>
      <c r="D871" s="1">
        <v>43083.413194444445</v>
      </c>
      <c r="E871" t="s">
        <v>1708</v>
      </c>
      <c r="F871" t="s">
        <v>1708</v>
      </c>
      <c r="G871" t="s">
        <v>944</v>
      </c>
      <c r="Q871" t="s">
        <v>1322</v>
      </c>
    </row>
    <row r="872" spans="1:61" x14ac:dyDescent="0.25">
      <c r="A872" t="s">
        <v>338</v>
      </c>
      <c r="B872" t="s">
        <v>372</v>
      </c>
      <c r="C872" t="s">
        <v>154</v>
      </c>
      <c r="D872" s="1">
        <v>43108.570138888892</v>
      </c>
      <c r="E872" t="s">
        <v>1709</v>
      </c>
      <c r="F872" t="s">
        <v>1709</v>
      </c>
      <c r="G872" t="s">
        <v>944</v>
      </c>
      <c r="I872">
        <v>15715</v>
      </c>
      <c r="J872" t="s">
        <v>956</v>
      </c>
      <c r="R872">
        <v>35</v>
      </c>
      <c r="S872">
        <v>35</v>
      </c>
      <c r="T872">
        <v>0.59</v>
      </c>
      <c r="U872">
        <v>25</v>
      </c>
      <c r="V872" t="s">
        <v>956</v>
      </c>
      <c r="W872">
        <v>2.2000000000000002</v>
      </c>
      <c r="X872">
        <v>11</v>
      </c>
      <c r="Y872">
        <v>8.4</v>
      </c>
      <c r="Z872">
        <v>7.8</v>
      </c>
      <c r="AA872">
        <v>42</v>
      </c>
      <c r="AG872">
        <v>386</v>
      </c>
      <c r="AI872">
        <v>35103</v>
      </c>
      <c r="AJ872">
        <v>365</v>
      </c>
      <c r="AQ872">
        <v>631</v>
      </c>
      <c r="AR872" t="s">
        <v>950</v>
      </c>
      <c r="AS872" t="s">
        <v>226</v>
      </c>
      <c r="AT872">
        <v>12</v>
      </c>
      <c r="AU872">
        <v>703.1</v>
      </c>
      <c r="AV872">
        <v>6</v>
      </c>
      <c r="AW872">
        <v>-70</v>
      </c>
      <c r="AX872" t="s">
        <v>956</v>
      </c>
      <c r="AY872" t="s">
        <v>164</v>
      </c>
      <c r="BA872">
        <v>51.8</v>
      </c>
      <c r="BE872">
        <v>48.2</v>
      </c>
      <c r="BG872">
        <v>55</v>
      </c>
      <c r="BH872">
        <v>35</v>
      </c>
    </row>
    <row r="873" spans="1:61" x14ac:dyDescent="0.25">
      <c r="A873" t="s">
        <v>338</v>
      </c>
      <c r="B873" t="s">
        <v>372</v>
      </c>
      <c r="C873" t="s">
        <v>154</v>
      </c>
      <c r="D873" s="1">
        <v>43108.570138888892</v>
      </c>
      <c r="E873" t="s">
        <v>1710</v>
      </c>
      <c r="F873" t="s">
        <v>1710</v>
      </c>
      <c r="G873" t="s">
        <v>944</v>
      </c>
      <c r="K873">
        <v>10.46</v>
      </c>
      <c r="L873">
        <v>1.6890000000000001</v>
      </c>
      <c r="M873">
        <v>1.446</v>
      </c>
      <c r="N873">
        <v>7.4320000000000004</v>
      </c>
      <c r="O873">
        <v>0.65600000000000003</v>
      </c>
      <c r="P873">
        <v>10.688000000000001</v>
      </c>
      <c r="AL873">
        <v>0.128</v>
      </c>
      <c r="AZ873">
        <v>67.5</v>
      </c>
      <c r="BD873">
        <v>33.74</v>
      </c>
    </row>
    <row r="874" spans="1:61" x14ac:dyDescent="0.25">
      <c r="A874" t="s">
        <v>338</v>
      </c>
      <c r="B874" t="s">
        <v>372</v>
      </c>
      <c r="C874" t="s">
        <v>154</v>
      </c>
      <c r="D874" s="1">
        <v>43108.570138888892</v>
      </c>
      <c r="E874" t="s">
        <v>1711</v>
      </c>
      <c r="F874" t="s">
        <v>1711</v>
      </c>
      <c r="G874" t="s">
        <v>944</v>
      </c>
      <c r="Q874" t="s">
        <v>1322</v>
      </c>
    </row>
    <row r="875" spans="1:61" x14ac:dyDescent="0.25">
      <c r="A875" t="s">
        <v>338</v>
      </c>
      <c r="B875" t="s">
        <v>372</v>
      </c>
      <c r="C875" t="s">
        <v>187</v>
      </c>
      <c r="D875" s="1">
        <v>42968.666666666664</v>
      </c>
      <c r="E875" t="s">
        <v>1692</v>
      </c>
      <c r="F875" t="s">
        <v>1692</v>
      </c>
      <c r="G875" t="s">
        <v>944</v>
      </c>
      <c r="BI875">
        <v>1</v>
      </c>
    </row>
    <row r="876" spans="1:61" x14ac:dyDescent="0.25">
      <c r="A876" t="s">
        <v>338</v>
      </c>
      <c r="B876" t="s">
        <v>372</v>
      </c>
      <c r="C876" t="s">
        <v>187</v>
      </c>
      <c r="D876" s="1">
        <v>42993.476388888892</v>
      </c>
      <c r="E876" t="s">
        <v>1695</v>
      </c>
      <c r="F876" t="s">
        <v>1695</v>
      </c>
      <c r="G876" t="s">
        <v>944</v>
      </c>
      <c r="BI876">
        <v>0</v>
      </c>
    </row>
    <row r="877" spans="1:61" x14ac:dyDescent="0.25">
      <c r="A877" t="s">
        <v>338</v>
      </c>
      <c r="B877" t="s">
        <v>372</v>
      </c>
      <c r="C877" t="s">
        <v>187</v>
      </c>
      <c r="D877" s="1">
        <v>43030.759722222225</v>
      </c>
      <c r="E877" t="s">
        <v>1700</v>
      </c>
      <c r="F877" t="s">
        <v>1700</v>
      </c>
      <c r="G877" t="s">
        <v>944</v>
      </c>
      <c r="BI877">
        <v>0</v>
      </c>
    </row>
    <row r="878" spans="1:61" x14ac:dyDescent="0.25">
      <c r="A878" t="s">
        <v>338</v>
      </c>
      <c r="B878" t="s">
        <v>372</v>
      </c>
      <c r="C878" t="s">
        <v>187</v>
      </c>
      <c r="D878" s="1">
        <v>43061.545138888891</v>
      </c>
      <c r="E878" t="s">
        <v>1703</v>
      </c>
      <c r="F878" t="s">
        <v>1703</v>
      </c>
      <c r="G878" t="s">
        <v>944</v>
      </c>
      <c r="BI878">
        <v>0</v>
      </c>
    </row>
    <row r="879" spans="1:61" x14ac:dyDescent="0.25">
      <c r="A879" t="s">
        <v>338</v>
      </c>
      <c r="B879" t="s">
        <v>372</v>
      </c>
      <c r="C879" t="s">
        <v>187</v>
      </c>
      <c r="D879" s="1">
        <v>43083.413194444445</v>
      </c>
      <c r="E879" t="s">
        <v>1707</v>
      </c>
      <c r="F879" t="s">
        <v>1707</v>
      </c>
      <c r="G879" t="s">
        <v>944</v>
      </c>
      <c r="BI879">
        <v>0</v>
      </c>
    </row>
    <row r="880" spans="1:61" x14ac:dyDescent="0.25">
      <c r="A880" t="s">
        <v>338</v>
      </c>
      <c r="B880" t="s">
        <v>372</v>
      </c>
      <c r="C880" t="s">
        <v>187</v>
      </c>
      <c r="D880" s="1">
        <v>43108.570138888892</v>
      </c>
      <c r="E880" t="s">
        <v>1709</v>
      </c>
      <c r="F880" t="s">
        <v>1709</v>
      </c>
      <c r="G880" t="s">
        <v>944</v>
      </c>
      <c r="BI880">
        <v>0</v>
      </c>
    </row>
    <row r="881" spans="1:60" x14ac:dyDescent="0.25">
      <c r="A881" t="s">
        <v>338</v>
      </c>
      <c r="B881" t="s">
        <v>373</v>
      </c>
      <c r="C881" t="s">
        <v>154</v>
      </c>
      <c r="D881" s="1">
        <v>42964.396527777775</v>
      </c>
      <c r="E881" t="s">
        <v>1712</v>
      </c>
      <c r="F881" t="s">
        <v>1712</v>
      </c>
      <c r="G881" t="s">
        <v>944</v>
      </c>
      <c r="I881">
        <v>24390</v>
      </c>
      <c r="J881" t="s">
        <v>973</v>
      </c>
      <c r="R881">
        <v>55</v>
      </c>
      <c r="S881">
        <v>56</v>
      </c>
      <c r="T881">
        <v>1.1000000000000001</v>
      </c>
      <c r="U881">
        <v>33</v>
      </c>
      <c r="V881" t="s">
        <v>973</v>
      </c>
      <c r="W881">
        <v>1.8</v>
      </c>
      <c r="X881">
        <v>19</v>
      </c>
      <c r="Y881">
        <v>15</v>
      </c>
      <c r="Z881">
        <v>14</v>
      </c>
      <c r="AA881">
        <v>76</v>
      </c>
      <c r="AG881">
        <v>562</v>
      </c>
      <c r="AI881">
        <v>60120</v>
      </c>
      <c r="AJ881">
        <v>605</v>
      </c>
      <c r="AQ881">
        <v>989</v>
      </c>
      <c r="AR881" t="s">
        <v>1298</v>
      </c>
      <c r="AS881" t="s">
        <v>1583</v>
      </c>
      <c r="AT881">
        <v>22</v>
      </c>
      <c r="AU881">
        <v>9142</v>
      </c>
      <c r="AV881">
        <v>7</v>
      </c>
      <c r="AW881">
        <v>91</v>
      </c>
      <c r="AX881" t="s">
        <v>973</v>
      </c>
      <c r="AY881" t="s">
        <v>1346</v>
      </c>
      <c r="BA881">
        <v>49</v>
      </c>
      <c r="BE881">
        <v>51</v>
      </c>
      <c r="BG881">
        <v>97</v>
      </c>
      <c r="BH881">
        <v>66</v>
      </c>
    </row>
    <row r="882" spans="1:60" x14ac:dyDescent="0.25">
      <c r="A882" t="s">
        <v>338</v>
      </c>
      <c r="B882" t="s">
        <v>373</v>
      </c>
      <c r="C882" t="s">
        <v>154</v>
      </c>
      <c r="D882" s="1">
        <v>42964.410416666666</v>
      </c>
      <c r="E882" t="s">
        <v>1713</v>
      </c>
      <c r="F882" t="s">
        <v>1713</v>
      </c>
      <c r="G882" t="s">
        <v>944</v>
      </c>
      <c r="K882">
        <v>1.91</v>
      </c>
      <c r="L882">
        <v>0.308</v>
      </c>
      <c r="M882">
        <v>0.57599999999999996</v>
      </c>
      <c r="N882">
        <v>8.7799999999999994</v>
      </c>
      <c r="O882">
        <v>1.2999999999999999E-2</v>
      </c>
      <c r="P882">
        <v>12.734</v>
      </c>
      <c r="AZ882">
        <v>75.679000000000002</v>
      </c>
      <c r="BD882">
        <v>82.41</v>
      </c>
    </row>
    <row r="883" spans="1:60" x14ac:dyDescent="0.25">
      <c r="A883" t="s">
        <v>338</v>
      </c>
      <c r="B883" t="s">
        <v>373</v>
      </c>
      <c r="C883" t="s">
        <v>154</v>
      </c>
      <c r="D883" s="1">
        <v>42964.418749999997</v>
      </c>
      <c r="E883" t="s">
        <v>1714</v>
      </c>
      <c r="F883" t="s">
        <v>1714</v>
      </c>
      <c r="G883" t="s">
        <v>944</v>
      </c>
      <c r="Q883" t="s">
        <v>1322</v>
      </c>
    </row>
    <row r="884" spans="1:60" x14ac:dyDescent="0.25">
      <c r="A884" t="s">
        <v>338</v>
      </c>
      <c r="B884" t="s">
        <v>373</v>
      </c>
      <c r="C884" t="s">
        <v>154</v>
      </c>
      <c r="D884" s="1">
        <v>42993.587500000001</v>
      </c>
      <c r="E884" t="s">
        <v>1715</v>
      </c>
      <c r="F884" t="s">
        <v>1715</v>
      </c>
      <c r="G884" t="s">
        <v>944</v>
      </c>
      <c r="I884">
        <v>16887</v>
      </c>
      <c r="J884" t="s">
        <v>1696</v>
      </c>
      <c r="R884">
        <v>44</v>
      </c>
      <c r="S884">
        <v>49</v>
      </c>
      <c r="T884">
        <v>0.83</v>
      </c>
      <c r="U884">
        <v>31</v>
      </c>
      <c r="V884" t="s">
        <v>1696</v>
      </c>
      <c r="W884">
        <v>1</v>
      </c>
      <c r="X884">
        <v>15</v>
      </c>
      <c r="Y884">
        <v>12</v>
      </c>
      <c r="Z884">
        <v>9.6999999999999993</v>
      </c>
      <c r="AA884">
        <v>53</v>
      </c>
      <c r="AG884">
        <v>626</v>
      </c>
      <c r="AI884">
        <v>45461</v>
      </c>
      <c r="AJ884">
        <v>496</v>
      </c>
      <c r="AQ884">
        <v>838</v>
      </c>
      <c r="AR884" t="s">
        <v>1052</v>
      </c>
      <c r="AS884" t="s">
        <v>221</v>
      </c>
      <c r="AT884">
        <v>16</v>
      </c>
      <c r="AU884">
        <v>1079.4000000000001</v>
      </c>
      <c r="AV884">
        <v>7.3</v>
      </c>
      <c r="AW884">
        <v>-65</v>
      </c>
      <c r="AX884" t="s">
        <v>1696</v>
      </c>
      <c r="AY884" t="s">
        <v>1697</v>
      </c>
      <c r="BA884">
        <v>46.9</v>
      </c>
      <c r="BE884">
        <v>53.1</v>
      </c>
      <c r="BG884">
        <v>72</v>
      </c>
      <c r="BH884">
        <v>51</v>
      </c>
    </row>
    <row r="885" spans="1:60" x14ac:dyDescent="0.25">
      <c r="A885" t="s">
        <v>338</v>
      </c>
      <c r="B885" t="s">
        <v>373</v>
      </c>
      <c r="C885" t="s">
        <v>154</v>
      </c>
      <c r="D885" s="1">
        <v>42993.587500000001</v>
      </c>
      <c r="E885" t="s">
        <v>1716</v>
      </c>
      <c r="F885" t="s">
        <v>1716</v>
      </c>
      <c r="G885" t="s">
        <v>944</v>
      </c>
      <c r="K885">
        <v>0.64900000000000002</v>
      </c>
      <c r="L885">
        <v>3.7999999999999999E-2</v>
      </c>
      <c r="M885">
        <v>0.17399999999999999</v>
      </c>
      <c r="N885">
        <v>3.343</v>
      </c>
      <c r="O885">
        <v>0</v>
      </c>
      <c r="P885">
        <v>19.244</v>
      </c>
      <c r="AZ885">
        <v>76.552999999999997</v>
      </c>
      <c r="BD885">
        <v>19.78</v>
      </c>
    </row>
    <row r="886" spans="1:60" x14ac:dyDescent="0.25">
      <c r="A886" t="s">
        <v>338</v>
      </c>
      <c r="B886" t="s">
        <v>373</v>
      </c>
      <c r="C886" t="s">
        <v>154</v>
      </c>
      <c r="D886" s="1">
        <v>42993.587500000001</v>
      </c>
      <c r="E886" t="s">
        <v>1717</v>
      </c>
      <c r="F886" t="s">
        <v>1717</v>
      </c>
      <c r="G886" t="s">
        <v>944</v>
      </c>
      <c r="Q886" t="s">
        <v>1322</v>
      </c>
    </row>
    <row r="887" spans="1:60" x14ac:dyDescent="0.25">
      <c r="A887" t="s">
        <v>338</v>
      </c>
      <c r="B887" t="s">
        <v>373</v>
      </c>
      <c r="C887" t="s">
        <v>154</v>
      </c>
      <c r="D887" s="1">
        <v>43027.506944444445</v>
      </c>
      <c r="E887" t="s">
        <v>1718</v>
      </c>
      <c r="F887" t="s">
        <v>1718</v>
      </c>
      <c r="G887" t="s">
        <v>944</v>
      </c>
      <c r="I887">
        <v>14339</v>
      </c>
      <c r="J887" t="s">
        <v>982</v>
      </c>
      <c r="R887">
        <v>23</v>
      </c>
      <c r="S887">
        <v>26</v>
      </c>
      <c r="T887">
        <v>0.55000000000000004</v>
      </c>
      <c r="U887">
        <v>29</v>
      </c>
      <c r="V887" t="s">
        <v>982</v>
      </c>
      <c r="W887">
        <v>1.1000000000000001</v>
      </c>
      <c r="X887">
        <v>9.4</v>
      </c>
      <c r="Y887">
        <v>6</v>
      </c>
      <c r="Z887">
        <v>8.5</v>
      </c>
      <c r="AA887">
        <v>36</v>
      </c>
      <c r="AG887">
        <v>184</v>
      </c>
      <c r="AI887">
        <v>29795</v>
      </c>
      <c r="AJ887">
        <v>427</v>
      </c>
      <c r="AQ887">
        <v>455</v>
      </c>
      <c r="AR887" t="s">
        <v>950</v>
      </c>
      <c r="AS887" t="s">
        <v>973</v>
      </c>
      <c r="AT887">
        <v>9.1</v>
      </c>
      <c r="AU887">
        <v>489.7</v>
      </c>
      <c r="AV887">
        <v>7.7</v>
      </c>
      <c r="AW887">
        <v>-114</v>
      </c>
      <c r="AX887" t="s">
        <v>982</v>
      </c>
      <c r="AY887" t="s">
        <v>164</v>
      </c>
      <c r="BA887">
        <v>41.1</v>
      </c>
      <c r="BE887">
        <v>58.9</v>
      </c>
      <c r="BG887">
        <v>54</v>
      </c>
      <c r="BH887">
        <v>32</v>
      </c>
    </row>
    <row r="888" spans="1:60" x14ac:dyDescent="0.25">
      <c r="A888" t="s">
        <v>338</v>
      </c>
      <c r="B888" t="s">
        <v>373</v>
      </c>
      <c r="C888" t="s">
        <v>154</v>
      </c>
      <c r="D888" s="1">
        <v>43027.506944444445</v>
      </c>
      <c r="E888" t="s">
        <v>1719</v>
      </c>
      <c r="F888" t="s">
        <v>1719</v>
      </c>
      <c r="G888" t="s">
        <v>944</v>
      </c>
      <c r="K888">
        <v>6.3319999999999999</v>
      </c>
      <c r="L888">
        <v>3.0219999999999998</v>
      </c>
      <c r="M888">
        <v>5.0670000000000002</v>
      </c>
      <c r="N888">
        <v>15.85</v>
      </c>
      <c r="O888">
        <v>0.79700000000000004</v>
      </c>
      <c r="P888">
        <v>18.067</v>
      </c>
      <c r="AL888">
        <v>0.123</v>
      </c>
      <c r="AZ888">
        <v>50.743000000000002</v>
      </c>
      <c r="BD888">
        <v>18.899999999999999</v>
      </c>
    </row>
    <row r="889" spans="1:60" x14ac:dyDescent="0.25">
      <c r="A889" t="s">
        <v>338</v>
      </c>
      <c r="B889" t="s">
        <v>373</v>
      </c>
      <c r="C889" t="s">
        <v>154</v>
      </c>
      <c r="D889" s="1">
        <v>43027.506944444445</v>
      </c>
      <c r="E889" t="s">
        <v>1720</v>
      </c>
      <c r="F889" t="s">
        <v>1720</v>
      </c>
      <c r="G889" t="s">
        <v>944</v>
      </c>
      <c r="Q889" t="s">
        <v>1322</v>
      </c>
    </row>
    <row r="890" spans="1:60" x14ac:dyDescent="0.25">
      <c r="A890" t="s">
        <v>338</v>
      </c>
      <c r="B890" t="s">
        <v>373</v>
      </c>
      <c r="C890" t="s">
        <v>154</v>
      </c>
      <c r="D890" s="1">
        <v>43061.576388888891</v>
      </c>
      <c r="E890" t="s">
        <v>1721</v>
      </c>
      <c r="F890" t="s">
        <v>1721</v>
      </c>
      <c r="G890" t="s">
        <v>944</v>
      </c>
      <c r="I890">
        <v>15342</v>
      </c>
      <c r="J890" t="s">
        <v>956</v>
      </c>
      <c r="R890">
        <v>39</v>
      </c>
      <c r="S890">
        <v>38</v>
      </c>
      <c r="T890">
        <v>0.67</v>
      </c>
      <c r="U890">
        <v>24</v>
      </c>
      <c r="V890" t="s">
        <v>956</v>
      </c>
      <c r="W890">
        <v>2.6</v>
      </c>
      <c r="X890">
        <v>14</v>
      </c>
      <c r="Y890">
        <v>9.1999999999999993</v>
      </c>
      <c r="Z890">
        <v>8.6999999999999993</v>
      </c>
      <c r="AA890">
        <v>50</v>
      </c>
      <c r="AG890">
        <v>422</v>
      </c>
      <c r="AI890">
        <v>40304</v>
      </c>
      <c r="AJ890">
        <v>455</v>
      </c>
      <c r="AQ890">
        <v>749</v>
      </c>
      <c r="AR890" t="s">
        <v>950</v>
      </c>
      <c r="AS890" t="s">
        <v>226</v>
      </c>
      <c r="AT890">
        <v>13</v>
      </c>
      <c r="AU890">
        <v>1724.1</v>
      </c>
      <c r="AV890">
        <v>7.7</v>
      </c>
      <c r="AW890">
        <v>-40</v>
      </c>
      <c r="AX890" t="s">
        <v>956</v>
      </c>
      <c r="AY890" t="s">
        <v>164</v>
      </c>
      <c r="BA890">
        <v>49</v>
      </c>
      <c r="BE890">
        <v>51</v>
      </c>
      <c r="BG890">
        <v>64</v>
      </c>
      <c r="BH890">
        <v>40</v>
      </c>
    </row>
    <row r="891" spans="1:60" x14ac:dyDescent="0.25">
      <c r="A891" t="s">
        <v>338</v>
      </c>
      <c r="B891" t="s">
        <v>373</v>
      </c>
      <c r="C891" t="s">
        <v>154</v>
      </c>
      <c r="D891" s="1">
        <v>43061.576388888891</v>
      </c>
      <c r="E891" t="s">
        <v>1722</v>
      </c>
      <c r="F891" t="s">
        <v>1722</v>
      </c>
      <c r="G891" t="s">
        <v>944</v>
      </c>
      <c r="K891">
        <v>0.69350000000000001</v>
      </c>
      <c r="L891">
        <v>0.1062</v>
      </c>
      <c r="M891">
        <v>0.21240000000000001</v>
      </c>
      <c r="N891">
        <v>14.420500000000001</v>
      </c>
      <c r="O891">
        <v>8.7499999999999994E-2</v>
      </c>
      <c r="P891">
        <v>9.3720999999999997</v>
      </c>
      <c r="AL891">
        <v>0</v>
      </c>
      <c r="AZ891">
        <v>75.107799999999997</v>
      </c>
      <c r="BD891">
        <v>12.02</v>
      </c>
    </row>
    <row r="892" spans="1:60" x14ac:dyDescent="0.25">
      <c r="A892" t="s">
        <v>338</v>
      </c>
      <c r="B892" t="s">
        <v>373</v>
      </c>
      <c r="C892" t="s">
        <v>154</v>
      </c>
      <c r="D892" s="1">
        <v>43061.576388888891</v>
      </c>
      <c r="E892" t="s">
        <v>1723</v>
      </c>
      <c r="F892" t="s">
        <v>1723</v>
      </c>
      <c r="G892" t="s">
        <v>944</v>
      </c>
      <c r="Q892" t="s">
        <v>1322</v>
      </c>
    </row>
    <row r="893" spans="1:60" x14ac:dyDescent="0.25">
      <c r="A893" t="s">
        <v>338</v>
      </c>
      <c r="B893" t="s">
        <v>373</v>
      </c>
      <c r="C893" t="s">
        <v>154</v>
      </c>
      <c r="D893" s="1">
        <v>43083.263888888891</v>
      </c>
      <c r="E893" t="s">
        <v>1724</v>
      </c>
      <c r="F893" t="s">
        <v>1724</v>
      </c>
      <c r="G893" t="s">
        <v>944</v>
      </c>
      <c r="I893">
        <v>12585</v>
      </c>
      <c r="J893" t="s">
        <v>956</v>
      </c>
      <c r="R893">
        <v>34</v>
      </c>
      <c r="S893">
        <v>35</v>
      </c>
      <c r="T893">
        <v>0.53</v>
      </c>
      <c r="U893">
        <v>10</v>
      </c>
      <c r="V893" t="s">
        <v>956</v>
      </c>
      <c r="W893">
        <v>0.61</v>
      </c>
      <c r="X893">
        <v>11</v>
      </c>
      <c r="Y893">
        <v>8.1</v>
      </c>
      <c r="Z893">
        <v>6.2</v>
      </c>
      <c r="AA893">
        <v>40</v>
      </c>
      <c r="AG893">
        <v>377</v>
      </c>
      <c r="AI893">
        <v>34986</v>
      </c>
      <c r="AJ893">
        <v>319</v>
      </c>
      <c r="AQ893">
        <v>697</v>
      </c>
      <c r="AR893" t="s">
        <v>950</v>
      </c>
      <c r="AS893" t="s">
        <v>226</v>
      </c>
      <c r="AT893">
        <v>11</v>
      </c>
      <c r="AU893">
        <v>461.4</v>
      </c>
      <c r="AV893">
        <v>7.1</v>
      </c>
      <c r="AW893">
        <v>74</v>
      </c>
      <c r="AX893" t="s">
        <v>956</v>
      </c>
      <c r="AY893" t="s">
        <v>164</v>
      </c>
      <c r="BA893">
        <v>65</v>
      </c>
      <c r="BE893">
        <v>35</v>
      </c>
      <c r="BG893">
        <v>48</v>
      </c>
      <c r="BH893">
        <v>36</v>
      </c>
    </row>
    <row r="894" spans="1:60" x14ac:dyDescent="0.25">
      <c r="A894" t="s">
        <v>338</v>
      </c>
      <c r="B894" t="s">
        <v>373</v>
      </c>
      <c r="C894" t="s">
        <v>154</v>
      </c>
      <c r="D894" s="1">
        <v>43083.267361111109</v>
      </c>
      <c r="E894" t="s">
        <v>1725</v>
      </c>
      <c r="F894" t="s">
        <v>1725</v>
      </c>
      <c r="G894" t="s">
        <v>944</v>
      </c>
      <c r="K894">
        <v>2.964</v>
      </c>
      <c r="L894">
        <v>0.29899999999999999</v>
      </c>
      <c r="M894">
        <v>0.87</v>
      </c>
      <c r="N894">
        <v>9.9740000000000002</v>
      </c>
      <c r="O894">
        <v>0.17699999999999999</v>
      </c>
      <c r="P894">
        <v>5.4390000000000001</v>
      </c>
      <c r="AL894">
        <v>7.0000000000000001E-3</v>
      </c>
      <c r="AZ894">
        <v>80.269000000000005</v>
      </c>
      <c r="BD894">
        <v>23.62</v>
      </c>
    </row>
    <row r="895" spans="1:60" x14ac:dyDescent="0.25">
      <c r="A895" t="s">
        <v>338</v>
      </c>
      <c r="B895" t="s">
        <v>373</v>
      </c>
      <c r="C895" t="s">
        <v>154</v>
      </c>
      <c r="D895" s="1">
        <v>43083.267361111109</v>
      </c>
      <c r="E895" t="s">
        <v>1726</v>
      </c>
      <c r="F895" t="s">
        <v>1726</v>
      </c>
      <c r="G895" t="s">
        <v>944</v>
      </c>
      <c r="Q895" t="s">
        <v>1322</v>
      </c>
    </row>
    <row r="896" spans="1:60" x14ac:dyDescent="0.25">
      <c r="A896" t="s">
        <v>338</v>
      </c>
      <c r="B896" t="s">
        <v>373</v>
      </c>
      <c r="C896" t="s">
        <v>154</v>
      </c>
      <c r="D896" s="1">
        <v>43108.324999999997</v>
      </c>
      <c r="E896" t="s">
        <v>1727</v>
      </c>
      <c r="F896" t="s">
        <v>1727</v>
      </c>
      <c r="G896" t="s">
        <v>944</v>
      </c>
      <c r="I896">
        <v>9141</v>
      </c>
      <c r="J896" t="s">
        <v>956</v>
      </c>
      <c r="R896">
        <v>28</v>
      </c>
      <c r="S896">
        <v>22</v>
      </c>
      <c r="T896">
        <v>0.36</v>
      </c>
      <c r="U896">
        <v>13</v>
      </c>
      <c r="V896" t="s">
        <v>956</v>
      </c>
      <c r="W896">
        <v>2.8</v>
      </c>
      <c r="X896">
        <v>8.1999999999999993</v>
      </c>
      <c r="Y896">
        <v>5.2</v>
      </c>
      <c r="Z896">
        <v>5.5</v>
      </c>
      <c r="AA896">
        <v>32</v>
      </c>
      <c r="AG896">
        <v>175</v>
      </c>
      <c r="AI896">
        <v>33810</v>
      </c>
      <c r="AJ896">
        <v>231</v>
      </c>
      <c r="AQ896">
        <v>443</v>
      </c>
      <c r="AR896" t="s">
        <v>965</v>
      </c>
      <c r="AS896" t="s">
        <v>973</v>
      </c>
      <c r="AT896">
        <v>8.5</v>
      </c>
      <c r="AU896">
        <v>650.20000000000005</v>
      </c>
      <c r="AV896">
        <v>6.3</v>
      </c>
      <c r="AW896">
        <v>198</v>
      </c>
      <c r="AX896" t="s">
        <v>956</v>
      </c>
      <c r="AY896" t="s">
        <v>164</v>
      </c>
      <c r="BA896">
        <v>59.2</v>
      </c>
      <c r="BE896">
        <v>40.799999999999997</v>
      </c>
      <c r="BG896">
        <v>38</v>
      </c>
      <c r="BH896">
        <v>22</v>
      </c>
    </row>
    <row r="897" spans="1:61" x14ac:dyDescent="0.25">
      <c r="A897" t="s">
        <v>338</v>
      </c>
      <c r="B897" t="s">
        <v>373</v>
      </c>
      <c r="C897" t="s">
        <v>154</v>
      </c>
      <c r="D897" s="1">
        <v>43108.324999999997</v>
      </c>
      <c r="E897" t="s">
        <v>1728</v>
      </c>
      <c r="F897" t="s">
        <v>1728</v>
      </c>
      <c r="G897" t="s">
        <v>944</v>
      </c>
      <c r="K897">
        <v>2.597</v>
      </c>
      <c r="L897">
        <v>0.30199999999999999</v>
      </c>
      <c r="M897">
        <v>0.39800000000000002</v>
      </c>
      <c r="N897">
        <v>51.674999999999997</v>
      </c>
      <c r="O897">
        <v>6.6000000000000003E-2</v>
      </c>
      <c r="P897">
        <v>8.4830000000000005</v>
      </c>
      <c r="AL897">
        <v>0</v>
      </c>
      <c r="AZ897">
        <v>36.478000000000002</v>
      </c>
      <c r="BD897">
        <v>20.58</v>
      </c>
    </row>
    <row r="898" spans="1:61" x14ac:dyDescent="0.25">
      <c r="A898" t="s">
        <v>338</v>
      </c>
      <c r="B898" t="s">
        <v>373</v>
      </c>
      <c r="C898" t="s">
        <v>154</v>
      </c>
      <c r="D898" s="1">
        <v>43108.324999999997</v>
      </c>
      <c r="E898" t="s">
        <v>1729</v>
      </c>
      <c r="F898" t="s">
        <v>1729</v>
      </c>
      <c r="G898" t="s">
        <v>944</v>
      </c>
      <c r="Q898" t="s">
        <v>1322</v>
      </c>
    </row>
    <row r="899" spans="1:61" x14ac:dyDescent="0.25">
      <c r="A899" t="s">
        <v>338</v>
      </c>
      <c r="B899" t="s">
        <v>373</v>
      </c>
      <c r="C899" t="s">
        <v>187</v>
      </c>
      <c r="D899" s="1">
        <v>42964.396527777775</v>
      </c>
      <c r="E899" t="s">
        <v>1712</v>
      </c>
      <c r="F899" t="s">
        <v>1712</v>
      </c>
      <c r="G899" t="s">
        <v>944</v>
      </c>
      <c r="BI899">
        <v>5</v>
      </c>
    </row>
    <row r="900" spans="1:61" x14ac:dyDescent="0.25">
      <c r="A900" t="s">
        <v>338</v>
      </c>
      <c r="B900" t="s">
        <v>373</v>
      </c>
      <c r="C900" t="s">
        <v>187</v>
      </c>
      <c r="D900" s="1">
        <v>42993.587500000001</v>
      </c>
      <c r="E900" t="s">
        <v>1715</v>
      </c>
      <c r="F900" t="s">
        <v>1715</v>
      </c>
      <c r="G900" t="s">
        <v>944</v>
      </c>
      <c r="BI900">
        <v>0</v>
      </c>
    </row>
    <row r="901" spans="1:61" x14ac:dyDescent="0.25">
      <c r="A901" t="s">
        <v>338</v>
      </c>
      <c r="B901" t="s">
        <v>373</v>
      </c>
      <c r="C901" t="s">
        <v>187</v>
      </c>
      <c r="D901" s="1">
        <v>43027.506944444445</v>
      </c>
      <c r="E901" t="s">
        <v>1718</v>
      </c>
      <c r="F901" t="s">
        <v>1718</v>
      </c>
      <c r="G901" t="s">
        <v>944</v>
      </c>
      <c r="BI901">
        <v>0</v>
      </c>
    </row>
    <row r="902" spans="1:61" x14ac:dyDescent="0.25">
      <c r="A902" t="s">
        <v>338</v>
      </c>
      <c r="B902" t="s">
        <v>373</v>
      </c>
      <c r="C902" t="s">
        <v>187</v>
      </c>
      <c r="D902" s="1">
        <v>43061.576388888891</v>
      </c>
      <c r="E902" t="s">
        <v>1721</v>
      </c>
      <c r="F902" t="s">
        <v>1721</v>
      </c>
      <c r="G902" t="s">
        <v>944</v>
      </c>
      <c r="BI902">
        <v>0</v>
      </c>
    </row>
    <row r="903" spans="1:61" x14ac:dyDescent="0.25">
      <c r="A903" t="s">
        <v>338</v>
      </c>
      <c r="B903" t="s">
        <v>373</v>
      </c>
      <c r="C903" t="s">
        <v>187</v>
      </c>
      <c r="D903" s="1">
        <v>43083.263888888891</v>
      </c>
      <c r="E903" t="s">
        <v>1724</v>
      </c>
      <c r="F903" t="s">
        <v>1724</v>
      </c>
      <c r="G903" t="s">
        <v>944</v>
      </c>
      <c r="BI903">
        <v>0</v>
      </c>
    </row>
    <row r="904" spans="1:61" x14ac:dyDescent="0.25">
      <c r="A904" t="s">
        <v>338</v>
      </c>
      <c r="B904" t="s">
        <v>373</v>
      </c>
      <c r="C904" t="s">
        <v>187</v>
      </c>
      <c r="D904" s="1">
        <v>43108.324999999997</v>
      </c>
      <c r="E904" t="s">
        <v>1727</v>
      </c>
      <c r="F904" t="s">
        <v>1727</v>
      </c>
      <c r="G904" t="s">
        <v>944</v>
      </c>
      <c r="BI904">
        <v>1</v>
      </c>
    </row>
    <row r="905" spans="1:61" x14ac:dyDescent="0.25">
      <c r="A905" t="s">
        <v>338</v>
      </c>
      <c r="B905" t="s">
        <v>374</v>
      </c>
      <c r="C905" t="s">
        <v>154</v>
      </c>
      <c r="D905" s="1">
        <v>42964.488194444442</v>
      </c>
      <c r="E905" t="s">
        <v>1730</v>
      </c>
      <c r="F905" t="s">
        <v>1730</v>
      </c>
      <c r="G905" t="s">
        <v>944</v>
      </c>
      <c r="I905">
        <v>23204</v>
      </c>
      <c r="J905" t="s">
        <v>1365</v>
      </c>
      <c r="R905">
        <v>44</v>
      </c>
      <c r="S905">
        <v>40</v>
      </c>
      <c r="T905">
        <v>0.99</v>
      </c>
      <c r="U905">
        <v>41</v>
      </c>
      <c r="V905" t="s">
        <v>1365</v>
      </c>
      <c r="W905">
        <v>2.2000000000000002</v>
      </c>
      <c r="X905">
        <v>19</v>
      </c>
      <c r="Y905">
        <v>11</v>
      </c>
      <c r="Z905">
        <v>12</v>
      </c>
      <c r="AA905">
        <v>65</v>
      </c>
      <c r="AG905">
        <v>504</v>
      </c>
      <c r="AI905">
        <v>60532</v>
      </c>
      <c r="AJ905">
        <v>676</v>
      </c>
      <c r="AQ905">
        <v>899</v>
      </c>
      <c r="AR905" t="s">
        <v>1731</v>
      </c>
      <c r="AS905" t="s">
        <v>1732</v>
      </c>
      <c r="AT905">
        <v>17</v>
      </c>
      <c r="AU905">
        <v>5993</v>
      </c>
      <c r="AV905">
        <v>7.4</v>
      </c>
      <c r="AW905">
        <v>-125</v>
      </c>
      <c r="AX905" t="s">
        <v>1365</v>
      </c>
      <c r="AY905" t="s">
        <v>1233</v>
      </c>
      <c r="BA905">
        <v>40.5</v>
      </c>
      <c r="BE905">
        <v>59.5</v>
      </c>
      <c r="BG905">
        <v>100</v>
      </c>
      <c r="BH905">
        <v>52</v>
      </c>
    </row>
    <row r="906" spans="1:61" x14ac:dyDescent="0.25">
      <c r="A906" t="s">
        <v>338</v>
      </c>
      <c r="B906" t="s">
        <v>374</v>
      </c>
      <c r="C906" t="s">
        <v>154</v>
      </c>
      <c r="D906" s="1">
        <v>42964.503472222219</v>
      </c>
      <c r="E906" t="s">
        <v>1733</v>
      </c>
      <c r="F906" t="s">
        <v>1733</v>
      </c>
      <c r="G906" t="s">
        <v>944</v>
      </c>
      <c r="K906">
        <v>0.307</v>
      </c>
      <c r="L906">
        <v>0.14000000000000001</v>
      </c>
      <c r="M906">
        <v>0.214</v>
      </c>
      <c r="N906">
        <v>0.54100000000000004</v>
      </c>
      <c r="O906">
        <v>6.7000000000000004E-2</v>
      </c>
      <c r="P906">
        <v>22.724</v>
      </c>
      <c r="AZ906">
        <v>76.006</v>
      </c>
      <c r="BD906">
        <v>86.87</v>
      </c>
    </row>
    <row r="907" spans="1:61" x14ac:dyDescent="0.25">
      <c r="A907" t="s">
        <v>338</v>
      </c>
      <c r="B907" t="s">
        <v>374</v>
      </c>
      <c r="C907" t="s">
        <v>154</v>
      </c>
      <c r="D907" s="1">
        <v>42964.509027777778</v>
      </c>
      <c r="E907" t="s">
        <v>1734</v>
      </c>
      <c r="F907" t="s">
        <v>1734</v>
      </c>
      <c r="G907" t="s">
        <v>944</v>
      </c>
      <c r="Q907" t="s">
        <v>1322</v>
      </c>
    </row>
    <row r="908" spans="1:61" x14ac:dyDescent="0.25">
      <c r="A908" t="s">
        <v>338</v>
      </c>
      <c r="B908" t="s">
        <v>374</v>
      </c>
      <c r="C908" t="s">
        <v>154</v>
      </c>
      <c r="D908" s="1">
        <v>42993.684027777781</v>
      </c>
      <c r="E908" t="s">
        <v>1735</v>
      </c>
      <c r="F908" t="s">
        <v>1735</v>
      </c>
      <c r="G908" t="s">
        <v>944</v>
      </c>
      <c r="I908">
        <v>25289</v>
      </c>
      <c r="J908" t="s">
        <v>986</v>
      </c>
      <c r="R908">
        <v>38</v>
      </c>
      <c r="S908">
        <v>55</v>
      </c>
      <c r="T908">
        <v>1</v>
      </c>
      <c r="U908">
        <v>25</v>
      </c>
      <c r="V908" t="s">
        <v>986</v>
      </c>
      <c r="W908">
        <v>1.2</v>
      </c>
      <c r="X908">
        <v>17</v>
      </c>
      <c r="Y908">
        <v>12</v>
      </c>
      <c r="Z908">
        <v>15</v>
      </c>
      <c r="AA908">
        <v>61</v>
      </c>
      <c r="AG908">
        <v>366</v>
      </c>
      <c r="AI908">
        <v>67682</v>
      </c>
      <c r="AJ908">
        <v>590</v>
      </c>
      <c r="AQ908">
        <v>761</v>
      </c>
      <c r="AR908" t="s">
        <v>1189</v>
      </c>
      <c r="AS908" t="s">
        <v>1345</v>
      </c>
      <c r="AT908">
        <v>18</v>
      </c>
      <c r="AU908">
        <v>1113.2</v>
      </c>
      <c r="AV908">
        <v>6.7</v>
      </c>
      <c r="AW908">
        <v>-119</v>
      </c>
      <c r="AX908" t="s">
        <v>986</v>
      </c>
      <c r="AY908" t="s">
        <v>1346</v>
      </c>
      <c r="BA908">
        <v>51.3</v>
      </c>
      <c r="BE908">
        <v>48.7</v>
      </c>
      <c r="BG908">
        <v>85</v>
      </c>
      <c r="BH908">
        <v>57</v>
      </c>
    </row>
    <row r="909" spans="1:61" x14ac:dyDescent="0.25">
      <c r="A909" t="s">
        <v>338</v>
      </c>
      <c r="B909" t="s">
        <v>374</v>
      </c>
      <c r="C909" t="s">
        <v>154</v>
      </c>
      <c r="D909" s="1">
        <v>42993.684027777781</v>
      </c>
      <c r="E909" t="s">
        <v>1736</v>
      </c>
      <c r="F909" t="s">
        <v>1736</v>
      </c>
      <c r="G909" t="s">
        <v>944</v>
      </c>
      <c r="K909">
        <v>2.3090000000000002</v>
      </c>
      <c r="L909">
        <v>0.38900000000000001</v>
      </c>
      <c r="M909">
        <v>0.81599999999999995</v>
      </c>
      <c r="N909">
        <v>4.5170000000000003</v>
      </c>
      <c r="O909">
        <v>0.46600000000000003</v>
      </c>
      <c r="P909">
        <v>26.821000000000002</v>
      </c>
      <c r="AZ909">
        <v>64.525999999999996</v>
      </c>
      <c r="BD909">
        <v>18.29</v>
      </c>
    </row>
    <row r="910" spans="1:61" x14ac:dyDescent="0.25">
      <c r="A910" t="s">
        <v>338</v>
      </c>
      <c r="B910" t="s">
        <v>374</v>
      </c>
      <c r="C910" t="s">
        <v>154</v>
      </c>
      <c r="D910" s="1">
        <v>42993.684027777781</v>
      </c>
      <c r="E910" t="s">
        <v>1737</v>
      </c>
      <c r="F910" t="s">
        <v>1737</v>
      </c>
      <c r="G910" t="s">
        <v>944</v>
      </c>
      <c r="Q910" t="s">
        <v>1322</v>
      </c>
    </row>
    <row r="911" spans="1:61" x14ac:dyDescent="0.25">
      <c r="A911" t="s">
        <v>338</v>
      </c>
      <c r="B911" t="s">
        <v>374</v>
      </c>
      <c r="C911" t="s">
        <v>154</v>
      </c>
      <c r="D911" s="1">
        <v>43027.605555555558</v>
      </c>
      <c r="E911" t="s">
        <v>1738</v>
      </c>
      <c r="F911" t="s">
        <v>1738</v>
      </c>
      <c r="G911" t="s">
        <v>944</v>
      </c>
      <c r="I911">
        <v>15702</v>
      </c>
      <c r="J911" t="s">
        <v>956</v>
      </c>
      <c r="R911">
        <v>18</v>
      </c>
      <c r="S911">
        <v>18</v>
      </c>
      <c r="T911">
        <v>0.42</v>
      </c>
      <c r="U911">
        <v>26</v>
      </c>
      <c r="V911" t="s">
        <v>956</v>
      </c>
      <c r="W911">
        <v>3.8</v>
      </c>
      <c r="X911">
        <v>6.9</v>
      </c>
      <c r="Y911">
        <v>3.7</v>
      </c>
      <c r="Z911">
        <v>5.9</v>
      </c>
      <c r="AA911">
        <v>30</v>
      </c>
      <c r="AG911">
        <v>145</v>
      </c>
      <c r="AI911">
        <v>20846</v>
      </c>
      <c r="AJ911">
        <v>288</v>
      </c>
      <c r="AQ911">
        <v>288</v>
      </c>
      <c r="AR911" t="s">
        <v>946</v>
      </c>
      <c r="AS911" t="s">
        <v>973</v>
      </c>
      <c r="AT911">
        <v>6.7</v>
      </c>
      <c r="AU911">
        <v>632.29999999999995</v>
      </c>
      <c r="AV911">
        <v>7.4</v>
      </c>
      <c r="AW911">
        <v>-259</v>
      </c>
      <c r="AX911" t="s">
        <v>956</v>
      </c>
      <c r="AY911" t="s">
        <v>164</v>
      </c>
      <c r="BA911">
        <v>35.5</v>
      </c>
      <c r="BE911">
        <v>64.5</v>
      </c>
      <c r="BG911">
        <v>55</v>
      </c>
      <c r="BH911">
        <v>23</v>
      </c>
    </row>
    <row r="912" spans="1:61" x14ac:dyDescent="0.25">
      <c r="A912" t="s">
        <v>338</v>
      </c>
      <c r="B912" t="s">
        <v>374</v>
      </c>
      <c r="C912" t="s">
        <v>154</v>
      </c>
      <c r="D912" s="1">
        <v>43027.609027777777</v>
      </c>
      <c r="E912" t="s">
        <v>1739</v>
      </c>
      <c r="F912" t="s">
        <v>1739</v>
      </c>
      <c r="G912" t="s">
        <v>944</v>
      </c>
      <c r="K912">
        <v>0.29099999999999998</v>
      </c>
      <c r="L912">
        <v>0.14899999999999999</v>
      </c>
      <c r="M912">
        <v>0.22</v>
      </c>
      <c r="N912">
        <v>0.22800000000000001</v>
      </c>
      <c r="O912">
        <v>3.9E-2</v>
      </c>
      <c r="P912">
        <v>32.597999999999999</v>
      </c>
      <c r="AL912">
        <v>8.5999999999999993E-2</v>
      </c>
      <c r="AZ912">
        <v>66.388999999999996</v>
      </c>
      <c r="BD912">
        <v>17.059999999999999</v>
      </c>
    </row>
    <row r="913" spans="1:61" x14ac:dyDescent="0.25">
      <c r="A913" t="s">
        <v>338</v>
      </c>
      <c r="B913" t="s">
        <v>374</v>
      </c>
      <c r="C913" t="s">
        <v>154</v>
      </c>
      <c r="D913" s="1">
        <v>43027.609027777777</v>
      </c>
      <c r="E913" t="s">
        <v>1740</v>
      </c>
      <c r="F913" t="s">
        <v>1740</v>
      </c>
      <c r="G913" t="s">
        <v>944</v>
      </c>
      <c r="Q913" t="s">
        <v>1322</v>
      </c>
    </row>
    <row r="914" spans="1:61" x14ac:dyDescent="0.25">
      <c r="A914" t="s">
        <v>338</v>
      </c>
      <c r="B914" t="s">
        <v>374</v>
      </c>
      <c r="C914" t="s">
        <v>154</v>
      </c>
      <c r="D914" s="1">
        <v>43055.527777777781</v>
      </c>
      <c r="E914" t="s">
        <v>1741</v>
      </c>
      <c r="F914" t="s">
        <v>1741</v>
      </c>
      <c r="G914" t="s">
        <v>944</v>
      </c>
      <c r="I914">
        <v>21253</v>
      </c>
      <c r="J914" t="s">
        <v>982</v>
      </c>
      <c r="R914">
        <v>39</v>
      </c>
      <c r="S914">
        <v>45</v>
      </c>
      <c r="T914">
        <v>0.85</v>
      </c>
      <c r="U914">
        <v>28</v>
      </c>
      <c r="V914" t="s">
        <v>982</v>
      </c>
      <c r="W914">
        <v>3.9</v>
      </c>
      <c r="X914">
        <v>16</v>
      </c>
      <c r="Y914">
        <v>9.6</v>
      </c>
      <c r="Z914">
        <v>12</v>
      </c>
      <c r="AA914">
        <v>55</v>
      </c>
      <c r="AG914">
        <v>418</v>
      </c>
      <c r="AI914">
        <v>43688</v>
      </c>
      <c r="AJ914">
        <v>522</v>
      </c>
      <c r="AQ914">
        <v>643</v>
      </c>
      <c r="AR914" t="s">
        <v>965</v>
      </c>
      <c r="AS914" t="s">
        <v>973</v>
      </c>
      <c r="AT914">
        <v>14</v>
      </c>
      <c r="AU914">
        <v>2177.1999999999998</v>
      </c>
      <c r="AV914">
        <v>7.2</v>
      </c>
      <c r="AW914">
        <v>-94</v>
      </c>
      <c r="AX914" t="s">
        <v>982</v>
      </c>
      <c r="AY914" t="s">
        <v>988</v>
      </c>
      <c r="BA914">
        <v>44.2</v>
      </c>
      <c r="BE914">
        <v>55.8</v>
      </c>
      <c r="BG914">
        <v>76</v>
      </c>
      <c r="BH914">
        <v>53</v>
      </c>
    </row>
    <row r="915" spans="1:61" x14ac:dyDescent="0.25">
      <c r="A915" t="s">
        <v>338</v>
      </c>
      <c r="B915" t="s">
        <v>374</v>
      </c>
      <c r="C915" t="s">
        <v>154</v>
      </c>
      <c r="D915" s="1">
        <v>43055.527777777781</v>
      </c>
      <c r="E915" t="s">
        <v>1742</v>
      </c>
      <c r="F915" t="s">
        <v>1742</v>
      </c>
      <c r="G915" t="s">
        <v>944</v>
      </c>
      <c r="K915">
        <v>0.55200000000000005</v>
      </c>
      <c r="L915">
        <v>0</v>
      </c>
      <c r="M915">
        <v>0.63100000000000001</v>
      </c>
      <c r="N915">
        <v>2.8380000000000001</v>
      </c>
      <c r="O915">
        <v>0</v>
      </c>
      <c r="P915">
        <v>31.574000000000002</v>
      </c>
      <c r="AL915">
        <v>0</v>
      </c>
      <c r="AZ915">
        <v>64.403999999999996</v>
      </c>
      <c r="BD915">
        <v>25.446999999999999</v>
      </c>
    </row>
    <row r="916" spans="1:61" x14ac:dyDescent="0.25">
      <c r="A916" t="s">
        <v>338</v>
      </c>
      <c r="B916" t="s">
        <v>374</v>
      </c>
      <c r="C916" t="s">
        <v>154</v>
      </c>
      <c r="D916" s="1">
        <v>43055.527777777781</v>
      </c>
      <c r="E916" t="s">
        <v>1743</v>
      </c>
      <c r="F916" t="s">
        <v>1743</v>
      </c>
      <c r="G916" t="s">
        <v>944</v>
      </c>
      <c r="Q916" t="s">
        <v>1322</v>
      </c>
    </row>
    <row r="917" spans="1:61" x14ac:dyDescent="0.25">
      <c r="A917" t="s">
        <v>338</v>
      </c>
      <c r="B917" t="s">
        <v>374</v>
      </c>
      <c r="C917" t="s">
        <v>154</v>
      </c>
      <c r="D917" s="1">
        <v>43076.545138888891</v>
      </c>
      <c r="E917" t="s">
        <v>1744</v>
      </c>
      <c r="F917" t="s">
        <v>1744</v>
      </c>
      <c r="G917" t="s">
        <v>944</v>
      </c>
      <c r="I917">
        <v>26538</v>
      </c>
      <c r="J917" t="s">
        <v>956</v>
      </c>
      <c r="R917">
        <v>43</v>
      </c>
      <c r="S917">
        <v>47</v>
      </c>
      <c r="T917">
        <v>0.89</v>
      </c>
      <c r="U917">
        <v>36</v>
      </c>
      <c r="V917" t="s">
        <v>956</v>
      </c>
      <c r="W917">
        <v>0.88</v>
      </c>
      <c r="X917">
        <v>18</v>
      </c>
      <c r="Y917">
        <v>11</v>
      </c>
      <c r="Z917">
        <v>12</v>
      </c>
      <c r="AA917">
        <v>61</v>
      </c>
      <c r="AG917">
        <v>560</v>
      </c>
      <c r="AI917">
        <v>53168</v>
      </c>
      <c r="AJ917">
        <v>554</v>
      </c>
      <c r="AQ917">
        <v>900</v>
      </c>
      <c r="AR917" t="s">
        <v>965</v>
      </c>
      <c r="AS917" t="s">
        <v>973</v>
      </c>
      <c r="AT917">
        <v>16</v>
      </c>
      <c r="AU917">
        <v>2759.2</v>
      </c>
      <c r="AV917">
        <v>7.8</v>
      </c>
      <c r="AW917">
        <v>-110</v>
      </c>
      <c r="AX917" t="s">
        <v>956</v>
      </c>
      <c r="AY917" t="s">
        <v>164</v>
      </c>
      <c r="BA917">
        <v>47.3</v>
      </c>
      <c r="BE917">
        <v>52.7</v>
      </c>
      <c r="BG917">
        <v>81</v>
      </c>
      <c r="BH917">
        <v>51</v>
      </c>
    </row>
    <row r="918" spans="1:61" x14ac:dyDescent="0.25">
      <c r="A918" t="s">
        <v>338</v>
      </c>
      <c r="B918" t="s">
        <v>374</v>
      </c>
      <c r="C918" t="s">
        <v>154</v>
      </c>
      <c r="D918" s="1">
        <v>43076.545138888891</v>
      </c>
      <c r="E918" t="s">
        <v>1745</v>
      </c>
      <c r="F918" t="s">
        <v>1745</v>
      </c>
      <c r="G918" t="s">
        <v>944</v>
      </c>
      <c r="K918">
        <v>1.3120000000000001</v>
      </c>
      <c r="L918">
        <v>0</v>
      </c>
      <c r="M918">
        <v>0.192</v>
      </c>
      <c r="N918">
        <v>2.9889999999999999</v>
      </c>
      <c r="O918">
        <v>0</v>
      </c>
      <c r="P918">
        <v>17.946000000000002</v>
      </c>
      <c r="AL918">
        <v>0</v>
      </c>
      <c r="AZ918">
        <v>77.561999999999998</v>
      </c>
      <c r="BD918">
        <v>21.58</v>
      </c>
    </row>
    <row r="919" spans="1:61" x14ac:dyDescent="0.25">
      <c r="A919" t="s">
        <v>338</v>
      </c>
      <c r="B919" t="s">
        <v>374</v>
      </c>
      <c r="C919" t="s">
        <v>154</v>
      </c>
      <c r="D919" s="1">
        <v>43076.545138888891</v>
      </c>
      <c r="E919" t="s">
        <v>1746</v>
      </c>
      <c r="F919" t="s">
        <v>1746</v>
      </c>
      <c r="G919" t="s">
        <v>944</v>
      </c>
      <c r="Q919" t="s">
        <v>1322</v>
      </c>
    </row>
    <row r="920" spans="1:61" x14ac:dyDescent="0.25">
      <c r="A920" t="s">
        <v>338</v>
      </c>
      <c r="B920" t="s">
        <v>374</v>
      </c>
      <c r="C920" t="s">
        <v>154</v>
      </c>
      <c r="D920" s="1">
        <v>43105.433333333334</v>
      </c>
      <c r="E920" t="s">
        <v>1747</v>
      </c>
      <c r="F920" t="s">
        <v>1747</v>
      </c>
      <c r="G920" t="s">
        <v>944</v>
      </c>
      <c r="I920">
        <v>29810</v>
      </c>
      <c r="J920" t="s">
        <v>956</v>
      </c>
      <c r="R920">
        <v>39</v>
      </c>
      <c r="S920">
        <v>42</v>
      </c>
      <c r="T920">
        <v>0.84</v>
      </c>
      <c r="U920">
        <v>35</v>
      </c>
      <c r="V920" t="s">
        <v>956</v>
      </c>
      <c r="W920" t="s">
        <v>956</v>
      </c>
      <c r="X920">
        <v>17</v>
      </c>
      <c r="Y920">
        <v>8.9</v>
      </c>
      <c r="Z920">
        <v>12</v>
      </c>
      <c r="AA920">
        <v>59</v>
      </c>
      <c r="AG920">
        <v>436</v>
      </c>
      <c r="AI920">
        <v>53941</v>
      </c>
      <c r="AJ920">
        <v>535</v>
      </c>
      <c r="AQ920">
        <v>783</v>
      </c>
      <c r="AR920" t="s">
        <v>950</v>
      </c>
      <c r="AS920" t="s">
        <v>973</v>
      </c>
      <c r="AT920">
        <v>15</v>
      </c>
      <c r="AU920">
        <v>78.900000000000006</v>
      </c>
      <c r="AV920">
        <v>6.5</v>
      </c>
      <c r="AW920">
        <v>-41</v>
      </c>
      <c r="AX920" t="s">
        <v>956</v>
      </c>
      <c r="AY920" t="s">
        <v>164</v>
      </c>
      <c r="BA920">
        <v>37.1</v>
      </c>
      <c r="BE920">
        <v>62.9</v>
      </c>
      <c r="BG920">
        <v>83</v>
      </c>
      <c r="BH920">
        <v>46</v>
      </c>
    </row>
    <row r="921" spans="1:61" x14ac:dyDescent="0.25">
      <c r="A921" t="s">
        <v>338</v>
      </c>
      <c r="B921" t="s">
        <v>374</v>
      </c>
      <c r="C921" t="s">
        <v>154</v>
      </c>
      <c r="D921" s="1">
        <v>43105.433333333334</v>
      </c>
      <c r="E921" t="s">
        <v>1748</v>
      </c>
      <c r="F921" t="s">
        <v>1748</v>
      </c>
      <c r="G921" t="s">
        <v>944</v>
      </c>
      <c r="K921">
        <v>32.533999999999999</v>
      </c>
      <c r="L921">
        <v>1.659</v>
      </c>
      <c r="M921">
        <v>12.064</v>
      </c>
      <c r="N921">
        <v>29.161000000000001</v>
      </c>
      <c r="O921">
        <v>0.16700000000000001</v>
      </c>
      <c r="P921">
        <v>3.4849999999999999</v>
      </c>
      <c r="AL921">
        <v>0</v>
      </c>
      <c r="AZ921">
        <v>20.93</v>
      </c>
      <c r="BD921">
        <v>3.32</v>
      </c>
    </row>
    <row r="922" spans="1:61" x14ac:dyDescent="0.25">
      <c r="A922" t="s">
        <v>338</v>
      </c>
      <c r="B922" t="s">
        <v>374</v>
      </c>
      <c r="C922" t="s">
        <v>154</v>
      </c>
      <c r="D922" s="1">
        <v>43105.433333333334</v>
      </c>
      <c r="E922" t="s">
        <v>1749</v>
      </c>
      <c r="F922" t="s">
        <v>1749</v>
      </c>
      <c r="G922" t="s">
        <v>944</v>
      </c>
      <c r="Q922" t="s">
        <v>1322</v>
      </c>
    </row>
    <row r="923" spans="1:61" x14ac:dyDescent="0.25">
      <c r="A923" t="s">
        <v>338</v>
      </c>
      <c r="B923" t="s">
        <v>374</v>
      </c>
      <c r="C923" t="s">
        <v>187</v>
      </c>
      <c r="D923" s="1">
        <v>42964.488194444442</v>
      </c>
      <c r="E923" t="s">
        <v>1730</v>
      </c>
      <c r="F923" t="s">
        <v>1730</v>
      </c>
      <c r="G923" t="s">
        <v>944</v>
      </c>
      <c r="BI923">
        <v>8</v>
      </c>
    </row>
    <row r="924" spans="1:61" x14ac:dyDescent="0.25">
      <c r="A924" t="s">
        <v>338</v>
      </c>
      <c r="B924" t="s">
        <v>374</v>
      </c>
      <c r="C924" t="s">
        <v>187</v>
      </c>
      <c r="D924" s="1">
        <v>42993.684027777781</v>
      </c>
      <c r="E924" t="s">
        <v>1735</v>
      </c>
      <c r="F924" t="s">
        <v>1735</v>
      </c>
      <c r="G924" t="s">
        <v>944</v>
      </c>
      <c r="BI924">
        <v>0</v>
      </c>
    </row>
    <row r="925" spans="1:61" x14ac:dyDescent="0.25">
      <c r="A925" t="s">
        <v>338</v>
      </c>
      <c r="B925" t="s">
        <v>374</v>
      </c>
      <c r="C925" t="s">
        <v>187</v>
      </c>
      <c r="D925" s="1">
        <v>43027.605555555558</v>
      </c>
      <c r="E925" t="s">
        <v>1738</v>
      </c>
      <c r="F925" t="s">
        <v>1738</v>
      </c>
      <c r="G925" t="s">
        <v>944</v>
      </c>
      <c r="BI925">
        <v>0</v>
      </c>
    </row>
    <row r="926" spans="1:61" x14ac:dyDescent="0.25">
      <c r="A926" t="s">
        <v>338</v>
      </c>
      <c r="B926" t="s">
        <v>374</v>
      </c>
      <c r="C926" t="s">
        <v>187</v>
      </c>
      <c r="D926" s="1">
        <v>43055.527777777781</v>
      </c>
      <c r="E926" t="s">
        <v>1741</v>
      </c>
      <c r="F926" t="s">
        <v>1741</v>
      </c>
      <c r="G926" t="s">
        <v>944</v>
      </c>
      <c r="BI926">
        <v>0</v>
      </c>
    </row>
    <row r="927" spans="1:61" x14ac:dyDescent="0.25">
      <c r="A927" t="s">
        <v>338</v>
      </c>
      <c r="B927" t="s">
        <v>374</v>
      </c>
      <c r="C927" t="s">
        <v>187</v>
      </c>
      <c r="D927" s="1">
        <v>43076.545138888891</v>
      </c>
      <c r="E927" t="s">
        <v>1744</v>
      </c>
      <c r="F927" t="s">
        <v>1744</v>
      </c>
      <c r="G927" t="s">
        <v>944</v>
      </c>
      <c r="BI927">
        <v>0</v>
      </c>
    </row>
    <row r="928" spans="1:61" x14ac:dyDescent="0.25">
      <c r="A928" t="s">
        <v>338</v>
      </c>
      <c r="B928" t="s">
        <v>374</v>
      </c>
      <c r="C928" t="s">
        <v>187</v>
      </c>
      <c r="D928" s="1">
        <v>43105.433333333334</v>
      </c>
      <c r="E928" t="s">
        <v>1747</v>
      </c>
      <c r="F928" t="s">
        <v>1747</v>
      </c>
      <c r="G928" t="s">
        <v>944</v>
      </c>
      <c r="BI928">
        <v>1</v>
      </c>
    </row>
    <row r="929" spans="1:60" x14ac:dyDescent="0.25">
      <c r="A929" t="s">
        <v>338</v>
      </c>
      <c r="B929" t="s">
        <v>375</v>
      </c>
      <c r="C929" t="s">
        <v>154</v>
      </c>
      <c r="D929" s="1">
        <v>42964.444444444445</v>
      </c>
      <c r="E929" t="s">
        <v>1750</v>
      </c>
      <c r="F929" t="s">
        <v>1750</v>
      </c>
      <c r="G929" t="s">
        <v>944</v>
      </c>
      <c r="I929">
        <v>11681</v>
      </c>
      <c r="J929" t="s">
        <v>1073</v>
      </c>
      <c r="R929">
        <v>22</v>
      </c>
      <c r="S929">
        <v>38</v>
      </c>
      <c r="T929">
        <v>0.54</v>
      </c>
      <c r="U929">
        <v>12</v>
      </c>
      <c r="V929" t="s">
        <v>1073</v>
      </c>
      <c r="W929">
        <v>1.4</v>
      </c>
      <c r="X929">
        <v>8.9</v>
      </c>
      <c r="Y929">
        <v>8.3000000000000007</v>
      </c>
      <c r="Z929">
        <v>6.9</v>
      </c>
      <c r="AA929">
        <v>37</v>
      </c>
      <c r="AG929">
        <v>160</v>
      </c>
      <c r="AI929">
        <v>33157</v>
      </c>
      <c r="AJ929">
        <v>254</v>
      </c>
      <c r="AQ929">
        <v>419</v>
      </c>
      <c r="AR929" t="s">
        <v>1544</v>
      </c>
      <c r="AS929" t="s">
        <v>951</v>
      </c>
      <c r="AT929">
        <v>13</v>
      </c>
      <c r="AU929">
        <v>772.3</v>
      </c>
      <c r="AV929">
        <v>7</v>
      </c>
      <c r="AW929">
        <v>-86</v>
      </c>
      <c r="AX929" t="s">
        <v>1073</v>
      </c>
      <c r="AY929" t="s">
        <v>703</v>
      </c>
      <c r="BA929">
        <v>73.900000000000006</v>
      </c>
      <c r="BE929">
        <v>26.1</v>
      </c>
      <c r="BG929">
        <v>45</v>
      </c>
      <c r="BH929">
        <v>36</v>
      </c>
    </row>
    <row r="930" spans="1:60" x14ac:dyDescent="0.25">
      <c r="A930" t="s">
        <v>338</v>
      </c>
      <c r="B930" t="s">
        <v>375</v>
      </c>
      <c r="C930" t="s">
        <v>154</v>
      </c>
      <c r="D930" s="1">
        <v>42964.458333333336</v>
      </c>
      <c r="E930" t="s">
        <v>1751</v>
      </c>
      <c r="F930" t="s">
        <v>1751</v>
      </c>
      <c r="G930" t="s">
        <v>944</v>
      </c>
      <c r="K930">
        <v>7.6310000000000002</v>
      </c>
      <c r="L930">
        <v>9.4429999999999996</v>
      </c>
      <c r="M930">
        <v>10.811</v>
      </c>
      <c r="N930">
        <v>17.748000000000001</v>
      </c>
      <c r="O930">
        <v>2.78</v>
      </c>
      <c r="P930">
        <v>11.832000000000001</v>
      </c>
      <c r="AZ930">
        <v>38.866999999999997</v>
      </c>
      <c r="BD930">
        <v>38.630000000000003</v>
      </c>
    </row>
    <row r="931" spans="1:60" x14ac:dyDescent="0.25">
      <c r="A931" t="s">
        <v>338</v>
      </c>
      <c r="B931" t="s">
        <v>375</v>
      </c>
      <c r="C931" t="s">
        <v>154</v>
      </c>
      <c r="D931" s="1">
        <v>42964.466666666667</v>
      </c>
      <c r="E931" t="s">
        <v>1752</v>
      </c>
      <c r="F931" t="s">
        <v>1752</v>
      </c>
      <c r="G931" t="s">
        <v>944</v>
      </c>
      <c r="Q931" t="s">
        <v>1322</v>
      </c>
    </row>
    <row r="932" spans="1:60" x14ac:dyDescent="0.25">
      <c r="A932" t="s">
        <v>338</v>
      </c>
      <c r="B932" t="s">
        <v>375</v>
      </c>
      <c r="C932" t="s">
        <v>154</v>
      </c>
      <c r="D932" s="1">
        <v>42993.632638888892</v>
      </c>
      <c r="E932" t="s">
        <v>1753</v>
      </c>
      <c r="F932" t="s">
        <v>1753</v>
      </c>
      <c r="G932" t="s">
        <v>944</v>
      </c>
      <c r="K932">
        <v>0.66600000000000004</v>
      </c>
      <c r="L932">
        <v>0.19</v>
      </c>
      <c r="M932">
        <v>0.33</v>
      </c>
      <c r="N932">
        <v>2.6440000000000001</v>
      </c>
      <c r="O932">
        <v>0.27800000000000002</v>
      </c>
      <c r="P932">
        <v>30.023</v>
      </c>
      <c r="AZ932">
        <v>65.728999999999999</v>
      </c>
      <c r="BD932">
        <v>15.47</v>
      </c>
    </row>
    <row r="933" spans="1:60" x14ac:dyDescent="0.25">
      <c r="A933" t="s">
        <v>338</v>
      </c>
      <c r="B933" t="s">
        <v>375</v>
      </c>
      <c r="C933" t="s">
        <v>154</v>
      </c>
      <c r="D933" s="1">
        <v>42993.632638888892</v>
      </c>
      <c r="E933" t="s">
        <v>1754</v>
      </c>
      <c r="F933" t="s">
        <v>1754</v>
      </c>
      <c r="G933" t="s">
        <v>944</v>
      </c>
      <c r="Q933" t="s">
        <v>1322</v>
      </c>
    </row>
    <row r="934" spans="1:60" x14ac:dyDescent="0.25">
      <c r="A934" t="s">
        <v>338</v>
      </c>
      <c r="B934" t="s">
        <v>375</v>
      </c>
      <c r="C934" t="s">
        <v>154</v>
      </c>
      <c r="D934" s="1">
        <v>42993.652777777781</v>
      </c>
      <c r="E934" t="s">
        <v>1755</v>
      </c>
      <c r="F934" t="s">
        <v>1755</v>
      </c>
      <c r="G934" t="s">
        <v>944</v>
      </c>
      <c r="I934">
        <v>25467</v>
      </c>
      <c r="J934" t="s">
        <v>1298</v>
      </c>
      <c r="R934">
        <v>41</v>
      </c>
      <c r="S934">
        <v>55</v>
      </c>
      <c r="T934">
        <v>1</v>
      </c>
      <c r="U934">
        <v>31</v>
      </c>
      <c r="V934" t="s">
        <v>1298</v>
      </c>
      <c r="W934">
        <v>3.8</v>
      </c>
      <c r="X934">
        <v>19</v>
      </c>
      <c r="Y934">
        <v>12</v>
      </c>
      <c r="Z934">
        <v>15</v>
      </c>
      <c r="AA934">
        <v>64</v>
      </c>
      <c r="AG934">
        <v>438</v>
      </c>
      <c r="AI934">
        <v>65134</v>
      </c>
      <c r="AJ934">
        <v>601</v>
      </c>
      <c r="AQ934">
        <v>903</v>
      </c>
      <c r="AR934" t="s">
        <v>951</v>
      </c>
      <c r="AS934" t="s">
        <v>701</v>
      </c>
      <c r="AT934">
        <v>18</v>
      </c>
      <c r="AU934">
        <v>1002.9</v>
      </c>
      <c r="AV934">
        <v>7.2</v>
      </c>
      <c r="AW934">
        <v>-159</v>
      </c>
      <c r="AX934" t="s">
        <v>1298</v>
      </c>
      <c r="AY934" t="s">
        <v>1756</v>
      </c>
      <c r="BA934">
        <v>47</v>
      </c>
      <c r="BE934">
        <v>53</v>
      </c>
      <c r="BG934">
        <v>88</v>
      </c>
      <c r="BH934">
        <v>59</v>
      </c>
    </row>
    <row r="935" spans="1:60" x14ac:dyDescent="0.25">
      <c r="A935" t="s">
        <v>338</v>
      </c>
      <c r="B935" t="s">
        <v>375</v>
      </c>
      <c r="C935" t="s">
        <v>154</v>
      </c>
      <c r="D935" s="1">
        <v>43027.548611111109</v>
      </c>
      <c r="E935" t="s">
        <v>1757</v>
      </c>
      <c r="F935" t="s">
        <v>1757</v>
      </c>
      <c r="G935" t="s">
        <v>944</v>
      </c>
      <c r="I935">
        <v>14079</v>
      </c>
      <c r="J935" t="s">
        <v>956</v>
      </c>
      <c r="R935">
        <v>21</v>
      </c>
      <c r="S935">
        <v>24</v>
      </c>
      <c r="T935">
        <v>0.52</v>
      </c>
      <c r="U935">
        <v>23</v>
      </c>
      <c r="V935" t="s">
        <v>956</v>
      </c>
      <c r="W935">
        <v>1.9</v>
      </c>
      <c r="X935">
        <v>8.6</v>
      </c>
      <c r="Y935">
        <v>5.4</v>
      </c>
      <c r="Z935">
        <v>7.8</v>
      </c>
      <c r="AA935">
        <v>34</v>
      </c>
      <c r="AG935">
        <v>138</v>
      </c>
      <c r="AI935">
        <v>28393</v>
      </c>
      <c r="AJ935">
        <v>270</v>
      </c>
      <c r="AQ935">
        <v>408</v>
      </c>
      <c r="AR935" t="s">
        <v>946</v>
      </c>
      <c r="AS935" t="s">
        <v>973</v>
      </c>
      <c r="AT935">
        <v>8.8000000000000007</v>
      </c>
      <c r="AU935">
        <v>426.2</v>
      </c>
      <c r="AV935">
        <v>7</v>
      </c>
      <c r="AW935">
        <v>-113</v>
      </c>
      <c r="AX935" t="s">
        <v>956</v>
      </c>
      <c r="AY935" t="s">
        <v>164</v>
      </c>
      <c r="BA935">
        <v>51.2</v>
      </c>
      <c r="BE935">
        <v>48.8</v>
      </c>
      <c r="BG935">
        <v>49</v>
      </c>
      <c r="BH935">
        <v>28</v>
      </c>
    </row>
    <row r="936" spans="1:60" x14ac:dyDescent="0.25">
      <c r="A936" t="s">
        <v>338</v>
      </c>
      <c r="B936" t="s">
        <v>375</v>
      </c>
      <c r="C936" t="s">
        <v>154</v>
      </c>
      <c r="D936" s="1">
        <v>43027.548611111109</v>
      </c>
      <c r="E936" t="s">
        <v>1758</v>
      </c>
      <c r="F936" t="s">
        <v>1758</v>
      </c>
      <c r="G936" t="s">
        <v>944</v>
      </c>
      <c r="K936">
        <v>2.238</v>
      </c>
      <c r="L936">
        <v>0.73899999999999999</v>
      </c>
      <c r="M936">
        <v>1.113</v>
      </c>
      <c r="N936">
        <v>20.289000000000001</v>
      </c>
      <c r="O936">
        <v>0.375</v>
      </c>
      <c r="P936">
        <v>4.8179999999999996</v>
      </c>
      <c r="AL936">
        <v>0.29399999999999998</v>
      </c>
      <c r="AZ936">
        <v>70.134</v>
      </c>
      <c r="BD936">
        <v>12.79</v>
      </c>
    </row>
    <row r="937" spans="1:60" x14ac:dyDescent="0.25">
      <c r="A937" t="s">
        <v>338</v>
      </c>
      <c r="B937" t="s">
        <v>375</v>
      </c>
      <c r="C937" t="s">
        <v>154</v>
      </c>
      <c r="D937" s="1">
        <v>43027.548611111109</v>
      </c>
      <c r="E937" t="s">
        <v>1759</v>
      </c>
      <c r="F937" t="s">
        <v>1759</v>
      </c>
      <c r="G937" t="s">
        <v>944</v>
      </c>
      <c r="Q937" t="s">
        <v>1322</v>
      </c>
    </row>
    <row r="938" spans="1:60" x14ac:dyDescent="0.25">
      <c r="A938" t="s">
        <v>338</v>
      </c>
      <c r="B938" t="s">
        <v>375</v>
      </c>
      <c r="C938" t="s">
        <v>154</v>
      </c>
      <c r="D938" s="1">
        <v>43055.493055555555</v>
      </c>
      <c r="E938" t="s">
        <v>1760</v>
      </c>
      <c r="F938" t="s">
        <v>1760</v>
      </c>
      <c r="G938" t="s">
        <v>944</v>
      </c>
      <c r="I938">
        <v>25734</v>
      </c>
      <c r="J938" t="s">
        <v>956</v>
      </c>
      <c r="R938">
        <v>31</v>
      </c>
      <c r="S938">
        <v>41</v>
      </c>
      <c r="T938">
        <v>1</v>
      </c>
      <c r="U938">
        <v>17</v>
      </c>
      <c r="V938" t="s">
        <v>956</v>
      </c>
      <c r="W938">
        <v>2.4</v>
      </c>
      <c r="X938">
        <v>19</v>
      </c>
      <c r="Y938">
        <v>9.1999999999999993</v>
      </c>
      <c r="Z938">
        <v>19</v>
      </c>
      <c r="AA938">
        <v>63</v>
      </c>
      <c r="AG938">
        <v>54</v>
      </c>
      <c r="AI938">
        <v>102210</v>
      </c>
      <c r="AJ938">
        <v>890</v>
      </c>
      <c r="AQ938">
        <v>543</v>
      </c>
      <c r="AR938" t="s">
        <v>950</v>
      </c>
      <c r="AS938">
        <v>0.61</v>
      </c>
      <c r="AT938">
        <v>14</v>
      </c>
      <c r="AU938">
        <v>2388.6</v>
      </c>
      <c r="AV938">
        <v>6.6</v>
      </c>
      <c r="AW938">
        <v>-105</v>
      </c>
      <c r="AX938" t="s">
        <v>956</v>
      </c>
      <c r="AY938" t="s">
        <v>164</v>
      </c>
      <c r="BA938">
        <v>46.4</v>
      </c>
      <c r="BE938">
        <v>53.6</v>
      </c>
      <c r="BG938">
        <v>91</v>
      </c>
      <c r="BH938">
        <v>58</v>
      </c>
    </row>
    <row r="939" spans="1:60" x14ac:dyDescent="0.25">
      <c r="A939" t="s">
        <v>338</v>
      </c>
      <c r="B939" t="s">
        <v>375</v>
      </c>
      <c r="C939" t="s">
        <v>154</v>
      </c>
      <c r="D939" s="1">
        <v>43055.493055555555</v>
      </c>
      <c r="E939" t="s">
        <v>1761</v>
      </c>
      <c r="F939" t="s">
        <v>1761</v>
      </c>
      <c r="G939" t="s">
        <v>944</v>
      </c>
      <c r="K939">
        <v>4.0709999999999997</v>
      </c>
      <c r="L939">
        <v>0.94899999999999995</v>
      </c>
      <c r="M939">
        <v>1.768</v>
      </c>
      <c r="N939">
        <v>13.291</v>
      </c>
      <c r="O939">
        <v>2.4980000000000002</v>
      </c>
      <c r="P939">
        <v>16.218</v>
      </c>
      <c r="AL939">
        <v>4.9000000000000002E-2</v>
      </c>
      <c r="AZ939">
        <v>61.158000000000001</v>
      </c>
      <c r="BD939">
        <v>21.88</v>
      </c>
    </row>
    <row r="940" spans="1:60" x14ac:dyDescent="0.25">
      <c r="A940" t="s">
        <v>338</v>
      </c>
      <c r="B940" t="s">
        <v>375</v>
      </c>
      <c r="C940" t="s">
        <v>154</v>
      </c>
      <c r="D940" s="1">
        <v>43055.493055555555</v>
      </c>
      <c r="E940" t="s">
        <v>1762</v>
      </c>
      <c r="F940" t="s">
        <v>1762</v>
      </c>
      <c r="G940" t="s">
        <v>944</v>
      </c>
      <c r="Q940" t="s">
        <v>1322</v>
      </c>
    </row>
    <row r="941" spans="1:60" x14ac:dyDescent="0.25">
      <c r="A941" t="s">
        <v>338</v>
      </c>
      <c r="B941" t="s">
        <v>375</v>
      </c>
      <c r="C941" t="s">
        <v>154</v>
      </c>
      <c r="D941" s="1">
        <v>43076.510416666664</v>
      </c>
      <c r="E941" t="s">
        <v>1763</v>
      </c>
      <c r="F941" t="s">
        <v>1763</v>
      </c>
      <c r="G941" t="s">
        <v>944</v>
      </c>
      <c r="I941">
        <v>60664</v>
      </c>
      <c r="J941" t="s">
        <v>1004</v>
      </c>
      <c r="R941">
        <v>68</v>
      </c>
      <c r="S941">
        <v>107</v>
      </c>
      <c r="T941">
        <v>2.2999999999999998</v>
      </c>
      <c r="U941">
        <v>57</v>
      </c>
      <c r="V941" t="s">
        <v>1004</v>
      </c>
      <c r="W941">
        <v>2.2999999999999998</v>
      </c>
      <c r="X941">
        <v>46</v>
      </c>
      <c r="Y941">
        <v>22</v>
      </c>
      <c r="Z941">
        <v>39</v>
      </c>
      <c r="AA941">
        <v>146</v>
      </c>
      <c r="AG941">
        <v>191</v>
      </c>
      <c r="AI941">
        <v>210283</v>
      </c>
      <c r="AJ941">
        <v>1726</v>
      </c>
      <c r="AQ941">
        <v>2105</v>
      </c>
      <c r="AR941" t="s">
        <v>950</v>
      </c>
      <c r="AS941" t="s">
        <v>1764</v>
      </c>
      <c r="AT941">
        <v>36</v>
      </c>
      <c r="AU941">
        <v>2632.3</v>
      </c>
      <c r="AV941">
        <v>7.4</v>
      </c>
      <c r="AW941">
        <v>-41</v>
      </c>
      <c r="AX941" t="s">
        <v>1004</v>
      </c>
      <c r="AY941" t="s">
        <v>1765</v>
      </c>
      <c r="BA941">
        <v>37.9</v>
      </c>
      <c r="BE941">
        <v>62.1</v>
      </c>
      <c r="BG941">
        <v>208</v>
      </c>
      <c r="BH941">
        <v>115</v>
      </c>
    </row>
    <row r="942" spans="1:60" x14ac:dyDescent="0.25">
      <c r="A942" t="s">
        <v>338</v>
      </c>
      <c r="B942" t="s">
        <v>375</v>
      </c>
      <c r="C942" t="s">
        <v>154</v>
      </c>
      <c r="D942" s="1">
        <v>43076.510416666664</v>
      </c>
      <c r="E942" t="s">
        <v>1766</v>
      </c>
      <c r="F942" t="s">
        <v>1766</v>
      </c>
      <c r="G942" t="s">
        <v>944</v>
      </c>
      <c r="K942">
        <v>0.68899999999999995</v>
      </c>
      <c r="L942">
        <v>0</v>
      </c>
      <c r="M942">
        <v>0.314</v>
      </c>
      <c r="N942">
        <v>4.1740000000000004</v>
      </c>
      <c r="O942">
        <v>0</v>
      </c>
      <c r="P942">
        <v>25.416</v>
      </c>
      <c r="AL942">
        <v>0</v>
      </c>
      <c r="AZ942">
        <v>69.406999999999996</v>
      </c>
      <c r="BD942">
        <v>15.79</v>
      </c>
    </row>
    <row r="943" spans="1:60" x14ac:dyDescent="0.25">
      <c r="A943" t="s">
        <v>338</v>
      </c>
      <c r="B943" t="s">
        <v>375</v>
      </c>
      <c r="C943" t="s">
        <v>154</v>
      </c>
      <c r="D943" s="1">
        <v>43076.510416666664</v>
      </c>
      <c r="E943" t="s">
        <v>1767</v>
      </c>
      <c r="F943" t="s">
        <v>1767</v>
      </c>
      <c r="G943" t="s">
        <v>944</v>
      </c>
      <c r="Q943" t="s">
        <v>1322</v>
      </c>
    </row>
    <row r="944" spans="1:60" x14ac:dyDescent="0.25">
      <c r="A944" t="s">
        <v>338</v>
      </c>
      <c r="B944" t="s">
        <v>375</v>
      </c>
      <c r="C944" t="s">
        <v>154</v>
      </c>
      <c r="D944" s="1">
        <v>43105.415972222225</v>
      </c>
      <c r="E944" t="s">
        <v>1768</v>
      </c>
      <c r="F944" t="s">
        <v>1768</v>
      </c>
      <c r="G944" t="s">
        <v>944</v>
      </c>
      <c r="I944">
        <v>25372</v>
      </c>
      <c r="J944" t="s">
        <v>982</v>
      </c>
      <c r="R944">
        <v>18</v>
      </c>
      <c r="S944">
        <v>53</v>
      </c>
      <c r="T944">
        <v>0.88</v>
      </c>
      <c r="U944" t="s">
        <v>999</v>
      </c>
      <c r="V944" t="s">
        <v>982</v>
      </c>
      <c r="W944">
        <v>2.7</v>
      </c>
      <c r="X944">
        <v>18</v>
      </c>
      <c r="Y944">
        <v>8.9</v>
      </c>
      <c r="Z944">
        <v>18</v>
      </c>
      <c r="AA944">
        <v>57</v>
      </c>
      <c r="AG944">
        <v>46</v>
      </c>
      <c r="AI944">
        <v>139175</v>
      </c>
      <c r="AJ944">
        <v>586</v>
      </c>
      <c r="AQ944">
        <v>792</v>
      </c>
      <c r="AR944" t="s">
        <v>950</v>
      </c>
      <c r="AS944" t="s">
        <v>973</v>
      </c>
      <c r="AT944">
        <v>14</v>
      </c>
      <c r="AU944">
        <v>508.5</v>
      </c>
      <c r="AV944">
        <v>6.5</v>
      </c>
      <c r="AW944">
        <v>-30</v>
      </c>
      <c r="AX944" t="s">
        <v>982</v>
      </c>
      <c r="AY944" t="s">
        <v>988</v>
      </c>
      <c r="BA944">
        <v>37.700000000000003</v>
      </c>
      <c r="BE944">
        <v>62.3</v>
      </c>
      <c r="BG944">
        <v>76</v>
      </c>
      <c r="BH944">
        <v>47</v>
      </c>
    </row>
    <row r="945" spans="1:61" x14ac:dyDescent="0.25">
      <c r="A945" t="s">
        <v>338</v>
      </c>
      <c r="B945" t="s">
        <v>375</v>
      </c>
      <c r="C945" t="s">
        <v>154</v>
      </c>
      <c r="D945" s="1">
        <v>43105.415972222225</v>
      </c>
      <c r="E945" t="s">
        <v>1769</v>
      </c>
      <c r="F945" t="s">
        <v>1769</v>
      </c>
      <c r="G945" t="s">
        <v>944</v>
      </c>
      <c r="K945">
        <v>0.35499999999999998</v>
      </c>
      <c r="L945">
        <v>0</v>
      </c>
      <c r="M945">
        <v>0.14599999999999999</v>
      </c>
      <c r="N945">
        <v>2.2789999999999999</v>
      </c>
      <c r="O945">
        <v>0</v>
      </c>
      <c r="P945">
        <v>29.795999999999999</v>
      </c>
      <c r="AL945">
        <v>0</v>
      </c>
      <c r="AZ945">
        <v>67.423000000000002</v>
      </c>
      <c r="BD945">
        <v>18.59</v>
      </c>
    </row>
    <row r="946" spans="1:61" x14ac:dyDescent="0.25">
      <c r="A946" t="s">
        <v>338</v>
      </c>
      <c r="B946" t="s">
        <v>375</v>
      </c>
      <c r="C946" t="s">
        <v>154</v>
      </c>
      <c r="D946" s="1">
        <v>43105.415972222225</v>
      </c>
      <c r="E946" t="s">
        <v>1770</v>
      </c>
      <c r="F946" t="s">
        <v>1770</v>
      </c>
      <c r="G946" t="s">
        <v>944</v>
      </c>
      <c r="Q946" t="s">
        <v>1322</v>
      </c>
    </row>
    <row r="947" spans="1:61" x14ac:dyDescent="0.25">
      <c r="A947" t="s">
        <v>338</v>
      </c>
      <c r="B947" t="s">
        <v>375</v>
      </c>
      <c r="C947" t="s">
        <v>187</v>
      </c>
      <c r="D947" s="1">
        <v>42964.444444444445</v>
      </c>
      <c r="E947" t="s">
        <v>1750</v>
      </c>
      <c r="F947" t="s">
        <v>1750</v>
      </c>
      <c r="G947" t="s">
        <v>944</v>
      </c>
      <c r="BI947">
        <v>6</v>
      </c>
    </row>
    <row r="948" spans="1:61" x14ac:dyDescent="0.25">
      <c r="A948" t="s">
        <v>338</v>
      </c>
      <c r="B948" t="s">
        <v>375</v>
      </c>
      <c r="C948" t="s">
        <v>187</v>
      </c>
      <c r="D948" s="1">
        <v>42993.652777777781</v>
      </c>
      <c r="E948" t="s">
        <v>1755</v>
      </c>
      <c r="F948" t="s">
        <v>1755</v>
      </c>
      <c r="G948" t="s">
        <v>944</v>
      </c>
      <c r="BI948">
        <v>1</v>
      </c>
    </row>
    <row r="949" spans="1:61" x14ac:dyDescent="0.25">
      <c r="A949" t="s">
        <v>338</v>
      </c>
      <c r="B949" t="s">
        <v>375</v>
      </c>
      <c r="C949" t="s">
        <v>187</v>
      </c>
      <c r="D949" s="1">
        <v>43027.548611111109</v>
      </c>
      <c r="E949" t="s">
        <v>1757</v>
      </c>
      <c r="F949" t="s">
        <v>1757</v>
      </c>
      <c r="G949" t="s">
        <v>944</v>
      </c>
      <c r="BI949">
        <v>0</v>
      </c>
    </row>
    <row r="950" spans="1:61" x14ac:dyDescent="0.25">
      <c r="A950" t="s">
        <v>338</v>
      </c>
      <c r="B950" t="s">
        <v>375</v>
      </c>
      <c r="C950" t="s">
        <v>187</v>
      </c>
      <c r="D950" s="1">
        <v>43055.493055555555</v>
      </c>
      <c r="E950" t="s">
        <v>1760</v>
      </c>
      <c r="F950" t="s">
        <v>1760</v>
      </c>
      <c r="G950" t="s">
        <v>944</v>
      </c>
      <c r="BI950">
        <v>0</v>
      </c>
    </row>
    <row r="951" spans="1:61" x14ac:dyDescent="0.25">
      <c r="A951" t="s">
        <v>338</v>
      </c>
      <c r="B951" t="s">
        <v>375</v>
      </c>
      <c r="C951" t="s">
        <v>187</v>
      </c>
      <c r="D951" s="1">
        <v>43076.510416666664</v>
      </c>
      <c r="E951" t="s">
        <v>1763</v>
      </c>
      <c r="F951" t="s">
        <v>1763</v>
      </c>
      <c r="G951" t="s">
        <v>944</v>
      </c>
      <c r="BI951">
        <v>0</v>
      </c>
    </row>
    <row r="952" spans="1:61" x14ac:dyDescent="0.25">
      <c r="A952" t="s">
        <v>338</v>
      </c>
      <c r="B952" t="s">
        <v>375</v>
      </c>
      <c r="C952" t="s">
        <v>187</v>
      </c>
      <c r="D952" s="1">
        <v>43105.415972222225</v>
      </c>
      <c r="E952" t="s">
        <v>1768</v>
      </c>
      <c r="F952" t="s">
        <v>1768</v>
      </c>
      <c r="G952" t="s">
        <v>944</v>
      </c>
      <c r="BI952">
        <v>1</v>
      </c>
    </row>
    <row r="953" spans="1:61" x14ac:dyDescent="0.25">
      <c r="A953" t="s">
        <v>338</v>
      </c>
      <c r="B953" t="s">
        <v>376</v>
      </c>
      <c r="C953" t="s">
        <v>154</v>
      </c>
      <c r="D953" s="1">
        <v>42964.304861111108</v>
      </c>
      <c r="E953" t="s">
        <v>1771</v>
      </c>
      <c r="F953" t="s">
        <v>1771</v>
      </c>
      <c r="G953" t="s">
        <v>944</v>
      </c>
      <c r="I953">
        <v>12248</v>
      </c>
      <c r="J953" t="s">
        <v>1027</v>
      </c>
      <c r="R953">
        <v>45</v>
      </c>
      <c r="S953">
        <v>36</v>
      </c>
      <c r="T953">
        <v>0.61</v>
      </c>
      <c r="U953">
        <v>20</v>
      </c>
      <c r="V953" t="s">
        <v>1027</v>
      </c>
      <c r="W953">
        <v>2.6</v>
      </c>
      <c r="X953">
        <v>12</v>
      </c>
      <c r="Y953">
        <v>9.1999999999999993</v>
      </c>
      <c r="Z953">
        <v>6.5</v>
      </c>
      <c r="AA953">
        <v>46</v>
      </c>
      <c r="AG953">
        <v>431</v>
      </c>
      <c r="AI953">
        <v>47277</v>
      </c>
      <c r="AJ953">
        <v>412</v>
      </c>
      <c r="AQ953">
        <v>686</v>
      </c>
      <c r="AR953" t="s">
        <v>1133</v>
      </c>
      <c r="AS953" t="s">
        <v>1158</v>
      </c>
      <c r="AT953">
        <v>13</v>
      </c>
      <c r="AU953">
        <v>679.1</v>
      </c>
      <c r="AV953">
        <v>5.7</v>
      </c>
      <c r="AW953">
        <v>-131.69999999999999</v>
      </c>
      <c r="AX953" t="s">
        <v>1027</v>
      </c>
      <c r="AY953" t="s">
        <v>1031</v>
      </c>
      <c r="BA953">
        <v>63.2</v>
      </c>
      <c r="BE953">
        <v>36.799999999999997</v>
      </c>
      <c r="BG953">
        <v>56</v>
      </c>
      <c r="BH953">
        <v>38</v>
      </c>
    </row>
    <row r="954" spans="1:61" x14ac:dyDescent="0.25">
      <c r="A954" t="s">
        <v>338</v>
      </c>
      <c r="B954" t="s">
        <v>376</v>
      </c>
      <c r="C954" t="s">
        <v>154</v>
      </c>
      <c r="D954" s="1">
        <v>42964.304861111108</v>
      </c>
      <c r="E954" t="s">
        <v>1772</v>
      </c>
      <c r="F954" t="s">
        <v>1772</v>
      </c>
      <c r="G954" t="s">
        <v>944</v>
      </c>
      <c r="K954">
        <v>1.2310000000000001</v>
      </c>
      <c r="L954">
        <v>0.46400000000000002</v>
      </c>
      <c r="M954">
        <v>0.47</v>
      </c>
      <c r="N954">
        <v>11.664999999999999</v>
      </c>
      <c r="O954">
        <v>0</v>
      </c>
      <c r="P954">
        <v>6.0880000000000001</v>
      </c>
      <c r="AZ954">
        <v>80.081999999999994</v>
      </c>
      <c r="BD954">
        <v>16.829999999999998</v>
      </c>
    </row>
    <row r="955" spans="1:61" x14ac:dyDescent="0.25">
      <c r="A955" t="s">
        <v>338</v>
      </c>
      <c r="B955" t="s">
        <v>376</v>
      </c>
      <c r="C955" t="s">
        <v>154</v>
      </c>
      <c r="D955" s="1">
        <v>42964.304861111108</v>
      </c>
      <c r="E955" t="s">
        <v>1773</v>
      </c>
      <c r="F955" t="s">
        <v>1773</v>
      </c>
      <c r="G955" t="s">
        <v>944</v>
      </c>
      <c r="Q955" t="s">
        <v>1322</v>
      </c>
    </row>
    <row r="956" spans="1:61" x14ac:dyDescent="0.25">
      <c r="A956" t="s">
        <v>338</v>
      </c>
      <c r="B956" t="s">
        <v>376</v>
      </c>
      <c r="C956" t="s">
        <v>154</v>
      </c>
      <c r="D956" s="1">
        <v>42993.522222222222</v>
      </c>
      <c r="E956" t="s">
        <v>1774</v>
      </c>
      <c r="F956" t="s">
        <v>1774</v>
      </c>
      <c r="G956" t="s">
        <v>944</v>
      </c>
      <c r="I956">
        <v>15669</v>
      </c>
      <c r="J956" t="s">
        <v>1479</v>
      </c>
      <c r="R956">
        <v>39</v>
      </c>
      <c r="S956">
        <v>38</v>
      </c>
      <c r="T956">
        <v>0.63</v>
      </c>
      <c r="U956">
        <v>26</v>
      </c>
      <c r="V956" t="s">
        <v>1479</v>
      </c>
      <c r="W956">
        <v>1.6</v>
      </c>
      <c r="X956">
        <v>13</v>
      </c>
      <c r="Y956">
        <v>8.1999999999999993</v>
      </c>
      <c r="Z956">
        <v>7.9</v>
      </c>
      <c r="AA956">
        <v>44</v>
      </c>
      <c r="AG956">
        <v>573</v>
      </c>
      <c r="AI956">
        <v>42372</v>
      </c>
      <c r="AJ956">
        <v>409</v>
      </c>
      <c r="AQ956">
        <v>691</v>
      </c>
      <c r="AR956" t="s">
        <v>986</v>
      </c>
      <c r="AS956" t="s">
        <v>1144</v>
      </c>
      <c r="AT956">
        <v>12</v>
      </c>
      <c r="AU956">
        <v>721.8</v>
      </c>
      <c r="AV956">
        <v>7.3</v>
      </c>
      <c r="AW956">
        <v>-148</v>
      </c>
      <c r="AX956" t="s">
        <v>1479</v>
      </c>
      <c r="AY956" t="s">
        <v>1775</v>
      </c>
      <c r="BA956">
        <v>53.6</v>
      </c>
      <c r="BE956">
        <v>46.4</v>
      </c>
      <c r="BG956">
        <v>59</v>
      </c>
      <c r="BH956">
        <v>37</v>
      </c>
    </row>
    <row r="957" spans="1:61" x14ac:dyDescent="0.25">
      <c r="A957" t="s">
        <v>338</v>
      </c>
      <c r="B957" t="s">
        <v>376</v>
      </c>
      <c r="C957" t="s">
        <v>154</v>
      </c>
      <c r="D957" s="1">
        <v>42993.522222222222</v>
      </c>
      <c r="E957" t="s">
        <v>1776</v>
      </c>
      <c r="F957" t="s">
        <v>1776</v>
      </c>
      <c r="G957" t="s">
        <v>944</v>
      </c>
      <c r="K957">
        <v>1.139</v>
      </c>
      <c r="L957">
        <v>8.2000000000000003E-2</v>
      </c>
      <c r="M957">
        <v>0.42</v>
      </c>
      <c r="N957">
        <v>1.514</v>
      </c>
      <c r="O957">
        <v>0.22500000000000001</v>
      </c>
      <c r="P957">
        <v>17.986999999999998</v>
      </c>
      <c r="AZ957">
        <v>78.498000000000005</v>
      </c>
      <c r="BD957">
        <v>21.33</v>
      </c>
    </row>
    <row r="958" spans="1:61" x14ac:dyDescent="0.25">
      <c r="A958" t="s">
        <v>338</v>
      </c>
      <c r="B958" t="s">
        <v>376</v>
      </c>
      <c r="C958" t="s">
        <v>154</v>
      </c>
      <c r="D958" s="1">
        <v>42993.522222222222</v>
      </c>
      <c r="E958" t="s">
        <v>1777</v>
      </c>
      <c r="F958" t="s">
        <v>1777</v>
      </c>
      <c r="G958" t="s">
        <v>944</v>
      </c>
      <c r="Q958" t="s">
        <v>1322</v>
      </c>
    </row>
    <row r="959" spans="1:61" x14ac:dyDescent="0.25">
      <c r="A959" t="s">
        <v>338</v>
      </c>
      <c r="B959" t="s">
        <v>376</v>
      </c>
      <c r="C959" t="s">
        <v>154</v>
      </c>
      <c r="D959" s="1">
        <v>43030.604166666664</v>
      </c>
      <c r="E959" t="s">
        <v>1778</v>
      </c>
      <c r="F959" t="s">
        <v>1778</v>
      </c>
      <c r="G959" t="s">
        <v>944</v>
      </c>
      <c r="I959">
        <v>7760</v>
      </c>
      <c r="J959" t="s">
        <v>956</v>
      </c>
      <c r="R959">
        <v>27</v>
      </c>
      <c r="S959">
        <v>14</v>
      </c>
      <c r="T959">
        <v>0.35</v>
      </c>
      <c r="U959">
        <v>17</v>
      </c>
      <c r="V959" t="s">
        <v>956</v>
      </c>
      <c r="W959">
        <v>1.7</v>
      </c>
      <c r="X959">
        <v>5.9</v>
      </c>
      <c r="Y959">
        <v>3.9</v>
      </c>
      <c r="Z959">
        <v>4.0999999999999996</v>
      </c>
      <c r="AA959">
        <v>22</v>
      </c>
      <c r="AG959">
        <v>183</v>
      </c>
      <c r="AI959">
        <v>17196</v>
      </c>
      <c r="AJ959">
        <v>244</v>
      </c>
      <c r="AQ959">
        <v>384</v>
      </c>
      <c r="AR959" t="s">
        <v>1073</v>
      </c>
      <c r="AS959" t="s">
        <v>226</v>
      </c>
      <c r="AT959">
        <v>5.6</v>
      </c>
      <c r="AU959">
        <v>426.8</v>
      </c>
      <c r="AV959">
        <v>8.1999999999999993</v>
      </c>
      <c r="AW959">
        <v>-150</v>
      </c>
      <c r="AX959" t="s">
        <v>956</v>
      </c>
      <c r="AY959" t="s">
        <v>164</v>
      </c>
      <c r="BA959">
        <v>60.1</v>
      </c>
      <c r="BE959">
        <v>39.9</v>
      </c>
      <c r="BG959">
        <v>36</v>
      </c>
      <c r="BH959">
        <v>18</v>
      </c>
    </row>
    <row r="960" spans="1:61" x14ac:dyDescent="0.25">
      <c r="A960" t="s">
        <v>338</v>
      </c>
      <c r="B960" t="s">
        <v>376</v>
      </c>
      <c r="C960" t="s">
        <v>154</v>
      </c>
      <c r="D960" s="1">
        <v>43030.604166666664</v>
      </c>
      <c r="E960" t="s">
        <v>1779</v>
      </c>
      <c r="F960" t="s">
        <v>1779</v>
      </c>
      <c r="G960" t="s">
        <v>944</v>
      </c>
      <c r="K960">
        <v>49.16</v>
      </c>
      <c r="L960">
        <v>5.1059999999999999</v>
      </c>
      <c r="M960">
        <v>10.99</v>
      </c>
      <c r="N960">
        <v>10.795</v>
      </c>
      <c r="O960">
        <v>1.9950000000000001</v>
      </c>
      <c r="P960">
        <v>5.8449999999999998</v>
      </c>
      <c r="AL960">
        <v>0.498</v>
      </c>
      <c r="AZ960">
        <v>15.61</v>
      </c>
      <c r="BD960">
        <v>10.24</v>
      </c>
    </row>
    <row r="961" spans="1:61" x14ac:dyDescent="0.25">
      <c r="A961" t="s">
        <v>338</v>
      </c>
      <c r="B961" t="s">
        <v>376</v>
      </c>
      <c r="C961" t="s">
        <v>154</v>
      </c>
      <c r="D961" s="1">
        <v>43030.604166666664</v>
      </c>
      <c r="E961" t="s">
        <v>1780</v>
      </c>
      <c r="F961" t="s">
        <v>1780</v>
      </c>
      <c r="G961" t="s">
        <v>944</v>
      </c>
      <c r="Q961" t="s">
        <v>1322</v>
      </c>
    </row>
    <row r="962" spans="1:61" x14ac:dyDescent="0.25">
      <c r="A962" t="s">
        <v>338</v>
      </c>
      <c r="B962" t="s">
        <v>376</v>
      </c>
      <c r="C962" t="s">
        <v>154</v>
      </c>
      <c r="D962" s="1">
        <v>43061.545138888891</v>
      </c>
      <c r="E962" t="s">
        <v>1781</v>
      </c>
      <c r="F962" t="s">
        <v>1781</v>
      </c>
      <c r="G962" t="s">
        <v>944</v>
      </c>
      <c r="I962">
        <v>20542</v>
      </c>
      <c r="J962" t="s">
        <v>982</v>
      </c>
      <c r="R962">
        <v>38</v>
      </c>
      <c r="S962">
        <v>44</v>
      </c>
      <c r="T962">
        <v>0.77</v>
      </c>
      <c r="U962">
        <v>24</v>
      </c>
      <c r="V962" t="s">
        <v>982</v>
      </c>
      <c r="W962">
        <v>1.8</v>
      </c>
      <c r="X962">
        <v>16</v>
      </c>
      <c r="Y962">
        <v>9.1999999999999993</v>
      </c>
      <c r="Z962">
        <v>11</v>
      </c>
      <c r="AA962">
        <v>55</v>
      </c>
      <c r="AG962">
        <v>378</v>
      </c>
      <c r="AI962">
        <v>53281</v>
      </c>
      <c r="AJ962">
        <v>478</v>
      </c>
      <c r="AQ962">
        <v>777</v>
      </c>
      <c r="AR962" t="s">
        <v>950</v>
      </c>
      <c r="AS962" t="s">
        <v>973</v>
      </c>
      <c r="AT962">
        <v>14</v>
      </c>
      <c r="AU962">
        <v>1827.6</v>
      </c>
      <c r="AV962">
        <v>7.4</v>
      </c>
      <c r="AW962">
        <v>-5.6</v>
      </c>
      <c r="AX962" t="s">
        <v>982</v>
      </c>
      <c r="AY962" t="s">
        <v>164</v>
      </c>
      <c r="BA962">
        <v>49.7</v>
      </c>
      <c r="BE962">
        <v>50.3</v>
      </c>
      <c r="BG962">
        <v>76</v>
      </c>
      <c r="BH962">
        <v>44</v>
      </c>
    </row>
    <row r="963" spans="1:61" x14ac:dyDescent="0.25">
      <c r="A963" t="s">
        <v>338</v>
      </c>
      <c r="B963" t="s">
        <v>376</v>
      </c>
      <c r="C963" t="s">
        <v>154</v>
      </c>
      <c r="D963" s="1">
        <v>43061.545138888891</v>
      </c>
      <c r="E963" t="s">
        <v>1782</v>
      </c>
      <c r="F963" t="s">
        <v>1782</v>
      </c>
      <c r="G963" t="s">
        <v>944</v>
      </c>
      <c r="K963">
        <v>0.93189999999999995</v>
      </c>
      <c r="L963">
        <v>0.10589999999999999</v>
      </c>
      <c r="M963">
        <v>0.19769999999999999</v>
      </c>
      <c r="N963">
        <v>8.2815999999999992</v>
      </c>
      <c r="O963">
        <v>6.3500000000000001E-2</v>
      </c>
      <c r="P963">
        <v>16.944400000000002</v>
      </c>
      <c r="AL963">
        <v>0</v>
      </c>
      <c r="AZ963">
        <v>73.474999999999994</v>
      </c>
      <c r="BD963">
        <v>17.59</v>
      </c>
    </row>
    <row r="964" spans="1:61" x14ac:dyDescent="0.25">
      <c r="A964" t="s">
        <v>338</v>
      </c>
      <c r="B964" t="s">
        <v>376</v>
      </c>
      <c r="C964" t="s">
        <v>154</v>
      </c>
      <c r="D964" s="1">
        <v>43061.545138888891</v>
      </c>
      <c r="E964" t="s">
        <v>1783</v>
      </c>
      <c r="F964" t="s">
        <v>1783</v>
      </c>
      <c r="G964" t="s">
        <v>944</v>
      </c>
      <c r="Q964" t="s">
        <v>1322</v>
      </c>
    </row>
    <row r="965" spans="1:61" x14ac:dyDescent="0.25">
      <c r="A965" t="s">
        <v>338</v>
      </c>
      <c r="B965" t="s">
        <v>376</v>
      </c>
      <c r="C965" t="s">
        <v>154</v>
      </c>
      <c r="D965" s="1">
        <v>43083.340277777781</v>
      </c>
      <c r="E965" t="s">
        <v>1784</v>
      </c>
      <c r="F965" t="s">
        <v>1784</v>
      </c>
      <c r="G965" t="s">
        <v>944</v>
      </c>
      <c r="I965">
        <v>12222</v>
      </c>
      <c r="J965" t="s">
        <v>956</v>
      </c>
      <c r="R965">
        <v>35</v>
      </c>
      <c r="S965">
        <v>32</v>
      </c>
      <c r="T965">
        <v>0.5</v>
      </c>
      <c r="U965">
        <v>20</v>
      </c>
      <c r="V965" t="s">
        <v>956</v>
      </c>
      <c r="W965" t="s">
        <v>956</v>
      </c>
      <c r="X965">
        <v>10</v>
      </c>
      <c r="Y965">
        <v>7.5</v>
      </c>
      <c r="Z965">
        <v>5.9</v>
      </c>
      <c r="AA965">
        <v>39</v>
      </c>
      <c r="AG965">
        <v>428</v>
      </c>
      <c r="AI965">
        <v>36532</v>
      </c>
      <c r="AJ965">
        <v>314</v>
      </c>
      <c r="AQ965">
        <v>621</v>
      </c>
      <c r="AR965" t="s">
        <v>965</v>
      </c>
      <c r="AS965" t="s">
        <v>226</v>
      </c>
      <c r="AT965">
        <v>10</v>
      </c>
      <c r="AU965">
        <v>1638.6</v>
      </c>
      <c r="AV965">
        <v>7.1</v>
      </c>
      <c r="AW965">
        <v>-97</v>
      </c>
      <c r="AX965" t="s">
        <v>956</v>
      </c>
      <c r="AY965" t="s">
        <v>164</v>
      </c>
      <c r="BA965">
        <v>59.6</v>
      </c>
      <c r="BE965">
        <v>40.4</v>
      </c>
      <c r="BG965">
        <v>45</v>
      </c>
      <c r="BH965">
        <v>31</v>
      </c>
    </row>
    <row r="966" spans="1:61" x14ac:dyDescent="0.25">
      <c r="A966" t="s">
        <v>338</v>
      </c>
      <c r="B966" t="s">
        <v>376</v>
      </c>
      <c r="C966" t="s">
        <v>154</v>
      </c>
      <c r="D966" s="1">
        <v>43083.340277777781</v>
      </c>
      <c r="E966" t="s">
        <v>1785</v>
      </c>
      <c r="F966" t="s">
        <v>1785</v>
      </c>
      <c r="G966" t="s">
        <v>944</v>
      </c>
      <c r="K966">
        <v>4.2169999999999996</v>
      </c>
      <c r="L966">
        <v>0.48099999999999998</v>
      </c>
      <c r="M966">
        <v>1.0780000000000001</v>
      </c>
      <c r="N966">
        <v>19.484999999999999</v>
      </c>
      <c r="O966">
        <v>0.26800000000000002</v>
      </c>
      <c r="P966">
        <v>3.7770000000000001</v>
      </c>
      <c r="AL966">
        <v>4.8000000000000001E-2</v>
      </c>
      <c r="AZ966">
        <v>70.646000000000001</v>
      </c>
      <c r="BD966">
        <v>13.93</v>
      </c>
    </row>
    <row r="967" spans="1:61" x14ac:dyDescent="0.25">
      <c r="A967" t="s">
        <v>338</v>
      </c>
      <c r="B967" t="s">
        <v>376</v>
      </c>
      <c r="C967" t="s">
        <v>154</v>
      </c>
      <c r="D967" s="1">
        <v>43083.340277777781</v>
      </c>
      <c r="E967" t="s">
        <v>1786</v>
      </c>
      <c r="F967" t="s">
        <v>1786</v>
      </c>
      <c r="G967" t="s">
        <v>944</v>
      </c>
      <c r="Q967" t="s">
        <v>1322</v>
      </c>
    </row>
    <row r="968" spans="1:61" x14ac:dyDescent="0.25">
      <c r="A968" t="s">
        <v>338</v>
      </c>
      <c r="B968" t="s">
        <v>376</v>
      </c>
      <c r="C968" t="s">
        <v>154</v>
      </c>
      <c r="D968" s="1">
        <v>43108.469444444447</v>
      </c>
      <c r="E968" t="s">
        <v>1787</v>
      </c>
      <c r="F968" t="s">
        <v>1787</v>
      </c>
      <c r="G968" t="s">
        <v>944</v>
      </c>
      <c r="I968">
        <v>5767</v>
      </c>
      <c r="J968" t="s">
        <v>956</v>
      </c>
      <c r="R968">
        <v>16</v>
      </c>
      <c r="S968">
        <v>12</v>
      </c>
      <c r="T968" t="s">
        <v>956</v>
      </c>
      <c r="U968" t="s">
        <v>971</v>
      </c>
      <c r="V968" t="s">
        <v>956</v>
      </c>
      <c r="W968">
        <v>1.9</v>
      </c>
      <c r="X968">
        <v>4.7</v>
      </c>
      <c r="Y968">
        <v>3</v>
      </c>
      <c r="Z968">
        <v>2.5</v>
      </c>
      <c r="AA968">
        <v>16</v>
      </c>
      <c r="AG968">
        <v>222</v>
      </c>
      <c r="AI968">
        <v>12947</v>
      </c>
      <c r="AJ968">
        <v>183</v>
      </c>
      <c r="AQ968">
        <v>324</v>
      </c>
      <c r="AR968" t="s">
        <v>965</v>
      </c>
      <c r="AS968" t="s">
        <v>973</v>
      </c>
      <c r="AT968">
        <v>4.5</v>
      </c>
      <c r="AU968">
        <v>378.4</v>
      </c>
      <c r="AV968">
        <v>7.9</v>
      </c>
      <c r="AW968">
        <v>-100</v>
      </c>
      <c r="AX968" t="s">
        <v>956</v>
      </c>
      <c r="AY968" t="s">
        <v>164</v>
      </c>
      <c r="BA968">
        <v>82.2</v>
      </c>
      <c r="BE968">
        <v>17.8</v>
      </c>
      <c r="BG968">
        <v>24</v>
      </c>
      <c r="BH968">
        <v>12</v>
      </c>
    </row>
    <row r="969" spans="1:61" x14ac:dyDescent="0.25">
      <c r="A969" t="s">
        <v>338</v>
      </c>
      <c r="B969" t="s">
        <v>376</v>
      </c>
      <c r="C969" t="s">
        <v>154</v>
      </c>
      <c r="D969" s="1">
        <v>43108.469444444447</v>
      </c>
      <c r="E969" t="s">
        <v>1788</v>
      </c>
      <c r="F969" t="s">
        <v>1788</v>
      </c>
      <c r="G969" t="s">
        <v>944</v>
      </c>
      <c r="K969">
        <v>7.3579999999999997</v>
      </c>
      <c r="L969">
        <v>38.390999999999998</v>
      </c>
      <c r="M969">
        <v>14.939</v>
      </c>
      <c r="N969">
        <v>4.875</v>
      </c>
      <c r="O969">
        <v>23.536999999999999</v>
      </c>
      <c r="P969">
        <v>0</v>
      </c>
      <c r="AL969">
        <v>7.1929999999999996</v>
      </c>
      <c r="AZ969">
        <v>3.7069999999999999</v>
      </c>
      <c r="BD969">
        <v>7.52</v>
      </c>
    </row>
    <row r="970" spans="1:61" x14ac:dyDescent="0.25">
      <c r="A970" t="s">
        <v>338</v>
      </c>
      <c r="B970" t="s">
        <v>376</v>
      </c>
      <c r="C970" t="s">
        <v>154</v>
      </c>
      <c r="D970" s="1">
        <v>43108.469444444447</v>
      </c>
      <c r="E970" t="s">
        <v>1789</v>
      </c>
      <c r="F970" t="s">
        <v>1789</v>
      </c>
      <c r="G970" t="s">
        <v>944</v>
      </c>
      <c r="Q970" t="s">
        <v>1322</v>
      </c>
    </row>
    <row r="971" spans="1:61" x14ac:dyDescent="0.25">
      <c r="A971" t="s">
        <v>338</v>
      </c>
      <c r="B971" t="s">
        <v>376</v>
      </c>
      <c r="C971" t="s">
        <v>187</v>
      </c>
      <c r="D971" s="1">
        <v>42964.304861111108</v>
      </c>
      <c r="E971" t="s">
        <v>1771</v>
      </c>
      <c r="F971" t="s">
        <v>1771</v>
      </c>
      <c r="G971" t="s">
        <v>944</v>
      </c>
      <c r="BI971">
        <v>3</v>
      </c>
    </row>
    <row r="972" spans="1:61" x14ac:dyDescent="0.25">
      <c r="A972" t="s">
        <v>338</v>
      </c>
      <c r="B972" t="s">
        <v>376</v>
      </c>
      <c r="C972" t="s">
        <v>187</v>
      </c>
      <c r="D972" s="1">
        <v>42993.522222222222</v>
      </c>
      <c r="E972" t="s">
        <v>1774</v>
      </c>
      <c r="F972" t="s">
        <v>1774</v>
      </c>
      <c r="G972" t="s">
        <v>944</v>
      </c>
      <c r="BI972">
        <v>1</v>
      </c>
    </row>
    <row r="973" spans="1:61" x14ac:dyDescent="0.25">
      <c r="A973" t="s">
        <v>338</v>
      </c>
      <c r="B973" t="s">
        <v>376</v>
      </c>
      <c r="C973" t="s">
        <v>187</v>
      </c>
      <c r="D973" s="1">
        <v>43030.604166666664</v>
      </c>
      <c r="E973" t="s">
        <v>1778</v>
      </c>
      <c r="F973" t="s">
        <v>1778</v>
      </c>
      <c r="G973" t="s">
        <v>944</v>
      </c>
      <c r="BI973">
        <v>0</v>
      </c>
    </row>
    <row r="974" spans="1:61" x14ac:dyDescent="0.25">
      <c r="A974" t="s">
        <v>338</v>
      </c>
      <c r="B974" t="s">
        <v>376</v>
      </c>
      <c r="C974" t="s">
        <v>187</v>
      </c>
      <c r="D974" s="1">
        <v>43061.545138888891</v>
      </c>
      <c r="E974" t="s">
        <v>1781</v>
      </c>
      <c r="F974" t="s">
        <v>1781</v>
      </c>
      <c r="G974" t="s">
        <v>944</v>
      </c>
      <c r="BI974">
        <v>0</v>
      </c>
    </row>
    <row r="975" spans="1:61" x14ac:dyDescent="0.25">
      <c r="A975" t="s">
        <v>338</v>
      </c>
      <c r="B975" t="s">
        <v>376</v>
      </c>
      <c r="C975" t="s">
        <v>187</v>
      </c>
      <c r="D975" s="1">
        <v>43083.340277777781</v>
      </c>
      <c r="E975" t="s">
        <v>1784</v>
      </c>
      <c r="F975" t="s">
        <v>1784</v>
      </c>
      <c r="G975" t="s">
        <v>944</v>
      </c>
      <c r="BI975">
        <v>0</v>
      </c>
    </row>
    <row r="976" spans="1:61" x14ac:dyDescent="0.25">
      <c r="A976" t="s">
        <v>338</v>
      </c>
      <c r="B976" t="s">
        <v>376</v>
      </c>
      <c r="C976" t="s">
        <v>187</v>
      </c>
      <c r="D976" s="1">
        <v>43108.469444444447</v>
      </c>
      <c r="E976" t="s">
        <v>1787</v>
      </c>
      <c r="F976" t="s">
        <v>1787</v>
      </c>
      <c r="G976" t="s">
        <v>944</v>
      </c>
      <c r="BI976">
        <v>0</v>
      </c>
    </row>
    <row r="977" spans="1:60" x14ac:dyDescent="0.25">
      <c r="A977" t="s">
        <v>338</v>
      </c>
      <c r="B977" t="s">
        <v>377</v>
      </c>
      <c r="C977" t="s">
        <v>154</v>
      </c>
      <c r="D977" s="1">
        <v>42977.671527777777</v>
      </c>
      <c r="E977" t="s">
        <v>1790</v>
      </c>
      <c r="F977" t="s">
        <v>1790</v>
      </c>
      <c r="G977" t="s">
        <v>944</v>
      </c>
      <c r="I977">
        <v>15505</v>
      </c>
      <c r="J977" t="s">
        <v>1582</v>
      </c>
      <c r="R977">
        <v>22</v>
      </c>
      <c r="S977">
        <v>17</v>
      </c>
      <c r="T977">
        <v>0.68</v>
      </c>
      <c r="U977">
        <v>37</v>
      </c>
      <c r="V977" t="s">
        <v>1582</v>
      </c>
      <c r="W977">
        <v>0.27</v>
      </c>
      <c r="X977">
        <v>11</v>
      </c>
      <c r="Y977">
        <v>3.8</v>
      </c>
      <c r="Z977">
        <v>3.3</v>
      </c>
      <c r="AA977">
        <v>38</v>
      </c>
      <c r="AG977">
        <v>555</v>
      </c>
      <c r="AI977">
        <v>25078</v>
      </c>
      <c r="AJ977">
        <v>436</v>
      </c>
      <c r="AQ977">
        <v>328</v>
      </c>
      <c r="AR977" t="s">
        <v>1043</v>
      </c>
      <c r="AS977" t="s">
        <v>701</v>
      </c>
      <c r="AT977">
        <v>7.8</v>
      </c>
      <c r="AU977">
        <v>1302.7</v>
      </c>
      <c r="AV977">
        <v>5.8</v>
      </c>
      <c r="AW977">
        <v>-51</v>
      </c>
      <c r="AX977" t="s">
        <v>1582</v>
      </c>
      <c r="AY977" t="s">
        <v>1756</v>
      </c>
      <c r="BA977">
        <v>48.2</v>
      </c>
      <c r="BE977">
        <v>51.8</v>
      </c>
      <c r="BG977">
        <v>42</v>
      </c>
      <c r="BH977">
        <v>28</v>
      </c>
    </row>
    <row r="978" spans="1:60" x14ac:dyDescent="0.25">
      <c r="A978" t="s">
        <v>338</v>
      </c>
      <c r="B978" t="s">
        <v>377</v>
      </c>
      <c r="C978" t="s">
        <v>154</v>
      </c>
      <c r="D978" s="1">
        <v>42977.671527777777</v>
      </c>
      <c r="E978" t="s">
        <v>1791</v>
      </c>
      <c r="F978" t="s">
        <v>1791</v>
      </c>
      <c r="G978" t="s">
        <v>944</v>
      </c>
      <c r="K978">
        <v>32.819000000000003</v>
      </c>
      <c r="L978">
        <v>7.5</v>
      </c>
      <c r="M978">
        <v>12.625999999999999</v>
      </c>
      <c r="N978">
        <v>5.9039999999999999</v>
      </c>
      <c r="O978">
        <v>2.2629999999999999</v>
      </c>
      <c r="P978">
        <v>10.72</v>
      </c>
      <c r="AZ978">
        <v>27.065999999999999</v>
      </c>
      <c r="BD978">
        <v>22.52</v>
      </c>
    </row>
    <row r="979" spans="1:60" x14ac:dyDescent="0.25">
      <c r="A979" t="s">
        <v>338</v>
      </c>
      <c r="B979" t="s">
        <v>377</v>
      </c>
      <c r="C979" t="s">
        <v>154</v>
      </c>
      <c r="D979" s="1">
        <v>42977.671527777777</v>
      </c>
      <c r="E979" t="s">
        <v>1792</v>
      </c>
      <c r="F979" t="s">
        <v>1792</v>
      </c>
      <c r="G979" t="s">
        <v>944</v>
      </c>
      <c r="Q979" t="s">
        <v>1322</v>
      </c>
    </row>
    <row r="980" spans="1:60" x14ac:dyDescent="0.25">
      <c r="A980" t="s">
        <v>338</v>
      </c>
      <c r="B980" t="s">
        <v>377</v>
      </c>
      <c r="C980" t="s">
        <v>154</v>
      </c>
      <c r="D980" s="1">
        <v>42999.26458333333</v>
      </c>
      <c r="E980" t="s">
        <v>1793</v>
      </c>
      <c r="F980" t="s">
        <v>1793</v>
      </c>
      <c r="G980" t="s">
        <v>944</v>
      </c>
      <c r="I980">
        <v>534</v>
      </c>
      <c r="J980" t="s">
        <v>946</v>
      </c>
      <c r="R980">
        <v>9.6</v>
      </c>
      <c r="S980" t="s">
        <v>1188</v>
      </c>
      <c r="T980" t="s">
        <v>946</v>
      </c>
      <c r="U980" t="s">
        <v>1042</v>
      </c>
      <c r="V980" t="s">
        <v>946</v>
      </c>
      <c r="W980">
        <v>1.7</v>
      </c>
      <c r="X980">
        <v>1.2</v>
      </c>
      <c r="Y980" t="s">
        <v>1189</v>
      </c>
      <c r="Z980" t="s">
        <v>1074</v>
      </c>
      <c r="AA980">
        <v>3.1</v>
      </c>
      <c r="AG980">
        <v>199</v>
      </c>
      <c r="AI980">
        <v>4083</v>
      </c>
      <c r="AJ980">
        <v>104</v>
      </c>
      <c r="AQ980">
        <v>74</v>
      </c>
      <c r="AR980" t="s">
        <v>945</v>
      </c>
      <c r="AS980" t="s">
        <v>1189</v>
      </c>
      <c r="AT980">
        <v>0.95</v>
      </c>
      <c r="AU980">
        <v>163.30000000000001</v>
      </c>
      <c r="AV980">
        <v>7.3</v>
      </c>
      <c r="AW980">
        <v>393</v>
      </c>
      <c r="AX980" t="s">
        <v>946</v>
      </c>
      <c r="AY980" t="s">
        <v>703</v>
      </c>
      <c r="BA980">
        <v>83.6</v>
      </c>
      <c r="BE980">
        <v>16.399999999999999</v>
      </c>
      <c r="BG980">
        <v>9.1</v>
      </c>
      <c r="BH980" t="s">
        <v>948</v>
      </c>
    </row>
    <row r="981" spans="1:60" x14ac:dyDescent="0.25">
      <c r="A981" t="s">
        <v>338</v>
      </c>
      <c r="B981" t="s">
        <v>377</v>
      </c>
      <c r="C981" t="s">
        <v>154</v>
      </c>
      <c r="D981" s="1">
        <v>42999.26458333333</v>
      </c>
      <c r="E981" t="s">
        <v>1794</v>
      </c>
      <c r="F981" t="s">
        <v>1794</v>
      </c>
      <c r="G981" t="s">
        <v>944</v>
      </c>
      <c r="K981">
        <v>24.129899999999999</v>
      </c>
      <c r="L981">
        <v>32.457900000000002</v>
      </c>
      <c r="M981">
        <v>16.380600000000001</v>
      </c>
      <c r="N981">
        <v>5.7037000000000004</v>
      </c>
      <c r="O981">
        <v>17.049199999999999</v>
      </c>
      <c r="P981">
        <v>0</v>
      </c>
      <c r="AL981">
        <v>3.8976000000000002</v>
      </c>
      <c r="AZ981">
        <v>0.38119999999999998</v>
      </c>
      <c r="BD981">
        <v>6.2055804160000001</v>
      </c>
    </row>
    <row r="982" spans="1:60" x14ac:dyDescent="0.25">
      <c r="A982" t="s">
        <v>338</v>
      </c>
      <c r="B982" t="s">
        <v>377</v>
      </c>
      <c r="C982" t="s">
        <v>154</v>
      </c>
      <c r="D982" s="1">
        <v>42999.26458333333</v>
      </c>
      <c r="E982" t="s">
        <v>1795</v>
      </c>
      <c r="F982" t="s">
        <v>1795</v>
      </c>
      <c r="G982" t="s">
        <v>944</v>
      </c>
      <c r="Q982" t="s">
        <v>1322</v>
      </c>
    </row>
    <row r="983" spans="1:60" x14ac:dyDescent="0.25">
      <c r="A983" t="s">
        <v>338</v>
      </c>
      <c r="B983" t="s">
        <v>377</v>
      </c>
      <c r="C983" t="s">
        <v>154</v>
      </c>
      <c r="D983" s="1">
        <v>43032.236111111109</v>
      </c>
      <c r="E983" t="s">
        <v>1796</v>
      </c>
      <c r="F983" t="s">
        <v>1796</v>
      </c>
      <c r="G983" t="s">
        <v>944</v>
      </c>
      <c r="I983">
        <v>829</v>
      </c>
      <c r="J983" t="s">
        <v>956</v>
      </c>
      <c r="R983">
        <v>44</v>
      </c>
      <c r="S983" t="s">
        <v>1208</v>
      </c>
      <c r="T983" t="s">
        <v>956</v>
      </c>
      <c r="U983">
        <v>14</v>
      </c>
      <c r="V983" t="s">
        <v>956</v>
      </c>
      <c r="W983">
        <v>0.99</v>
      </c>
      <c r="X983">
        <v>3.3</v>
      </c>
      <c r="Y983">
        <v>0.97</v>
      </c>
      <c r="Z983">
        <v>22</v>
      </c>
      <c r="AA983">
        <v>7.6</v>
      </c>
      <c r="AG983">
        <v>165</v>
      </c>
      <c r="AI983">
        <v>10993</v>
      </c>
      <c r="AJ983">
        <v>246</v>
      </c>
      <c r="AQ983">
        <v>177</v>
      </c>
      <c r="AR983" t="s">
        <v>450</v>
      </c>
      <c r="AS983" t="s">
        <v>973</v>
      </c>
      <c r="AT983">
        <v>11</v>
      </c>
      <c r="AU983">
        <v>195.8</v>
      </c>
      <c r="AV983">
        <v>8.3000000000000007</v>
      </c>
      <c r="AW983">
        <v>440</v>
      </c>
      <c r="AX983" t="s">
        <v>956</v>
      </c>
      <c r="AY983" t="s">
        <v>164</v>
      </c>
      <c r="BA983">
        <v>88.6</v>
      </c>
      <c r="BE983">
        <v>11.4</v>
      </c>
      <c r="BG983">
        <v>31</v>
      </c>
      <c r="BH983">
        <v>159</v>
      </c>
    </row>
    <row r="984" spans="1:60" x14ac:dyDescent="0.25">
      <c r="A984" t="s">
        <v>338</v>
      </c>
      <c r="B984" t="s">
        <v>377</v>
      </c>
      <c r="C984" t="s">
        <v>154</v>
      </c>
      <c r="D984" s="1">
        <v>43032.236111111109</v>
      </c>
      <c r="E984" t="s">
        <v>1797</v>
      </c>
      <c r="F984" t="s">
        <v>1797</v>
      </c>
      <c r="G984" t="s">
        <v>944</v>
      </c>
      <c r="K984">
        <v>18.998999999999999</v>
      </c>
      <c r="L984">
        <v>28.292999999999999</v>
      </c>
      <c r="M984">
        <v>37.662999999999997</v>
      </c>
      <c r="N984">
        <v>1.9139999999999999</v>
      </c>
      <c r="O984">
        <v>11.426</v>
      </c>
      <c r="P984">
        <v>0</v>
      </c>
      <c r="AL984">
        <v>1.536</v>
      </c>
      <c r="AZ984">
        <v>0.17</v>
      </c>
      <c r="BD984">
        <v>9.15</v>
      </c>
    </row>
    <row r="985" spans="1:60" x14ac:dyDescent="0.25">
      <c r="A985" t="s">
        <v>338</v>
      </c>
      <c r="B985" t="s">
        <v>377</v>
      </c>
      <c r="C985" t="s">
        <v>154</v>
      </c>
      <c r="D985" s="1">
        <v>43032.236111111109</v>
      </c>
      <c r="E985" t="s">
        <v>1798</v>
      </c>
      <c r="F985" t="s">
        <v>1798</v>
      </c>
      <c r="G985" t="s">
        <v>944</v>
      </c>
      <c r="Q985" t="s">
        <v>1322</v>
      </c>
    </row>
    <row r="986" spans="1:60" x14ac:dyDescent="0.25">
      <c r="A986" t="s">
        <v>338</v>
      </c>
      <c r="B986" t="s">
        <v>377</v>
      </c>
      <c r="C986" t="s">
        <v>154</v>
      </c>
      <c r="D986" s="1">
        <v>43063.722222222219</v>
      </c>
      <c r="E986" t="s">
        <v>1799</v>
      </c>
      <c r="F986" t="s">
        <v>1799</v>
      </c>
      <c r="G986" t="s">
        <v>944</v>
      </c>
      <c r="I986">
        <v>4323</v>
      </c>
      <c r="J986" t="s">
        <v>956</v>
      </c>
      <c r="R986">
        <v>15</v>
      </c>
      <c r="S986">
        <v>5.7</v>
      </c>
      <c r="T986">
        <v>0.27</v>
      </c>
      <c r="U986">
        <v>14</v>
      </c>
      <c r="V986" t="s">
        <v>956</v>
      </c>
      <c r="W986">
        <v>0.4</v>
      </c>
      <c r="X986">
        <v>4.8</v>
      </c>
      <c r="Y986">
        <v>2</v>
      </c>
      <c r="Z986" t="s">
        <v>970</v>
      </c>
      <c r="AA986">
        <v>15</v>
      </c>
      <c r="AG986">
        <v>356</v>
      </c>
      <c r="AI986">
        <v>12004</v>
      </c>
      <c r="AJ986">
        <v>231</v>
      </c>
      <c r="AQ986">
        <v>185</v>
      </c>
      <c r="AR986" t="s">
        <v>965</v>
      </c>
      <c r="AS986" t="s">
        <v>973</v>
      </c>
      <c r="AT986">
        <v>3.2</v>
      </c>
      <c r="AU986">
        <v>432.2</v>
      </c>
      <c r="AV986">
        <v>7.7</v>
      </c>
      <c r="AW986">
        <v>74</v>
      </c>
      <c r="AX986" t="s">
        <v>956</v>
      </c>
      <c r="AY986" t="s">
        <v>164</v>
      </c>
      <c r="BA986">
        <v>79.5</v>
      </c>
      <c r="BE986">
        <v>20.5</v>
      </c>
      <c r="BG986">
        <v>21</v>
      </c>
      <c r="BH986">
        <v>9.5</v>
      </c>
    </row>
    <row r="987" spans="1:60" x14ac:dyDescent="0.25">
      <c r="A987" t="s">
        <v>338</v>
      </c>
      <c r="B987" t="s">
        <v>377</v>
      </c>
      <c r="C987" t="s">
        <v>154</v>
      </c>
      <c r="D987" s="1">
        <v>43063.722222222219</v>
      </c>
      <c r="E987" t="s">
        <v>1800</v>
      </c>
      <c r="F987" t="s">
        <v>1800</v>
      </c>
      <c r="G987" t="s">
        <v>944</v>
      </c>
      <c r="K987">
        <v>20.650300000000001</v>
      </c>
      <c r="L987">
        <v>4.6997999999999998</v>
      </c>
      <c r="M987">
        <v>4.9593999999999996</v>
      </c>
      <c r="N987">
        <v>33.9846</v>
      </c>
      <c r="O987">
        <v>2.8144</v>
      </c>
      <c r="P987">
        <v>11.9544</v>
      </c>
      <c r="AL987">
        <v>2.5411999999999999</v>
      </c>
      <c r="AZ987">
        <v>18.396100000000001</v>
      </c>
      <c r="BD987">
        <v>17.03</v>
      </c>
    </row>
    <row r="988" spans="1:60" x14ac:dyDescent="0.25">
      <c r="A988" t="s">
        <v>338</v>
      </c>
      <c r="B988" t="s">
        <v>377</v>
      </c>
      <c r="C988" t="s">
        <v>154</v>
      </c>
      <c r="D988" s="1">
        <v>43063.722222222219</v>
      </c>
      <c r="E988" t="s">
        <v>1801</v>
      </c>
      <c r="F988" t="s">
        <v>1801</v>
      </c>
      <c r="G988" t="s">
        <v>944</v>
      </c>
      <c r="Q988" t="s">
        <v>1322</v>
      </c>
    </row>
    <row r="989" spans="1:60" x14ac:dyDescent="0.25">
      <c r="A989" t="s">
        <v>338</v>
      </c>
      <c r="B989" t="s">
        <v>377</v>
      </c>
      <c r="C989" t="s">
        <v>154</v>
      </c>
      <c r="D989" s="1">
        <v>43084.569444444445</v>
      </c>
      <c r="E989" t="s">
        <v>1802</v>
      </c>
      <c r="F989" t="s">
        <v>1802</v>
      </c>
      <c r="G989" t="s">
        <v>944</v>
      </c>
      <c r="I989">
        <v>4583</v>
      </c>
      <c r="J989" t="s">
        <v>956</v>
      </c>
      <c r="R989">
        <v>19</v>
      </c>
      <c r="S989">
        <v>5.3</v>
      </c>
      <c r="T989" t="s">
        <v>956</v>
      </c>
      <c r="U989" t="s">
        <v>971</v>
      </c>
      <c r="V989" t="s">
        <v>956</v>
      </c>
      <c r="W989" t="s">
        <v>956</v>
      </c>
      <c r="X989">
        <v>3.3</v>
      </c>
      <c r="Y989">
        <v>0.97</v>
      </c>
      <c r="Z989" t="s">
        <v>970</v>
      </c>
      <c r="AA989">
        <v>7</v>
      </c>
      <c r="AG989">
        <v>407</v>
      </c>
      <c r="AI989">
        <v>9969</v>
      </c>
      <c r="AJ989">
        <v>928</v>
      </c>
      <c r="AQ989">
        <v>152</v>
      </c>
      <c r="AR989" t="s">
        <v>950</v>
      </c>
      <c r="AS989" t="s">
        <v>973</v>
      </c>
      <c r="AT989">
        <v>1.7</v>
      </c>
      <c r="AU989">
        <v>1898.6</v>
      </c>
      <c r="AV989">
        <v>6.8</v>
      </c>
      <c r="AW989">
        <v>126</v>
      </c>
      <c r="AX989" t="s">
        <v>956</v>
      </c>
      <c r="AY989" t="s">
        <v>164</v>
      </c>
      <c r="BA989">
        <v>26</v>
      </c>
      <c r="BE989">
        <v>74</v>
      </c>
      <c r="BG989">
        <v>19</v>
      </c>
      <c r="BH989">
        <v>7.2</v>
      </c>
    </row>
    <row r="990" spans="1:60" x14ac:dyDescent="0.25">
      <c r="A990" t="s">
        <v>338</v>
      </c>
      <c r="B990" t="s">
        <v>377</v>
      </c>
      <c r="C990" t="s">
        <v>154</v>
      </c>
      <c r="D990" s="1">
        <v>43084.569444444445</v>
      </c>
      <c r="E990" t="s">
        <v>1803</v>
      </c>
      <c r="F990" t="s">
        <v>1803</v>
      </c>
      <c r="G990" t="s">
        <v>944</v>
      </c>
      <c r="K990">
        <v>9.8659999999999997</v>
      </c>
      <c r="L990">
        <v>13.007999999999999</v>
      </c>
      <c r="M990">
        <v>9.8580000000000005</v>
      </c>
      <c r="N990">
        <v>2.5089999999999999</v>
      </c>
      <c r="O990">
        <v>18.454000000000001</v>
      </c>
      <c r="P990">
        <v>0.90700000000000003</v>
      </c>
      <c r="AL990">
        <v>43.46</v>
      </c>
      <c r="AZ990">
        <v>1.9390000000000001</v>
      </c>
      <c r="BD990">
        <v>20.28</v>
      </c>
    </row>
    <row r="991" spans="1:60" x14ac:dyDescent="0.25">
      <c r="A991" t="s">
        <v>338</v>
      </c>
      <c r="B991" t="s">
        <v>377</v>
      </c>
      <c r="C991" t="s">
        <v>154</v>
      </c>
      <c r="D991" s="1">
        <v>43084.569444444445</v>
      </c>
      <c r="E991" t="s">
        <v>1804</v>
      </c>
      <c r="F991" t="s">
        <v>1804</v>
      </c>
      <c r="G991" t="s">
        <v>944</v>
      </c>
      <c r="Q991" t="s">
        <v>1322</v>
      </c>
    </row>
    <row r="992" spans="1:60" x14ac:dyDescent="0.25">
      <c r="A992" t="s">
        <v>338</v>
      </c>
      <c r="B992" t="s">
        <v>377</v>
      </c>
      <c r="C992" t="s">
        <v>154</v>
      </c>
      <c r="D992" s="1">
        <v>43109.694444444445</v>
      </c>
      <c r="E992" t="s">
        <v>1805</v>
      </c>
      <c r="F992" t="s">
        <v>1805</v>
      </c>
      <c r="G992" t="s">
        <v>944</v>
      </c>
      <c r="K992">
        <v>31.306000000000001</v>
      </c>
      <c r="L992">
        <v>5.5540000000000003</v>
      </c>
      <c r="M992">
        <v>10.247999999999999</v>
      </c>
      <c r="N992">
        <v>17.579999999999998</v>
      </c>
      <c r="O992">
        <v>16.155000000000001</v>
      </c>
      <c r="P992">
        <v>0</v>
      </c>
      <c r="AL992">
        <v>18.806000000000001</v>
      </c>
      <c r="AZ992">
        <v>0.35099999999999998</v>
      </c>
      <c r="BD992">
        <v>22.44</v>
      </c>
    </row>
    <row r="993" spans="1:61" x14ac:dyDescent="0.25">
      <c r="A993" t="s">
        <v>338</v>
      </c>
      <c r="B993" t="s">
        <v>377</v>
      </c>
      <c r="C993" t="s">
        <v>154</v>
      </c>
      <c r="D993" s="1">
        <v>43109.694444444445</v>
      </c>
      <c r="E993" t="s">
        <v>1806</v>
      </c>
      <c r="F993" t="s">
        <v>1806</v>
      </c>
      <c r="G993" t="s">
        <v>944</v>
      </c>
      <c r="Q993" t="s">
        <v>1322</v>
      </c>
    </row>
    <row r="994" spans="1:61" x14ac:dyDescent="0.25">
      <c r="A994" t="s">
        <v>338</v>
      </c>
      <c r="B994" t="s">
        <v>377</v>
      </c>
      <c r="C994" t="s">
        <v>154</v>
      </c>
      <c r="D994" s="1">
        <v>43109.701388888891</v>
      </c>
      <c r="E994" t="s">
        <v>1807</v>
      </c>
      <c r="F994" t="s">
        <v>1807</v>
      </c>
      <c r="G994" t="s">
        <v>944</v>
      </c>
      <c r="I994">
        <v>1641</v>
      </c>
      <c r="J994" t="s">
        <v>956</v>
      </c>
      <c r="R994">
        <v>11</v>
      </c>
      <c r="S994" t="s">
        <v>178</v>
      </c>
      <c r="T994" t="s">
        <v>956</v>
      </c>
      <c r="U994">
        <v>14</v>
      </c>
      <c r="V994" t="s">
        <v>956</v>
      </c>
      <c r="W994">
        <v>2.2999999999999998</v>
      </c>
      <c r="X994">
        <v>2.4</v>
      </c>
      <c r="Y994">
        <v>0.82</v>
      </c>
      <c r="Z994" t="s">
        <v>970</v>
      </c>
      <c r="AA994">
        <v>5.4</v>
      </c>
      <c r="AG994">
        <v>18</v>
      </c>
      <c r="AI994">
        <v>6545</v>
      </c>
      <c r="AJ994">
        <v>161</v>
      </c>
      <c r="AQ994">
        <v>102</v>
      </c>
      <c r="AR994" t="s">
        <v>1249</v>
      </c>
      <c r="AS994" t="s">
        <v>226</v>
      </c>
      <c r="AT994">
        <v>1.5</v>
      </c>
      <c r="AU994">
        <v>167.4</v>
      </c>
      <c r="AV994">
        <v>8</v>
      </c>
      <c r="AW994">
        <v>203</v>
      </c>
      <c r="AX994" t="s">
        <v>956</v>
      </c>
      <c r="AY994" t="s">
        <v>164</v>
      </c>
      <c r="BA994">
        <v>79.2</v>
      </c>
      <c r="BE994">
        <v>20.8</v>
      </c>
      <c r="BG994">
        <v>12</v>
      </c>
      <c r="BH994">
        <v>4.4000000000000004</v>
      </c>
    </row>
    <row r="995" spans="1:61" x14ac:dyDescent="0.25">
      <c r="A995" t="s">
        <v>338</v>
      </c>
      <c r="B995" t="s">
        <v>377</v>
      </c>
      <c r="C995" t="s">
        <v>187</v>
      </c>
      <c r="D995" s="1">
        <v>42977.671527777777</v>
      </c>
      <c r="E995" t="s">
        <v>1790</v>
      </c>
      <c r="F995" t="s">
        <v>1790</v>
      </c>
      <c r="G995" t="s">
        <v>944</v>
      </c>
      <c r="BI995">
        <v>2</v>
      </c>
    </row>
    <row r="996" spans="1:61" x14ac:dyDescent="0.25">
      <c r="A996" t="s">
        <v>338</v>
      </c>
      <c r="B996" t="s">
        <v>377</v>
      </c>
      <c r="C996" t="s">
        <v>187</v>
      </c>
      <c r="D996" s="1">
        <v>42999.26458333333</v>
      </c>
      <c r="E996" t="s">
        <v>1793</v>
      </c>
      <c r="F996" t="s">
        <v>1793</v>
      </c>
      <c r="G996" t="s">
        <v>944</v>
      </c>
      <c r="BI996">
        <v>1</v>
      </c>
    </row>
    <row r="997" spans="1:61" x14ac:dyDescent="0.25">
      <c r="A997" t="s">
        <v>338</v>
      </c>
      <c r="B997" t="s">
        <v>377</v>
      </c>
      <c r="C997" t="s">
        <v>187</v>
      </c>
      <c r="D997" s="1">
        <v>43032.236111111109</v>
      </c>
      <c r="E997" t="s">
        <v>1796</v>
      </c>
      <c r="F997" t="s">
        <v>1796</v>
      </c>
      <c r="G997" t="s">
        <v>944</v>
      </c>
      <c r="BI997">
        <v>0</v>
      </c>
    </row>
    <row r="998" spans="1:61" x14ac:dyDescent="0.25">
      <c r="A998" t="s">
        <v>338</v>
      </c>
      <c r="B998" t="s">
        <v>377</v>
      </c>
      <c r="C998" t="s">
        <v>187</v>
      </c>
      <c r="D998" s="1">
        <v>43063.722222222219</v>
      </c>
      <c r="E998" t="s">
        <v>1799</v>
      </c>
      <c r="F998" t="s">
        <v>1799</v>
      </c>
      <c r="G998" t="s">
        <v>944</v>
      </c>
      <c r="BI998">
        <v>0</v>
      </c>
    </row>
    <row r="999" spans="1:61" x14ac:dyDescent="0.25">
      <c r="A999" t="s">
        <v>338</v>
      </c>
      <c r="B999" t="s">
        <v>377</v>
      </c>
      <c r="C999" t="s">
        <v>187</v>
      </c>
      <c r="D999" s="1">
        <v>43084.569444444445</v>
      </c>
      <c r="E999" t="s">
        <v>1802</v>
      </c>
      <c r="F999" t="s">
        <v>1802</v>
      </c>
      <c r="G999" t="s">
        <v>944</v>
      </c>
      <c r="BI999">
        <v>0</v>
      </c>
    </row>
    <row r="1000" spans="1:61" x14ac:dyDescent="0.25">
      <c r="A1000" t="s">
        <v>338</v>
      </c>
      <c r="B1000" t="s">
        <v>377</v>
      </c>
      <c r="C1000" t="s">
        <v>187</v>
      </c>
      <c r="D1000" s="1">
        <v>43109.701388888891</v>
      </c>
      <c r="E1000" t="s">
        <v>1807</v>
      </c>
      <c r="F1000" t="s">
        <v>1807</v>
      </c>
      <c r="G1000" t="s">
        <v>944</v>
      </c>
      <c r="BI1000">
        <v>0</v>
      </c>
    </row>
    <row r="1001" spans="1:61" x14ac:dyDescent="0.25">
      <c r="A1001" t="s">
        <v>338</v>
      </c>
      <c r="B1001" t="s">
        <v>378</v>
      </c>
      <c r="C1001" t="s">
        <v>154</v>
      </c>
      <c r="D1001" s="1">
        <v>42977.768750000003</v>
      </c>
      <c r="E1001" t="s">
        <v>1808</v>
      </c>
      <c r="F1001" t="s">
        <v>1808</v>
      </c>
      <c r="G1001" t="s">
        <v>944</v>
      </c>
      <c r="I1001">
        <v>1363</v>
      </c>
      <c r="J1001" t="s">
        <v>1544</v>
      </c>
      <c r="R1001">
        <v>42</v>
      </c>
      <c r="S1001" t="s">
        <v>1809</v>
      </c>
      <c r="T1001" t="s">
        <v>1544</v>
      </c>
      <c r="U1001">
        <v>32</v>
      </c>
      <c r="V1001" t="s">
        <v>1544</v>
      </c>
      <c r="W1001" t="s">
        <v>956</v>
      </c>
      <c r="X1001">
        <v>1.8</v>
      </c>
      <c r="Y1001">
        <v>1.2</v>
      </c>
      <c r="Z1001" t="s">
        <v>984</v>
      </c>
      <c r="AA1001">
        <v>7.6</v>
      </c>
      <c r="AG1001">
        <v>1755</v>
      </c>
      <c r="AI1001">
        <v>9869</v>
      </c>
      <c r="AJ1001">
        <v>549</v>
      </c>
      <c r="AQ1001">
        <v>604</v>
      </c>
      <c r="AR1001" t="s">
        <v>1479</v>
      </c>
      <c r="AS1001" t="s">
        <v>1158</v>
      </c>
      <c r="AT1001">
        <v>1.2</v>
      </c>
      <c r="AU1001">
        <v>633.79999999999995</v>
      </c>
      <c r="AV1001">
        <v>6.8</v>
      </c>
      <c r="AW1001">
        <v>341</v>
      </c>
      <c r="AX1001" t="s">
        <v>1544</v>
      </c>
      <c r="AY1001" t="s">
        <v>1003</v>
      </c>
      <c r="BA1001">
        <v>62.6</v>
      </c>
      <c r="BE1001">
        <v>37.4</v>
      </c>
      <c r="BG1001">
        <v>23</v>
      </c>
      <c r="BH1001">
        <v>5.7</v>
      </c>
    </row>
    <row r="1002" spans="1:61" x14ac:dyDescent="0.25">
      <c r="A1002" t="s">
        <v>338</v>
      </c>
      <c r="B1002" t="s">
        <v>378</v>
      </c>
      <c r="C1002" t="s">
        <v>154</v>
      </c>
      <c r="D1002" s="1">
        <v>42977.768750000003</v>
      </c>
      <c r="E1002" t="s">
        <v>1810</v>
      </c>
      <c r="F1002" t="s">
        <v>1810</v>
      </c>
      <c r="G1002" t="s">
        <v>944</v>
      </c>
      <c r="K1002">
        <v>29.59</v>
      </c>
      <c r="L1002">
        <v>5.9</v>
      </c>
      <c r="M1002">
        <v>54.4</v>
      </c>
      <c r="N1002">
        <v>9.5299999999999994</v>
      </c>
      <c r="O1002">
        <v>0.52</v>
      </c>
      <c r="P1002">
        <v>0</v>
      </c>
      <c r="AL1002">
        <v>0.02</v>
      </c>
      <c r="AZ1002">
        <v>0.03</v>
      </c>
      <c r="BD1002">
        <v>71.150000000000006</v>
      </c>
    </row>
    <row r="1003" spans="1:61" x14ac:dyDescent="0.25">
      <c r="A1003" t="s">
        <v>338</v>
      </c>
      <c r="B1003" t="s">
        <v>378</v>
      </c>
      <c r="C1003" t="s">
        <v>154</v>
      </c>
      <c r="D1003" s="1">
        <v>42977.768750000003</v>
      </c>
      <c r="E1003" t="s">
        <v>1811</v>
      </c>
      <c r="F1003" t="s">
        <v>1811</v>
      </c>
      <c r="G1003" t="s">
        <v>944</v>
      </c>
      <c r="Q1003" t="s">
        <v>1322</v>
      </c>
    </row>
    <row r="1004" spans="1:61" x14ac:dyDescent="0.25">
      <c r="A1004" t="s">
        <v>338</v>
      </c>
      <c r="B1004" t="s">
        <v>378</v>
      </c>
      <c r="C1004" t="s">
        <v>154</v>
      </c>
      <c r="D1004" s="1">
        <v>42999.666666666664</v>
      </c>
      <c r="E1004" t="s">
        <v>1812</v>
      </c>
      <c r="F1004" t="s">
        <v>1812</v>
      </c>
      <c r="G1004" t="s">
        <v>944</v>
      </c>
      <c r="I1004">
        <v>7249</v>
      </c>
      <c r="J1004" t="s">
        <v>1133</v>
      </c>
      <c r="R1004">
        <v>17</v>
      </c>
      <c r="S1004">
        <v>10</v>
      </c>
      <c r="T1004">
        <v>0.47</v>
      </c>
      <c r="U1004">
        <v>33</v>
      </c>
      <c r="V1004" t="s">
        <v>1133</v>
      </c>
      <c r="W1004">
        <v>2.4</v>
      </c>
      <c r="X1004">
        <v>7.8</v>
      </c>
      <c r="Y1004">
        <v>2.2999999999999998</v>
      </c>
      <c r="Z1004" t="s">
        <v>993</v>
      </c>
      <c r="AA1004">
        <v>25</v>
      </c>
      <c r="AG1004">
        <v>281</v>
      </c>
      <c r="AI1004">
        <v>20167</v>
      </c>
      <c r="AJ1004">
        <v>206</v>
      </c>
      <c r="AQ1004">
        <v>155</v>
      </c>
      <c r="AR1004" t="s">
        <v>1298</v>
      </c>
      <c r="AS1004" t="s">
        <v>1813</v>
      </c>
      <c r="AT1004">
        <v>4.8</v>
      </c>
      <c r="AU1004">
        <v>1087</v>
      </c>
      <c r="AV1004">
        <v>7.4</v>
      </c>
      <c r="AW1004">
        <v>93</v>
      </c>
      <c r="AX1004" t="s">
        <v>1133</v>
      </c>
      <c r="AY1004" t="s">
        <v>1217</v>
      </c>
      <c r="BA1004">
        <v>54.3</v>
      </c>
      <c r="BE1004">
        <v>45.7</v>
      </c>
      <c r="BG1004">
        <v>29</v>
      </c>
      <c r="BH1004">
        <v>19</v>
      </c>
    </row>
    <row r="1005" spans="1:61" x14ac:dyDescent="0.25">
      <c r="A1005" t="s">
        <v>338</v>
      </c>
      <c r="B1005" t="s">
        <v>378</v>
      </c>
      <c r="C1005" t="s">
        <v>154</v>
      </c>
      <c r="D1005" s="1">
        <v>42999.666666666664</v>
      </c>
      <c r="E1005" t="s">
        <v>1814</v>
      </c>
      <c r="F1005" t="s">
        <v>1814</v>
      </c>
      <c r="G1005" t="s">
        <v>944</v>
      </c>
      <c r="K1005">
        <v>2.6572</v>
      </c>
      <c r="L1005">
        <v>0</v>
      </c>
      <c r="M1005">
        <v>0.42270000000000002</v>
      </c>
      <c r="N1005">
        <v>28.9877</v>
      </c>
      <c r="O1005">
        <v>0</v>
      </c>
      <c r="P1005">
        <v>19.627099999999999</v>
      </c>
      <c r="AL1005">
        <v>0</v>
      </c>
      <c r="AZ1005">
        <v>48.305300000000003</v>
      </c>
      <c r="BD1005">
        <v>14.629220569999999</v>
      </c>
    </row>
    <row r="1006" spans="1:61" x14ac:dyDescent="0.25">
      <c r="A1006" t="s">
        <v>338</v>
      </c>
      <c r="B1006" t="s">
        <v>378</v>
      </c>
      <c r="C1006" t="s">
        <v>154</v>
      </c>
      <c r="D1006" s="1">
        <v>42999.666666666664</v>
      </c>
      <c r="E1006" t="s">
        <v>1815</v>
      </c>
      <c r="F1006" t="s">
        <v>1815</v>
      </c>
      <c r="G1006" t="s">
        <v>944</v>
      </c>
      <c r="Q1006" t="s">
        <v>1322</v>
      </c>
    </row>
    <row r="1007" spans="1:61" x14ac:dyDescent="0.25">
      <c r="A1007" t="s">
        <v>338</v>
      </c>
      <c r="B1007" t="s">
        <v>378</v>
      </c>
      <c r="C1007" t="s">
        <v>154</v>
      </c>
      <c r="D1007" s="1">
        <v>43034.409722222219</v>
      </c>
      <c r="E1007" t="s">
        <v>1816</v>
      </c>
      <c r="F1007" t="s">
        <v>1816</v>
      </c>
      <c r="G1007" t="s">
        <v>944</v>
      </c>
      <c r="I1007">
        <v>353</v>
      </c>
      <c r="J1007" t="s">
        <v>956</v>
      </c>
      <c r="R1007" t="s">
        <v>970</v>
      </c>
      <c r="S1007" t="s">
        <v>178</v>
      </c>
      <c r="T1007" t="s">
        <v>956</v>
      </c>
      <c r="U1007" t="s">
        <v>971</v>
      </c>
      <c r="V1007" t="s">
        <v>956</v>
      </c>
      <c r="W1007">
        <v>0.69</v>
      </c>
      <c r="X1007" t="s">
        <v>226</v>
      </c>
      <c r="Y1007">
        <v>0.54</v>
      </c>
      <c r="Z1007" t="s">
        <v>970</v>
      </c>
      <c r="AA1007" t="s">
        <v>970</v>
      </c>
      <c r="AG1007" t="s">
        <v>699</v>
      </c>
      <c r="AI1007">
        <v>1489</v>
      </c>
      <c r="AJ1007">
        <v>40</v>
      </c>
      <c r="AQ1007">
        <v>22</v>
      </c>
      <c r="AR1007" t="s">
        <v>1073</v>
      </c>
      <c r="AS1007" t="s">
        <v>226</v>
      </c>
      <c r="AT1007" t="s">
        <v>226</v>
      </c>
      <c r="AU1007">
        <v>460.1</v>
      </c>
      <c r="AV1007">
        <v>7.5</v>
      </c>
      <c r="AW1007">
        <v>282</v>
      </c>
      <c r="AX1007" t="s">
        <v>956</v>
      </c>
      <c r="AY1007" t="s">
        <v>164</v>
      </c>
      <c r="BA1007">
        <v>76.7</v>
      </c>
      <c r="BE1007">
        <v>23.3</v>
      </c>
      <c r="BG1007">
        <v>3.2</v>
      </c>
      <c r="BH1007">
        <v>3.3</v>
      </c>
    </row>
    <row r="1008" spans="1:61" x14ac:dyDescent="0.25">
      <c r="A1008" t="s">
        <v>338</v>
      </c>
      <c r="B1008" t="s">
        <v>378</v>
      </c>
      <c r="C1008" t="s">
        <v>154</v>
      </c>
      <c r="D1008" s="1">
        <v>43034.409722222219</v>
      </c>
      <c r="E1008" t="s">
        <v>1817</v>
      </c>
      <c r="F1008" t="s">
        <v>1817</v>
      </c>
      <c r="G1008" t="s">
        <v>944</v>
      </c>
      <c r="K1008">
        <v>0.83299999999999996</v>
      </c>
      <c r="L1008">
        <v>17.494</v>
      </c>
      <c r="M1008">
        <v>5.9009999999999998</v>
      </c>
      <c r="N1008">
        <v>0.14799999999999999</v>
      </c>
      <c r="O1008">
        <v>55.795999999999999</v>
      </c>
      <c r="P1008">
        <v>0</v>
      </c>
      <c r="AL1008">
        <v>19.798999999999999</v>
      </c>
      <c r="AZ1008">
        <v>0.03</v>
      </c>
      <c r="BD1008">
        <v>45.31</v>
      </c>
    </row>
    <row r="1009" spans="1:61" x14ac:dyDescent="0.25">
      <c r="A1009" t="s">
        <v>338</v>
      </c>
      <c r="B1009" t="s">
        <v>378</v>
      </c>
      <c r="C1009" t="s">
        <v>154</v>
      </c>
      <c r="D1009" s="1">
        <v>43034.409722222219</v>
      </c>
      <c r="E1009" t="s">
        <v>1818</v>
      </c>
      <c r="F1009" t="s">
        <v>1818</v>
      </c>
      <c r="G1009" t="s">
        <v>944</v>
      </c>
      <c r="Q1009" t="s">
        <v>1322</v>
      </c>
    </row>
    <row r="1010" spans="1:61" x14ac:dyDescent="0.25">
      <c r="A1010" t="s">
        <v>338</v>
      </c>
      <c r="B1010" t="s">
        <v>378</v>
      </c>
      <c r="C1010" t="s">
        <v>154</v>
      </c>
      <c r="D1010" s="1">
        <v>43066.388888888891</v>
      </c>
      <c r="E1010" t="s">
        <v>1819</v>
      </c>
      <c r="F1010" t="s">
        <v>1819</v>
      </c>
      <c r="G1010" t="s">
        <v>944</v>
      </c>
      <c r="I1010">
        <v>2666</v>
      </c>
      <c r="J1010" t="s">
        <v>982</v>
      </c>
      <c r="R1010">
        <v>5.0999999999999996</v>
      </c>
      <c r="S1010">
        <v>10</v>
      </c>
      <c r="T1010" t="s">
        <v>982</v>
      </c>
      <c r="U1010" t="s">
        <v>977</v>
      </c>
      <c r="V1010" t="s">
        <v>982</v>
      </c>
      <c r="W1010">
        <v>0.7</v>
      </c>
      <c r="X1010">
        <v>3.3</v>
      </c>
      <c r="Y1010">
        <v>2.5</v>
      </c>
      <c r="Z1010">
        <v>1.8</v>
      </c>
      <c r="AA1010">
        <v>12</v>
      </c>
      <c r="AG1010">
        <v>65</v>
      </c>
      <c r="AI1010">
        <v>9500</v>
      </c>
      <c r="AJ1010">
        <v>110</v>
      </c>
      <c r="AQ1010">
        <v>141</v>
      </c>
      <c r="AR1010" t="s">
        <v>965</v>
      </c>
      <c r="AS1010" t="s">
        <v>973</v>
      </c>
      <c r="AT1010">
        <v>4.0999999999999996</v>
      </c>
      <c r="AU1010">
        <v>220.8</v>
      </c>
      <c r="AV1010">
        <v>8.5</v>
      </c>
      <c r="AW1010">
        <v>13</v>
      </c>
      <c r="AX1010" t="s">
        <v>982</v>
      </c>
      <c r="AY1010" t="s">
        <v>164</v>
      </c>
      <c r="BA1010">
        <v>83.5</v>
      </c>
      <c r="BE1010">
        <v>16.5</v>
      </c>
      <c r="BG1010">
        <v>14</v>
      </c>
      <c r="BH1010">
        <v>9.5</v>
      </c>
    </row>
    <row r="1011" spans="1:61" x14ac:dyDescent="0.25">
      <c r="A1011" t="s">
        <v>338</v>
      </c>
      <c r="B1011" t="s">
        <v>378</v>
      </c>
      <c r="C1011" t="s">
        <v>154</v>
      </c>
      <c r="D1011" s="1">
        <v>43066.388888888891</v>
      </c>
      <c r="E1011" t="s">
        <v>1820</v>
      </c>
      <c r="F1011" t="s">
        <v>1820</v>
      </c>
      <c r="G1011" t="s">
        <v>944</v>
      </c>
      <c r="K1011">
        <v>56.292999999999999</v>
      </c>
      <c r="L1011">
        <v>6.202</v>
      </c>
      <c r="M1011">
        <v>14.554</v>
      </c>
      <c r="N1011">
        <v>13.579000000000001</v>
      </c>
      <c r="O1011">
        <v>3.4529999999999998</v>
      </c>
      <c r="P1011">
        <v>1.139</v>
      </c>
      <c r="AL1011">
        <v>1.2629999999999999</v>
      </c>
      <c r="AZ1011">
        <v>3.5169999999999999</v>
      </c>
      <c r="BD1011">
        <v>31.2</v>
      </c>
    </row>
    <row r="1012" spans="1:61" x14ac:dyDescent="0.25">
      <c r="A1012" t="s">
        <v>338</v>
      </c>
      <c r="B1012" t="s">
        <v>378</v>
      </c>
      <c r="C1012" t="s">
        <v>154</v>
      </c>
      <c r="D1012" s="1">
        <v>43066.388888888891</v>
      </c>
      <c r="E1012" t="s">
        <v>1821</v>
      </c>
      <c r="F1012" t="s">
        <v>1821</v>
      </c>
      <c r="G1012" t="s">
        <v>944</v>
      </c>
      <c r="Q1012" t="s">
        <v>1322</v>
      </c>
    </row>
    <row r="1013" spans="1:61" x14ac:dyDescent="0.25">
      <c r="A1013" t="s">
        <v>338</v>
      </c>
      <c r="B1013" t="s">
        <v>378</v>
      </c>
      <c r="C1013" t="s">
        <v>154</v>
      </c>
      <c r="D1013" s="1">
        <v>43083.402777777781</v>
      </c>
      <c r="E1013" t="s">
        <v>1822</v>
      </c>
      <c r="F1013" t="s">
        <v>1822</v>
      </c>
      <c r="G1013" t="s">
        <v>944</v>
      </c>
      <c r="I1013">
        <v>645</v>
      </c>
      <c r="J1013" t="s">
        <v>450</v>
      </c>
      <c r="R1013" t="s">
        <v>1041</v>
      </c>
      <c r="S1013" t="s">
        <v>1381</v>
      </c>
      <c r="T1013" t="s">
        <v>450</v>
      </c>
      <c r="U1013" t="s">
        <v>1042</v>
      </c>
      <c r="V1013" t="s">
        <v>450</v>
      </c>
      <c r="W1013">
        <v>0.71</v>
      </c>
      <c r="X1013">
        <v>2.8</v>
      </c>
      <c r="Y1013" t="s">
        <v>1062</v>
      </c>
      <c r="Z1013" t="s">
        <v>1041</v>
      </c>
      <c r="AA1013">
        <v>2.2999999999999998</v>
      </c>
      <c r="AG1013" t="s">
        <v>472</v>
      </c>
      <c r="AI1013">
        <v>1826</v>
      </c>
      <c r="AJ1013">
        <v>58</v>
      </c>
      <c r="AQ1013">
        <v>35</v>
      </c>
      <c r="AR1013" t="s">
        <v>1823</v>
      </c>
      <c r="AS1013" t="s">
        <v>1062</v>
      </c>
      <c r="AT1013" t="s">
        <v>1062</v>
      </c>
      <c r="AU1013">
        <v>237.4</v>
      </c>
      <c r="AV1013">
        <v>7</v>
      </c>
      <c r="AW1013">
        <v>230</v>
      </c>
      <c r="AX1013" t="s">
        <v>450</v>
      </c>
      <c r="AY1013" t="s">
        <v>984</v>
      </c>
      <c r="BA1013">
        <v>82</v>
      </c>
      <c r="BE1013">
        <v>18</v>
      </c>
      <c r="BG1013">
        <v>4.0999999999999996</v>
      </c>
      <c r="BH1013" t="s">
        <v>472</v>
      </c>
    </row>
    <row r="1014" spans="1:61" x14ac:dyDescent="0.25">
      <c r="A1014" t="s">
        <v>338</v>
      </c>
      <c r="B1014" t="s">
        <v>378</v>
      </c>
      <c r="C1014" t="s">
        <v>154</v>
      </c>
      <c r="D1014" s="1">
        <v>43083.404166666667</v>
      </c>
      <c r="E1014" t="s">
        <v>1824</v>
      </c>
      <c r="F1014" t="s">
        <v>1824</v>
      </c>
      <c r="G1014" t="s">
        <v>944</v>
      </c>
      <c r="K1014">
        <v>8.9909999999999997</v>
      </c>
      <c r="L1014">
        <v>42.728000000000002</v>
      </c>
      <c r="M1014">
        <v>17.920999999999999</v>
      </c>
      <c r="N1014">
        <v>2.8370000000000002</v>
      </c>
      <c r="O1014">
        <v>19.094999999999999</v>
      </c>
      <c r="P1014">
        <v>1.4470000000000001</v>
      </c>
      <c r="AL1014">
        <v>5.3650000000000002</v>
      </c>
      <c r="AZ1014">
        <v>1.617</v>
      </c>
      <c r="BD1014">
        <v>1.28</v>
      </c>
    </row>
    <row r="1015" spans="1:61" x14ac:dyDescent="0.25">
      <c r="A1015" t="s">
        <v>338</v>
      </c>
      <c r="B1015" t="s">
        <v>378</v>
      </c>
      <c r="C1015" t="s">
        <v>154</v>
      </c>
      <c r="D1015" s="1">
        <v>43083.404166666667</v>
      </c>
      <c r="E1015" t="s">
        <v>1825</v>
      </c>
      <c r="F1015" t="s">
        <v>1825</v>
      </c>
      <c r="G1015" t="s">
        <v>944</v>
      </c>
      <c r="Q1015" t="s">
        <v>1322</v>
      </c>
    </row>
    <row r="1016" spans="1:61" x14ac:dyDescent="0.25">
      <c r="A1016" t="s">
        <v>338</v>
      </c>
      <c r="B1016" t="s">
        <v>378</v>
      </c>
      <c r="C1016" t="s">
        <v>154</v>
      </c>
      <c r="D1016" s="1">
        <v>43110.518750000003</v>
      </c>
      <c r="E1016" t="s">
        <v>1826</v>
      </c>
      <c r="F1016" t="s">
        <v>1826</v>
      </c>
      <c r="G1016" t="s">
        <v>944</v>
      </c>
      <c r="I1016">
        <v>4013</v>
      </c>
      <c r="J1016" t="s">
        <v>956</v>
      </c>
      <c r="R1016">
        <v>7.6</v>
      </c>
      <c r="S1016">
        <v>5.6</v>
      </c>
      <c r="T1016" t="s">
        <v>956</v>
      </c>
      <c r="U1016">
        <v>17</v>
      </c>
      <c r="V1016" t="s">
        <v>956</v>
      </c>
      <c r="W1016">
        <v>1.1000000000000001</v>
      </c>
      <c r="X1016">
        <v>3.7</v>
      </c>
      <c r="Y1016">
        <v>1.2</v>
      </c>
      <c r="Z1016" t="s">
        <v>970</v>
      </c>
      <c r="AA1016">
        <v>11</v>
      </c>
      <c r="AG1016">
        <v>429</v>
      </c>
      <c r="AI1016">
        <v>8538</v>
      </c>
      <c r="AJ1016">
        <v>163</v>
      </c>
      <c r="AQ1016">
        <v>126</v>
      </c>
      <c r="AR1016" t="s">
        <v>998</v>
      </c>
      <c r="AS1016" t="s">
        <v>973</v>
      </c>
      <c r="AT1016">
        <v>2.2999999999999998</v>
      </c>
      <c r="AU1016" t="s">
        <v>1827</v>
      </c>
      <c r="AV1016">
        <v>6.9</v>
      </c>
      <c r="AW1016">
        <v>199</v>
      </c>
      <c r="AX1016" t="s">
        <v>956</v>
      </c>
      <c r="AY1016" t="s">
        <v>164</v>
      </c>
      <c r="BA1016">
        <v>66</v>
      </c>
      <c r="BE1016">
        <v>34</v>
      </c>
      <c r="BG1016">
        <v>15</v>
      </c>
      <c r="BH1016">
        <v>8.6999999999999993</v>
      </c>
    </row>
    <row r="1017" spans="1:61" x14ac:dyDescent="0.25">
      <c r="A1017" t="s">
        <v>338</v>
      </c>
      <c r="B1017" t="s">
        <v>378</v>
      </c>
      <c r="C1017" t="s">
        <v>154</v>
      </c>
      <c r="D1017" s="1">
        <v>43110.518750000003</v>
      </c>
      <c r="E1017" t="s">
        <v>1828</v>
      </c>
      <c r="F1017" t="s">
        <v>1828</v>
      </c>
      <c r="G1017" t="s">
        <v>944</v>
      </c>
      <c r="K1017">
        <v>14.103999999999999</v>
      </c>
      <c r="L1017">
        <v>11.648</v>
      </c>
      <c r="M1017">
        <v>12.872</v>
      </c>
      <c r="N1017">
        <v>18.582000000000001</v>
      </c>
      <c r="O1017">
        <v>10.026999999999999</v>
      </c>
      <c r="P1017">
        <v>1.962</v>
      </c>
      <c r="AL1017">
        <v>25.021000000000001</v>
      </c>
      <c r="AZ1017">
        <v>5.7850000000000001</v>
      </c>
      <c r="BD1017">
        <v>53.56</v>
      </c>
    </row>
    <row r="1018" spans="1:61" x14ac:dyDescent="0.25">
      <c r="A1018" t="s">
        <v>338</v>
      </c>
      <c r="B1018" t="s">
        <v>378</v>
      </c>
      <c r="C1018" t="s">
        <v>154</v>
      </c>
      <c r="D1018" s="1">
        <v>43110.518750000003</v>
      </c>
      <c r="E1018" t="s">
        <v>1829</v>
      </c>
      <c r="F1018" t="s">
        <v>1829</v>
      </c>
      <c r="G1018" t="s">
        <v>944</v>
      </c>
      <c r="Q1018" t="s">
        <v>1322</v>
      </c>
    </row>
    <row r="1019" spans="1:61" x14ac:dyDescent="0.25">
      <c r="A1019" t="s">
        <v>338</v>
      </c>
      <c r="B1019" t="s">
        <v>378</v>
      </c>
      <c r="C1019" t="s">
        <v>187</v>
      </c>
      <c r="D1019" s="1">
        <v>42977.768750000003</v>
      </c>
      <c r="E1019" t="s">
        <v>1808</v>
      </c>
      <c r="F1019" t="s">
        <v>1808</v>
      </c>
      <c r="G1019" t="s">
        <v>944</v>
      </c>
      <c r="BI1019">
        <v>3</v>
      </c>
    </row>
    <row r="1020" spans="1:61" x14ac:dyDescent="0.25">
      <c r="A1020" t="s">
        <v>338</v>
      </c>
      <c r="B1020" t="s">
        <v>378</v>
      </c>
      <c r="C1020" t="s">
        <v>187</v>
      </c>
      <c r="D1020" s="1">
        <v>42999.666666666664</v>
      </c>
      <c r="E1020" t="s">
        <v>1812</v>
      </c>
      <c r="F1020" t="s">
        <v>1812</v>
      </c>
      <c r="G1020" t="s">
        <v>944</v>
      </c>
      <c r="BI1020">
        <v>0</v>
      </c>
    </row>
    <row r="1021" spans="1:61" x14ac:dyDescent="0.25">
      <c r="A1021" t="s">
        <v>338</v>
      </c>
      <c r="B1021" t="s">
        <v>378</v>
      </c>
      <c r="C1021" t="s">
        <v>187</v>
      </c>
      <c r="D1021" s="1">
        <v>43034.409722222219</v>
      </c>
      <c r="E1021" t="s">
        <v>1816</v>
      </c>
      <c r="F1021" t="s">
        <v>1816</v>
      </c>
      <c r="G1021" t="s">
        <v>944</v>
      </c>
      <c r="BI1021">
        <v>0</v>
      </c>
    </row>
    <row r="1022" spans="1:61" x14ac:dyDescent="0.25">
      <c r="A1022" t="s">
        <v>338</v>
      </c>
      <c r="B1022" t="s">
        <v>378</v>
      </c>
      <c r="C1022" t="s">
        <v>187</v>
      </c>
      <c r="D1022" s="1">
        <v>43066.388888888891</v>
      </c>
      <c r="E1022" t="s">
        <v>1819</v>
      </c>
      <c r="F1022" t="s">
        <v>1819</v>
      </c>
      <c r="G1022" t="s">
        <v>944</v>
      </c>
      <c r="BI1022">
        <v>0</v>
      </c>
    </row>
    <row r="1023" spans="1:61" x14ac:dyDescent="0.25">
      <c r="A1023" t="s">
        <v>338</v>
      </c>
      <c r="B1023" t="s">
        <v>378</v>
      </c>
      <c r="C1023" t="s">
        <v>187</v>
      </c>
      <c r="D1023" s="1">
        <v>43083.402777777781</v>
      </c>
      <c r="E1023" t="s">
        <v>1822</v>
      </c>
      <c r="F1023" t="s">
        <v>1822</v>
      </c>
      <c r="G1023" t="s">
        <v>944</v>
      </c>
      <c r="BI1023">
        <v>0</v>
      </c>
    </row>
    <row r="1024" spans="1:61" x14ac:dyDescent="0.25">
      <c r="A1024" t="s">
        <v>338</v>
      </c>
      <c r="B1024" t="s">
        <v>378</v>
      </c>
      <c r="C1024" t="s">
        <v>187</v>
      </c>
      <c r="D1024" s="1">
        <v>43110.518750000003</v>
      </c>
      <c r="E1024" t="s">
        <v>1826</v>
      </c>
      <c r="F1024" t="s">
        <v>1826</v>
      </c>
      <c r="G1024" t="s">
        <v>944</v>
      </c>
      <c r="BI1024">
        <v>1</v>
      </c>
    </row>
    <row r="1025" spans="1:60" x14ac:dyDescent="0.25">
      <c r="A1025" t="s">
        <v>338</v>
      </c>
      <c r="B1025" t="s">
        <v>380</v>
      </c>
      <c r="C1025" t="s">
        <v>154</v>
      </c>
      <c r="D1025" s="1">
        <v>42977.341666666667</v>
      </c>
      <c r="E1025" t="s">
        <v>1830</v>
      </c>
      <c r="F1025" t="s">
        <v>1830</v>
      </c>
      <c r="G1025" t="s">
        <v>944</v>
      </c>
      <c r="I1025">
        <v>311</v>
      </c>
      <c r="J1025" t="s">
        <v>956</v>
      </c>
      <c r="R1025">
        <v>3.6</v>
      </c>
      <c r="S1025" t="s">
        <v>178</v>
      </c>
      <c r="T1025" t="s">
        <v>956</v>
      </c>
      <c r="U1025" t="s">
        <v>174</v>
      </c>
      <c r="V1025" t="s">
        <v>956</v>
      </c>
      <c r="W1025" t="s">
        <v>956</v>
      </c>
      <c r="X1025">
        <v>1.1000000000000001</v>
      </c>
      <c r="Y1025" t="s">
        <v>226</v>
      </c>
      <c r="Z1025" t="s">
        <v>970</v>
      </c>
      <c r="AA1025">
        <v>2.4</v>
      </c>
      <c r="AG1025">
        <v>26</v>
      </c>
      <c r="AI1025">
        <v>1545</v>
      </c>
      <c r="AJ1025">
        <v>39</v>
      </c>
      <c r="AQ1025">
        <v>32</v>
      </c>
      <c r="AR1025" t="s">
        <v>946</v>
      </c>
      <c r="AS1025" t="s">
        <v>226</v>
      </c>
      <c r="AT1025" t="s">
        <v>226</v>
      </c>
      <c r="AU1025">
        <v>122.6</v>
      </c>
      <c r="AV1025">
        <v>5.4</v>
      </c>
      <c r="AW1025">
        <v>198</v>
      </c>
      <c r="AX1025" t="s">
        <v>956</v>
      </c>
      <c r="AY1025" t="s">
        <v>164</v>
      </c>
      <c r="BA1025">
        <v>97.8</v>
      </c>
      <c r="BE1025">
        <v>2.2000000000000002</v>
      </c>
      <c r="BG1025">
        <v>4.0999999999999996</v>
      </c>
      <c r="BH1025" t="s">
        <v>699</v>
      </c>
    </row>
    <row r="1026" spans="1:60" x14ac:dyDescent="0.25">
      <c r="A1026" t="s">
        <v>338</v>
      </c>
      <c r="B1026" t="s">
        <v>380</v>
      </c>
      <c r="C1026" t="s">
        <v>154</v>
      </c>
      <c r="D1026" s="1">
        <v>42977.341666666667</v>
      </c>
      <c r="E1026" t="s">
        <v>1831</v>
      </c>
      <c r="F1026" t="s">
        <v>1831</v>
      </c>
      <c r="G1026" t="s">
        <v>944</v>
      </c>
      <c r="K1026">
        <v>7.7939999999999996</v>
      </c>
      <c r="L1026">
        <v>31.788</v>
      </c>
      <c r="M1026">
        <v>30.7</v>
      </c>
      <c r="N1026">
        <v>0.20200000000000001</v>
      </c>
      <c r="O1026">
        <v>26.844999999999999</v>
      </c>
      <c r="P1026">
        <v>0</v>
      </c>
      <c r="AZ1026">
        <v>6.0000000000000001E-3</v>
      </c>
      <c r="BD1026">
        <v>2.83</v>
      </c>
    </row>
    <row r="1027" spans="1:60" x14ac:dyDescent="0.25">
      <c r="A1027" t="s">
        <v>338</v>
      </c>
      <c r="B1027" t="s">
        <v>380</v>
      </c>
      <c r="C1027" t="s">
        <v>154</v>
      </c>
      <c r="D1027" s="1">
        <v>42977.341666666667</v>
      </c>
      <c r="E1027" t="s">
        <v>1832</v>
      </c>
      <c r="F1027" t="s">
        <v>1832</v>
      </c>
      <c r="G1027" t="s">
        <v>944</v>
      </c>
      <c r="Q1027" t="s">
        <v>1322</v>
      </c>
    </row>
    <row r="1028" spans="1:60" x14ac:dyDescent="0.25">
      <c r="A1028" t="s">
        <v>338</v>
      </c>
      <c r="B1028" t="s">
        <v>380</v>
      </c>
      <c r="C1028" t="s">
        <v>154</v>
      </c>
      <c r="D1028" s="1">
        <v>42999.311805555553</v>
      </c>
      <c r="E1028" t="s">
        <v>1833</v>
      </c>
      <c r="F1028" t="s">
        <v>1833</v>
      </c>
      <c r="G1028" t="s">
        <v>944</v>
      </c>
      <c r="I1028">
        <v>552</v>
      </c>
      <c r="J1028" t="s">
        <v>946</v>
      </c>
      <c r="R1028">
        <v>9.6</v>
      </c>
      <c r="S1028" t="s">
        <v>1204</v>
      </c>
      <c r="T1028" t="s">
        <v>946</v>
      </c>
      <c r="U1028" t="s">
        <v>947</v>
      </c>
      <c r="V1028" t="s">
        <v>946</v>
      </c>
      <c r="W1028" t="s">
        <v>956</v>
      </c>
      <c r="X1028">
        <v>1.2</v>
      </c>
      <c r="Y1028" t="s">
        <v>951</v>
      </c>
      <c r="Z1028" t="s">
        <v>1074</v>
      </c>
      <c r="AA1028">
        <v>3.7</v>
      </c>
      <c r="AG1028">
        <v>135</v>
      </c>
      <c r="AI1028">
        <v>4869</v>
      </c>
      <c r="AJ1028">
        <v>78</v>
      </c>
      <c r="AQ1028">
        <v>79</v>
      </c>
      <c r="AR1028" t="s">
        <v>945</v>
      </c>
      <c r="AS1028" t="s">
        <v>951</v>
      </c>
      <c r="AT1028">
        <v>1.1000000000000001</v>
      </c>
      <c r="AU1028">
        <v>103.1</v>
      </c>
      <c r="AV1028">
        <v>6.9</v>
      </c>
      <c r="AW1028">
        <v>387</v>
      </c>
      <c r="AX1028" t="s">
        <v>946</v>
      </c>
      <c r="AY1028" t="s">
        <v>703</v>
      </c>
      <c r="BA1028">
        <v>85.7</v>
      </c>
      <c r="BE1028">
        <v>14.3</v>
      </c>
      <c r="BG1028">
        <v>11</v>
      </c>
      <c r="BH1028" t="s">
        <v>948</v>
      </c>
    </row>
    <row r="1029" spans="1:60" x14ac:dyDescent="0.25">
      <c r="A1029" t="s">
        <v>338</v>
      </c>
      <c r="B1029" t="s">
        <v>380</v>
      </c>
      <c r="C1029" t="s">
        <v>154</v>
      </c>
      <c r="D1029" s="1">
        <v>42999.311805555553</v>
      </c>
      <c r="E1029" t="s">
        <v>1834</v>
      </c>
      <c r="F1029" t="s">
        <v>1834</v>
      </c>
      <c r="G1029" t="s">
        <v>944</v>
      </c>
      <c r="K1029">
        <v>35.350700000000003</v>
      </c>
      <c r="L1029">
        <v>19.690999999999999</v>
      </c>
      <c r="M1029">
        <v>12.315899999999999</v>
      </c>
      <c r="N1029">
        <v>7.8288000000000002</v>
      </c>
      <c r="O1029">
        <v>20.818300000000001</v>
      </c>
      <c r="P1029">
        <v>0</v>
      </c>
      <c r="AL1029">
        <v>3.7235</v>
      </c>
      <c r="AZ1029">
        <v>0.27179999999999999</v>
      </c>
      <c r="BD1029">
        <v>5.7133696699999996</v>
      </c>
    </row>
    <row r="1030" spans="1:60" x14ac:dyDescent="0.25">
      <c r="A1030" t="s">
        <v>338</v>
      </c>
      <c r="B1030" t="s">
        <v>380</v>
      </c>
      <c r="C1030" t="s">
        <v>154</v>
      </c>
      <c r="D1030" s="1">
        <v>42999.311805555553</v>
      </c>
      <c r="E1030" t="s">
        <v>1835</v>
      </c>
      <c r="F1030" t="s">
        <v>1835</v>
      </c>
      <c r="G1030" t="s">
        <v>944</v>
      </c>
      <c r="Q1030" t="s">
        <v>1322</v>
      </c>
    </row>
    <row r="1031" spans="1:60" x14ac:dyDescent="0.25">
      <c r="A1031" t="s">
        <v>338</v>
      </c>
      <c r="B1031" t="s">
        <v>380</v>
      </c>
      <c r="C1031" t="s">
        <v>154</v>
      </c>
      <c r="D1031" s="1">
        <v>43032.395833333336</v>
      </c>
      <c r="E1031" t="s">
        <v>1836</v>
      </c>
      <c r="F1031" t="s">
        <v>1836</v>
      </c>
      <c r="G1031" t="s">
        <v>944</v>
      </c>
      <c r="I1031">
        <v>527</v>
      </c>
      <c r="J1031" t="s">
        <v>982</v>
      </c>
      <c r="R1031">
        <v>33</v>
      </c>
      <c r="S1031" t="s">
        <v>1208</v>
      </c>
      <c r="T1031" t="s">
        <v>982</v>
      </c>
      <c r="U1031">
        <v>11</v>
      </c>
      <c r="V1031" t="s">
        <v>982</v>
      </c>
      <c r="W1031">
        <v>0.65</v>
      </c>
      <c r="X1031">
        <v>2.2000000000000002</v>
      </c>
      <c r="Y1031">
        <v>0.81</v>
      </c>
      <c r="Z1031" t="s">
        <v>970</v>
      </c>
      <c r="AA1031">
        <v>6.1</v>
      </c>
      <c r="AG1031">
        <v>146</v>
      </c>
      <c r="AI1031">
        <v>8267</v>
      </c>
      <c r="AJ1031">
        <v>187</v>
      </c>
      <c r="AQ1031">
        <v>130</v>
      </c>
      <c r="AR1031" t="s">
        <v>1073</v>
      </c>
      <c r="AS1031" t="s">
        <v>973</v>
      </c>
      <c r="AT1031">
        <v>1.3</v>
      </c>
      <c r="AU1031">
        <v>253.9</v>
      </c>
      <c r="AV1031">
        <v>8.6</v>
      </c>
      <c r="AW1031">
        <v>245</v>
      </c>
      <c r="AX1031" t="s">
        <v>982</v>
      </c>
      <c r="AY1031" t="s">
        <v>164</v>
      </c>
      <c r="BA1031">
        <v>83.7</v>
      </c>
      <c r="BE1031">
        <v>16.3</v>
      </c>
      <c r="BG1031">
        <v>23</v>
      </c>
      <c r="BH1031">
        <v>3.7</v>
      </c>
    </row>
    <row r="1032" spans="1:60" x14ac:dyDescent="0.25">
      <c r="A1032" t="s">
        <v>338</v>
      </c>
      <c r="B1032" t="s">
        <v>380</v>
      </c>
      <c r="C1032" t="s">
        <v>154</v>
      </c>
      <c r="D1032" s="1">
        <v>43032.395833333336</v>
      </c>
      <c r="E1032" t="s">
        <v>1837</v>
      </c>
      <c r="F1032" t="s">
        <v>1837</v>
      </c>
      <c r="G1032" t="s">
        <v>944</v>
      </c>
      <c r="K1032">
        <v>21.8</v>
      </c>
      <c r="L1032">
        <v>26.045000000000002</v>
      </c>
      <c r="M1032">
        <v>36.182000000000002</v>
      </c>
      <c r="N1032">
        <v>2.5579999999999998</v>
      </c>
      <c r="O1032">
        <v>11.683999999999999</v>
      </c>
      <c r="P1032">
        <v>0</v>
      </c>
      <c r="AL1032">
        <v>1.476</v>
      </c>
      <c r="AZ1032">
        <v>0.255</v>
      </c>
      <c r="BD1032">
        <v>8.07</v>
      </c>
    </row>
    <row r="1033" spans="1:60" x14ac:dyDescent="0.25">
      <c r="A1033" t="s">
        <v>338</v>
      </c>
      <c r="B1033" t="s">
        <v>380</v>
      </c>
      <c r="C1033" t="s">
        <v>154</v>
      </c>
      <c r="D1033" s="1">
        <v>43032.395833333336</v>
      </c>
      <c r="E1033" t="s">
        <v>1838</v>
      </c>
      <c r="F1033" t="s">
        <v>1838</v>
      </c>
      <c r="G1033" t="s">
        <v>944</v>
      </c>
      <c r="Q1033" t="s">
        <v>1322</v>
      </c>
    </row>
    <row r="1034" spans="1:60" x14ac:dyDescent="0.25">
      <c r="A1034" t="s">
        <v>338</v>
      </c>
      <c r="B1034" t="s">
        <v>380</v>
      </c>
      <c r="C1034" t="s">
        <v>154</v>
      </c>
      <c r="D1034" s="1">
        <v>43063.784722222219</v>
      </c>
      <c r="E1034" t="s">
        <v>1839</v>
      </c>
      <c r="F1034" t="s">
        <v>1839</v>
      </c>
      <c r="G1034" t="s">
        <v>944</v>
      </c>
      <c r="I1034">
        <v>447</v>
      </c>
      <c r="J1034" t="s">
        <v>956</v>
      </c>
      <c r="R1034">
        <v>8.1999999999999993</v>
      </c>
      <c r="S1034" t="s">
        <v>178</v>
      </c>
      <c r="T1034" t="s">
        <v>956</v>
      </c>
      <c r="U1034" t="s">
        <v>1008</v>
      </c>
      <c r="V1034" t="s">
        <v>956</v>
      </c>
      <c r="W1034">
        <v>1.5</v>
      </c>
      <c r="X1034">
        <v>1.8</v>
      </c>
      <c r="Y1034" t="s">
        <v>226</v>
      </c>
      <c r="Z1034" t="s">
        <v>970</v>
      </c>
      <c r="AA1034">
        <v>3.5</v>
      </c>
      <c r="AG1034">
        <v>83</v>
      </c>
      <c r="AI1034">
        <v>4126</v>
      </c>
      <c r="AJ1034">
        <v>67</v>
      </c>
      <c r="AQ1034">
        <v>79</v>
      </c>
      <c r="AR1034" t="s">
        <v>950</v>
      </c>
      <c r="AS1034" t="s">
        <v>226</v>
      </c>
      <c r="AT1034">
        <v>0.69</v>
      </c>
      <c r="AU1034">
        <v>349.1</v>
      </c>
      <c r="AV1034">
        <v>8.4</v>
      </c>
      <c r="AW1034">
        <v>222</v>
      </c>
      <c r="AX1034" t="s">
        <v>956</v>
      </c>
      <c r="AY1034" t="s">
        <v>164</v>
      </c>
      <c r="BA1034">
        <v>86.6</v>
      </c>
      <c r="BE1034">
        <v>13.4</v>
      </c>
      <c r="BG1034">
        <v>8.5</v>
      </c>
      <c r="BH1034" t="s">
        <v>699</v>
      </c>
    </row>
    <row r="1035" spans="1:60" x14ac:dyDescent="0.25">
      <c r="A1035" t="s">
        <v>338</v>
      </c>
      <c r="B1035" t="s">
        <v>380</v>
      </c>
      <c r="C1035" t="s">
        <v>154</v>
      </c>
      <c r="D1035" s="1">
        <v>43063.784722222219</v>
      </c>
      <c r="E1035" t="s">
        <v>1840</v>
      </c>
      <c r="F1035" t="s">
        <v>1840</v>
      </c>
      <c r="G1035" t="s">
        <v>944</v>
      </c>
      <c r="K1035">
        <v>10.321199999999999</v>
      </c>
      <c r="L1035">
        <v>29.924800000000001</v>
      </c>
      <c r="M1035">
        <v>11.5449</v>
      </c>
      <c r="N1035">
        <v>5.9854000000000003</v>
      </c>
      <c r="O1035">
        <v>22.675899999999999</v>
      </c>
      <c r="P1035">
        <v>0</v>
      </c>
      <c r="AL1035">
        <v>19.3688</v>
      </c>
      <c r="AZ1035">
        <v>0.17910000000000001</v>
      </c>
      <c r="BD1035">
        <v>14.37</v>
      </c>
    </row>
    <row r="1036" spans="1:60" x14ac:dyDescent="0.25">
      <c r="A1036" t="s">
        <v>338</v>
      </c>
      <c r="B1036" t="s">
        <v>380</v>
      </c>
      <c r="C1036" t="s">
        <v>154</v>
      </c>
      <c r="D1036" s="1">
        <v>43063.784722222219</v>
      </c>
      <c r="E1036" t="s">
        <v>1841</v>
      </c>
      <c r="F1036" t="s">
        <v>1841</v>
      </c>
      <c r="G1036" t="s">
        <v>944</v>
      </c>
      <c r="Q1036" t="s">
        <v>1322</v>
      </c>
    </row>
    <row r="1037" spans="1:60" x14ac:dyDescent="0.25">
      <c r="A1037" t="s">
        <v>338</v>
      </c>
      <c r="B1037" t="s">
        <v>380</v>
      </c>
      <c r="C1037" t="s">
        <v>154</v>
      </c>
      <c r="D1037" s="1">
        <v>43084.645833333336</v>
      </c>
      <c r="E1037" t="s">
        <v>1842</v>
      </c>
      <c r="F1037" t="s">
        <v>1842</v>
      </c>
      <c r="G1037" t="s">
        <v>944</v>
      </c>
      <c r="I1037">
        <v>26678</v>
      </c>
      <c r="J1037" t="s">
        <v>956</v>
      </c>
      <c r="R1037">
        <v>12</v>
      </c>
      <c r="S1037">
        <v>26</v>
      </c>
      <c r="T1037">
        <v>0.67</v>
      </c>
      <c r="U1037">
        <v>21</v>
      </c>
      <c r="V1037" t="s">
        <v>956</v>
      </c>
      <c r="W1037">
        <v>0.83</v>
      </c>
      <c r="X1037">
        <v>12</v>
      </c>
      <c r="Y1037">
        <v>3.5</v>
      </c>
      <c r="Z1037">
        <v>4.4000000000000004</v>
      </c>
      <c r="AA1037">
        <v>24</v>
      </c>
      <c r="AG1037">
        <v>56</v>
      </c>
      <c r="AI1037">
        <v>27574</v>
      </c>
      <c r="AJ1037">
        <v>348</v>
      </c>
      <c r="AQ1037">
        <v>217</v>
      </c>
      <c r="AR1037" t="s">
        <v>965</v>
      </c>
      <c r="AS1037" t="s">
        <v>226</v>
      </c>
      <c r="AT1037">
        <v>6</v>
      </c>
      <c r="AU1037">
        <v>996.9</v>
      </c>
      <c r="AV1037">
        <v>7.7</v>
      </c>
      <c r="AW1037">
        <v>93</v>
      </c>
      <c r="AX1037" t="s">
        <v>956</v>
      </c>
      <c r="AY1037" t="s">
        <v>164</v>
      </c>
      <c r="BA1037">
        <v>76.5</v>
      </c>
      <c r="BE1037">
        <v>23.5</v>
      </c>
      <c r="BG1037">
        <v>45</v>
      </c>
      <c r="BH1037">
        <v>34</v>
      </c>
    </row>
    <row r="1038" spans="1:60" x14ac:dyDescent="0.25">
      <c r="A1038" t="s">
        <v>338</v>
      </c>
      <c r="B1038" t="s">
        <v>380</v>
      </c>
      <c r="C1038" t="s">
        <v>154</v>
      </c>
      <c r="D1038" s="1">
        <v>43084.645833333336</v>
      </c>
      <c r="E1038" t="s">
        <v>1843</v>
      </c>
      <c r="F1038" t="s">
        <v>1843</v>
      </c>
      <c r="G1038" t="s">
        <v>944</v>
      </c>
      <c r="K1038">
        <v>0.89400000000000002</v>
      </c>
      <c r="L1038">
        <v>48.722999999999999</v>
      </c>
      <c r="M1038">
        <v>4.6059999999999999</v>
      </c>
      <c r="N1038">
        <v>0.495</v>
      </c>
      <c r="O1038">
        <v>7.0250000000000004</v>
      </c>
      <c r="P1038">
        <v>11.975</v>
      </c>
      <c r="AL1038">
        <v>1.9</v>
      </c>
      <c r="AZ1038">
        <v>24.381</v>
      </c>
      <c r="BD1038">
        <v>12.52</v>
      </c>
    </row>
    <row r="1039" spans="1:60" x14ac:dyDescent="0.25">
      <c r="A1039" t="s">
        <v>338</v>
      </c>
      <c r="B1039" t="s">
        <v>380</v>
      </c>
      <c r="C1039" t="s">
        <v>154</v>
      </c>
      <c r="D1039" s="1">
        <v>43084.645833333336</v>
      </c>
      <c r="E1039" t="s">
        <v>1844</v>
      </c>
      <c r="F1039" t="s">
        <v>1844</v>
      </c>
      <c r="G1039" t="s">
        <v>944</v>
      </c>
      <c r="Q1039" t="s">
        <v>1322</v>
      </c>
    </row>
    <row r="1040" spans="1:60" x14ac:dyDescent="0.25">
      <c r="A1040" t="s">
        <v>338</v>
      </c>
      <c r="B1040" t="s">
        <v>380</v>
      </c>
      <c r="C1040" t="s">
        <v>154</v>
      </c>
      <c r="D1040" s="1">
        <v>43108.756944444445</v>
      </c>
      <c r="E1040" t="s">
        <v>1845</v>
      </c>
      <c r="F1040" t="s">
        <v>1845</v>
      </c>
      <c r="G1040" t="s">
        <v>944</v>
      </c>
      <c r="K1040">
        <v>9.0530000000000008</v>
      </c>
      <c r="L1040">
        <v>12.185</v>
      </c>
      <c r="M1040">
        <v>13.555</v>
      </c>
      <c r="N1040">
        <v>3.0369999999999999</v>
      </c>
      <c r="O1040">
        <v>45.015000000000001</v>
      </c>
      <c r="P1040">
        <v>0</v>
      </c>
      <c r="AL1040">
        <v>17.001999999999999</v>
      </c>
      <c r="AZ1040">
        <v>0.153</v>
      </c>
      <c r="BD1040">
        <v>18.02</v>
      </c>
    </row>
    <row r="1041" spans="1:61" x14ac:dyDescent="0.25">
      <c r="A1041" t="s">
        <v>338</v>
      </c>
      <c r="B1041" t="s">
        <v>380</v>
      </c>
      <c r="C1041" t="s">
        <v>154</v>
      </c>
      <c r="D1041" s="1">
        <v>43109.75</v>
      </c>
      <c r="E1041" t="s">
        <v>1846</v>
      </c>
      <c r="F1041" t="s">
        <v>1846</v>
      </c>
      <c r="G1041" t="s">
        <v>944</v>
      </c>
      <c r="I1041">
        <v>538</v>
      </c>
      <c r="J1041" t="s">
        <v>956</v>
      </c>
      <c r="R1041">
        <v>7.3</v>
      </c>
      <c r="S1041" t="s">
        <v>1208</v>
      </c>
      <c r="T1041" t="s">
        <v>956</v>
      </c>
      <c r="U1041" t="s">
        <v>977</v>
      </c>
      <c r="V1041" t="s">
        <v>956</v>
      </c>
      <c r="W1041" t="s">
        <v>956</v>
      </c>
      <c r="X1041">
        <v>1.6</v>
      </c>
      <c r="Y1041" t="s">
        <v>973</v>
      </c>
      <c r="Z1041" t="s">
        <v>970</v>
      </c>
      <c r="AA1041">
        <v>3.5</v>
      </c>
      <c r="AG1041">
        <v>51</v>
      </c>
      <c r="AI1041">
        <v>3845</v>
      </c>
      <c r="AJ1041">
        <v>59</v>
      </c>
      <c r="AQ1041">
        <v>78</v>
      </c>
      <c r="AR1041" t="s">
        <v>1847</v>
      </c>
      <c r="AS1041" t="s">
        <v>973</v>
      </c>
      <c r="AT1041">
        <v>0.82</v>
      </c>
      <c r="AU1041">
        <v>157</v>
      </c>
      <c r="AV1041">
        <v>8.1</v>
      </c>
      <c r="AW1041">
        <v>213</v>
      </c>
      <c r="AX1041" t="s">
        <v>956</v>
      </c>
      <c r="AY1041" t="s">
        <v>164</v>
      </c>
      <c r="BA1041">
        <v>84.1</v>
      </c>
      <c r="BE1041">
        <v>15.9</v>
      </c>
      <c r="BG1041">
        <v>8.1999999999999993</v>
      </c>
      <c r="BH1041" t="s">
        <v>699</v>
      </c>
    </row>
    <row r="1042" spans="1:61" x14ac:dyDescent="0.25">
      <c r="A1042" t="s">
        <v>338</v>
      </c>
      <c r="B1042" t="s">
        <v>380</v>
      </c>
      <c r="C1042" t="s">
        <v>154</v>
      </c>
      <c r="D1042" s="1">
        <v>43109.756944444445</v>
      </c>
      <c r="E1042" t="s">
        <v>1848</v>
      </c>
      <c r="F1042" t="s">
        <v>1848</v>
      </c>
      <c r="G1042" t="s">
        <v>944</v>
      </c>
      <c r="Q1042" t="s">
        <v>1322</v>
      </c>
    </row>
    <row r="1043" spans="1:61" x14ac:dyDescent="0.25">
      <c r="A1043" t="s">
        <v>338</v>
      </c>
      <c r="B1043" t="s">
        <v>380</v>
      </c>
      <c r="C1043" t="s">
        <v>187</v>
      </c>
      <c r="D1043" s="1">
        <v>42977.341666666667</v>
      </c>
      <c r="E1043" t="s">
        <v>1830</v>
      </c>
      <c r="F1043" t="s">
        <v>1830</v>
      </c>
      <c r="G1043" t="s">
        <v>944</v>
      </c>
      <c r="BI1043">
        <v>4</v>
      </c>
    </row>
    <row r="1044" spans="1:61" x14ac:dyDescent="0.25">
      <c r="A1044" t="s">
        <v>338</v>
      </c>
      <c r="B1044" t="s">
        <v>380</v>
      </c>
      <c r="C1044" t="s">
        <v>187</v>
      </c>
      <c r="D1044" s="1">
        <v>42999.311805555553</v>
      </c>
      <c r="E1044" t="s">
        <v>1833</v>
      </c>
      <c r="F1044" t="s">
        <v>1833</v>
      </c>
      <c r="G1044" t="s">
        <v>944</v>
      </c>
      <c r="BI1044">
        <v>1</v>
      </c>
    </row>
    <row r="1045" spans="1:61" x14ac:dyDescent="0.25">
      <c r="A1045" t="s">
        <v>338</v>
      </c>
      <c r="B1045" t="s">
        <v>380</v>
      </c>
      <c r="C1045" t="s">
        <v>187</v>
      </c>
      <c r="D1045" s="1">
        <v>43032.395833333336</v>
      </c>
      <c r="E1045" t="s">
        <v>1836</v>
      </c>
      <c r="F1045" t="s">
        <v>1836</v>
      </c>
      <c r="G1045" t="s">
        <v>944</v>
      </c>
      <c r="BI1045">
        <v>0</v>
      </c>
    </row>
    <row r="1046" spans="1:61" x14ac:dyDescent="0.25">
      <c r="A1046" t="s">
        <v>338</v>
      </c>
      <c r="B1046" t="s">
        <v>380</v>
      </c>
      <c r="C1046" t="s">
        <v>187</v>
      </c>
      <c r="D1046" s="1">
        <v>43063.784722222219</v>
      </c>
      <c r="E1046" t="s">
        <v>1839</v>
      </c>
      <c r="F1046" t="s">
        <v>1839</v>
      </c>
      <c r="G1046" t="s">
        <v>944</v>
      </c>
      <c r="BI1046">
        <v>0</v>
      </c>
    </row>
    <row r="1047" spans="1:61" x14ac:dyDescent="0.25">
      <c r="A1047" t="s">
        <v>338</v>
      </c>
      <c r="B1047" t="s">
        <v>380</v>
      </c>
      <c r="C1047" t="s">
        <v>187</v>
      </c>
      <c r="D1047" s="1">
        <v>43084.645833333336</v>
      </c>
      <c r="E1047" t="s">
        <v>1842</v>
      </c>
      <c r="F1047" t="s">
        <v>1842</v>
      </c>
      <c r="G1047" t="s">
        <v>944</v>
      </c>
      <c r="BI1047">
        <v>0</v>
      </c>
    </row>
    <row r="1048" spans="1:61" x14ac:dyDescent="0.25">
      <c r="A1048" t="s">
        <v>338</v>
      </c>
      <c r="B1048" t="s">
        <v>380</v>
      </c>
      <c r="C1048" t="s">
        <v>187</v>
      </c>
      <c r="D1048" s="1">
        <v>43109.75</v>
      </c>
      <c r="E1048" t="s">
        <v>1846</v>
      </c>
      <c r="F1048" t="s">
        <v>1846</v>
      </c>
      <c r="G1048" t="s">
        <v>944</v>
      </c>
      <c r="BI1048">
        <v>0</v>
      </c>
    </row>
    <row r="1049" spans="1:61" x14ac:dyDescent="0.25">
      <c r="A1049" t="s">
        <v>338</v>
      </c>
      <c r="B1049" t="s">
        <v>382</v>
      </c>
      <c r="C1049" t="s">
        <v>154</v>
      </c>
      <c r="D1049" s="1">
        <v>42977.351388888892</v>
      </c>
      <c r="E1049" t="s">
        <v>1849</v>
      </c>
      <c r="F1049" t="s">
        <v>1849</v>
      </c>
      <c r="G1049" t="s">
        <v>944</v>
      </c>
      <c r="I1049">
        <v>1054</v>
      </c>
      <c r="J1049" t="s">
        <v>1319</v>
      </c>
      <c r="R1049">
        <v>45</v>
      </c>
      <c r="S1049" t="s">
        <v>1850</v>
      </c>
      <c r="T1049" t="s">
        <v>1319</v>
      </c>
      <c r="U1049">
        <v>35</v>
      </c>
      <c r="V1049" t="s">
        <v>1319</v>
      </c>
      <c r="W1049">
        <v>0.48</v>
      </c>
      <c r="X1049">
        <v>2.1</v>
      </c>
      <c r="Y1049">
        <v>1.4</v>
      </c>
      <c r="Z1049" t="s">
        <v>303</v>
      </c>
      <c r="AA1049">
        <v>12</v>
      </c>
      <c r="AG1049">
        <v>1939</v>
      </c>
      <c r="AI1049">
        <v>14314</v>
      </c>
      <c r="AJ1049">
        <v>642</v>
      </c>
      <c r="AQ1049">
        <v>469</v>
      </c>
      <c r="AR1049" t="s">
        <v>1084</v>
      </c>
      <c r="AS1049" t="s">
        <v>1851</v>
      </c>
      <c r="AT1049">
        <v>1.6</v>
      </c>
      <c r="AU1049">
        <v>587.29999999999995</v>
      </c>
      <c r="AV1049">
        <v>6.6</v>
      </c>
      <c r="AW1049">
        <v>169</v>
      </c>
      <c r="AX1049" t="s">
        <v>1319</v>
      </c>
      <c r="AY1049" t="s">
        <v>948</v>
      </c>
      <c r="BA1049">
        <v>67.2</v>
      </c>
      <c r="BE1049">
        <v>32.799999999999997</v>
      </c>
      <c r="BG1049">
        <v>33</v>
      </c>
      <c r="BH1049">
        <v>9.8000000000000007</v>
      </c>
    </row>
    <row r="1050" spans="1:61" x14ac:dyDescent="0.25">
      <c r="A1050" t="s">
        <v>338</v>
      </c>
      <c r="B1050" t="s">
        <v>382</v>
      </c>
      <c r="C1050" t="s">
        <v>154</v>
      </c>
      <c r="D1050" s="1">
        <v>42977.351388888892</v>
      </c>
      <c r="E1050" t="s">
        <v>1852</v>
      </c>
      <c r="F1050" t="s">
        <v>1852</v>
      </c>
      <c r="G1050" t="s">
        <v>944</v>
      </c>
      <c r="K1050">
        <v>32.69</v>
      </c>
      <c r="L1050">
        <v>8.98</v>
      </c>
      <c r="M1050">
        <v>45.21</v>
      </c>
      <c r="N1050">
        <v>11.45</v>
      </c>
      <c r="O1050">
        <v>1.48</v>
      </c>
      <c r="P1050">
        <v>0</v>
      </c>
      <c r="AL1050">
        <v>0.12</v>
      </c>
      <c r="AZ1050">
        <v>7.0000000000000007E-2</v>
      </c>
      <c r="BD1050">
        <v>76.84</v>
      </c>
    </row>
    <row r="1051" spans="1:61" x14ac:dyDescent="0.25">
      <c r="A1051" t="s">
        <v>338</v>
      </c>
      <c r="B1051" t="s">
        <v>382</v>
      </c>
      <c r="C1051" t="s">
        <v>154</v>
      </c>
      <c r="D1051" s="1">
        <v>42977.351388888892</v>
      </c>
      <c r="E1051" t="s">
        <v>1853</v>
      </c>
      <c r="F1051" t="s">
        <v>1853</v>
      </c>
      <c r="G1051" t="s">
        <v>944</v>
      </c>
      <c r="Q1051" t="s">
        <v>1322</v>
      </c>
    </row>
    <row r="1052" spans="1:61" x14ac:dyDescent="0.25">
      <c r="A1052" t="s">
        <v>338</v>
      </c>
      <c r="B1052" t="s">
        <v>382</v>
      </c>
      <c r="C1052" t="s">
        <v>154</v>
      </c>
      <c r="D1052" s="1">
        <v>42999.569444444445</v>
      </c>
      <c r="E1052" t="s">
        <v>1854</v>
      </c>
      <c r="F1052" t="s">
        <v>1854</v>
      </c>
      <c r="G1052" t="s">
        <v>944</v>
      </c>
      <c r="I1052">
        <v>11042</v>
      </c>
      <c r="J1052" t="s">
        <v>986</v>
      </c>
      <c r="R1052">
        <v>16</v>
      </c>
      <c r="S1052">
        <v>14</v>
      </c>
      <c r="T1052">
        <v>0.53</v>
      </c>
      <c r="U1052">
        <v>34</v>
      </c>
      <c r="V1052" t="s">
        <v>986</v>
      </c>
      <c r="W1052">
        <v>0.88</v>
      </c>
      <c r="X1052">
        <v>7.5</v>
      </c>
      <c r="Y1052">
        <v>2.7</v>
      </c>
      <c r="Z1052">
        <v>3</v>
      </c>
      <c r="AA1052">
        <v>29</v>
      </c>
      <c r="AG1052">
        <v>445</v>
      </c>
      <c r="AI1052">
        <v>20394</v>
      </c>
      <c r="AJ1052">
        <v>746</v>
      </c>
      <c r="AQ1052">
        <v>284</v>
      </c>
      <c r="AR1052" t="s">
        <v>951</v>
      </c>
      <c r="AS1052" t="s">
        <v>1523</v>
      </c>
      <c r="AT1052">
        <v>5.8</v>
      </c>
      <c r="AU1052">
        <v>1142.4000000000001</v>
      </c>
      <c r="AV1052">
        <v>6.7</v>
      </c>
      <c r="AW1052">
        <v>39</v>
      </c>
      <c r="AX1052" t="s">
        <v>986</v>
      </c>
      <c r="AY1052" t="s">
        <v>1346</v>
      </c>
      <c r="BA1052">
        <v>51.6</v>
      </c>
      <c r="BE1052">
        <v>48.4</v>
      </c>
      <c r="BG1052">
        <v>34</v>
      </c>
      <c r="BH1052">
        <v>21</v>
      </c>
    </row>
    <row r="1053" spans="1:61" x14ac:dyDescent="0.25">
      <c r="A1053" t="s">
        <v>338</v>
      </c>
      <c r="B1053" t="s">
        <v>382</v>
      </c>
      <c r="C1053" t="s">
        <v>154</v>
      </c>
      <c r="D1053" s="1">
        <v>42999.569444444445</v>
      </c>
      <c r="E1053" t="s">
        <v>1855</v>
      </c>
      <c r="F1053" t="s">
        <v>1855</v>
      </c>
      <c r="G1053" t="s">
        <v>944</v>
      </c>
      <c r="K1053">
        <v>31.998999999999999</v>
      </c>
      <c r="L1053">
        <v>14.5846</v>
      </c>
      <c r="M1053">
        <v>21.335999999999999</v>
      </c>
      <c r="N1053">
        <v>23.479700000000001</v>
      </c>
      <c r="O1053">
        <v>3.0743999999999998</v>
      </c>
      <c r="P1053">
        <v>0</v>
      </c>
      <c r="AL1053">
        <v>1.4895</v>
      </c>
      <c r="AZ1053">
        <v>4.0369000000000002</v>
      </c>
      <c r="BD1053">
        <v>47.368081949999997</v>
      </c>
    </row>
    <row r="1054" spans="1:61" x14ac:dyDescent="0.25">
      <c r="A1054" t="s">
        <v>338</v>
      </c>
      <c r="B1054" t="s">
        <v>382</v>
      </c>
      <c r="C1054" t="s">
        <v>154</v>
      </c>
      <c r="D1054" s="1">
        <v>42999.569444444445</v>
      </c>
      <c r="E1054" t="s">
        <v>1856</v>
      </c>
      <c r="F1054" t="s">
        <v>1856</v>
      </c>
      <c r="G1054" t="s">
        <v>944</v>
      </c>
      <c r="Q1054" t="s">
        <v>1322</v>
      </c>
    </row>
    <row r="1055" spans="1:61" x14ac:dyDescent="0.25">
      <c r="A1055" t="s">
        <v>338</v>
      </c>
      <c r="B1055" t="s">
        <v>382</v>
      </c>
      <c r="C1055" t="s">
        <v>154</v>
      </c>
      <c r="D1055" s="1">
        <v>43032.607638888891</v>
      </c>
      <c r="E1055" t="s">
        <v>1857</v>
      </c>
      <c r="F1055" t="s">
        <v>1857</v>
      </c>
      <c r="G1055" t="s">
        <v>944</v>
      </c>
      <c r="I1055">
        <v>5075</v>
      </c>
      <c r="J1055" t="s">
        <v>956</v>
      </c>
      <c r="R1055">
        <v>10</v>
      </c>
      <c r="S1055">
        <v>7.3</v>
      </c>
      <c r="T1055">
        <v>0.35</v>
      </c>
      <c r="U1055">
        <v>22</v>
      </c>
      <c r="V1055" t="s">
        <v>956</v>
      </c>
      <c r="W1055">
        <v>1.9</v>
      </c>
      <c r="X1055">
        <v>5.3</v>
      </c>
      <c r="Y1055">
        <v>1.9</v>
      </c>
      <c r="Z1055">
        <v>2.1</v>
      </c>
      <c r="AA1055">
        <v>18</v>
      </c>
      <c r="AG1055">
        <v>233</v>
      </c>
      <c r="AI1055">
        <v>11529</v>
      </c>
      <c r="AJ1055">
        <v>209</v>
      </c>
      <c r="AQ1055">
        <v>131</v>
      </c>
      <c r="AR1055" t="s">
        <v>946</v>
      </c>
      <c r="AS1055" t="s">
        <v>226</v>
      </c>
      <c r="AT1055">
        <v>3.2</v>
      </c>
      <c r="AU1055">
        <v>984.1</v>
      </c>
      <c r="AV1055">
        <v>7.7</v>
      </c>
      <c r="AW1055">
        <v>404</v>
      </c>
      <c r="AX1055" t="s">
        <v>956</v>
      </c>
      <c r="AY1055" t="s">
        <v>164</v>
      </c>
      <c r="BA1055">
        <v>60</v>
      </c>
      <c r="BE1055">
        <v>40</v>
      </c>
      <c r="BG1055">
        <v>21</v>
      </c>
      <c r="BH1055">
        <v>15</v>
      </c>
    </row>
    <row r="1056" spans="1:61" x14ac:dyDescent="0.25">
      <c r="A1056" t="s">
        <v>338</v>
      </c>
      <c r="B1056" t="s">
        <v>382</v>
      </c>
      <c r="C1056" t="s">
        <v>154</v>
      </c>
      <c r="D1056" s="1">
        <v>43032.607638888891</v>
      </c>
      <c r="E1056" t="s">
        <v>1858</v>
      </c>
      <c r="F1056" t="s">
        <v>1858</v>
      </c>
      <c r="G1056" t="s">
        <v>944</v>
      </c>
      <c r="K1056">
        <v>9.6210000000000004</v>
      </c>
      <c r="L1056">
        <v>3.9769999999999999</v>
      </c>
      <c r="M1056">
        <v>4.2889999999999997</v>
      </c>
      <c r="N1056">
        <v>50.555999999999997</v>
      </c>
      <c r="O1056">
        <v>1.206</v>
      </c>
      <c r="P1056">
        <v>8.8079999999999998</v>
      </c>
      <c r="AL1056">
        <v>1.3140000000000001</v>
      </c>
      <c r="AZ1056">
        <v>20.23</v>
      </c>
      <c r="BD1056">
        <v>12.45</v>
      </c>
    </row>
    <row r="1057" spans="1:61" x14ac:dyDescent="0.25">
      <c r="A1057" t="s">
        <v>338</v>
      </c>
      <c r="B1057" t="s">
        <v>382</v>
      </c>
      <c r="C1057" t="s">
        <v>154</v>
      </c>
      <c r="D1057" s="1">
        <v>43032.607638888891</v>
      </c>
      <c r="E1057" t="s">
        <v>1859</v>
      </c>
      <c r="F1057" t="s">
        <v>1859</v>
      </c>
      <c r="G1057" t="s">
        <v>944</v>
      </c>
      <c r="Q1057" t="s">
        <v>1322</v>
      </c>
    </row>
    <row r="1058" spans="1:61" x14ac:dyDescent="0.25">
      <c r="A1058" t="s">
        <v>338</v>
      </c>
      <c r="B1058" t="s">
        <v>382</v>
      </c>
      <c r="C1058" t="s">
        <v>154</v>
      </c>
      <c r="D1058" s="1">
        <v>43066.423611111109</v>
      </c>
      <c r="E1058" t="s">
        <v>1860</v>
      </c>
      <c r="F1058" t="s">
        <v>1860</v>
      </c>
      <c r="G1058" t="s">
        <v>944</v>
      </c>
      <c r="I1058">
        <v>2628</v>
      </c>
      <c r="J1058" t="s">
        <v>982</v>
      </c>
      <c r="R1058">
        <v>4.2</v>
      </c>
      <c r="S1058">
        <v>10</v>
      </c>
      <c r="T1058" t="s">
        <v>982</v>
      </c>
      <c r="U1058" t="s">
        <v>977</v>
      </c>
      <c r="V1058" t="s">
        <v>982</v>
      </c>
      <c r="W1058">
        <v>0.71</v>
      </c>
      <c r="X1058">
        <v>3.3</v>
      </c>
      <c r="Y1058">
        <v>2.6</v>
      </c>
      <c r="Z1058">
        <v>2</v>
      </c>
      <c r="AA1058">
        <v>11</v>
      </c>
      <c r="AG1058">
        <v>15</v>
      </c>
      <c r="AI1058">
        <v>9469</v>
      </c>
      <c r="AJ1058">
        <v>91</v>
      </c>
      <c r="AQ1058">
        <v>154</v>
      </c>
      <c r="AR1058" t="s">
        <v>950</v>
      </c>
      <c r="AS1058" t="s">
        <v>973</v>
      </c>
      <c r="AT1058">
        <v>3.6</v>
      </c>
      <c r="AU1058">
        <v>305.39999999999998</v>
      </c>
      <c r="AV1058">
        <v>8.1</v>
      </c>
      <c r="AW1058">
        <v>58</v>
      </c>
      <c r="AX1058" t="s">
        <v>982</v>
      </c>
      <c r="AY1058" t="s">
        <v>164</v>
      </c>
      <c r="BA1058">
        <v>84.9</v>
      </c>
      <c r="BE1058">
        <v>15.1</v>
      </c>
      <c r="BG1058">
        <v>14</v>
      </c>
      <c r="BH1058">
        <v>9.6</v>
      </c>
    </row>
    <row r="1059" spans="1:61" x14ac:dyDescent="0.25">
      <c r="A1059" t="s">
        <v>338</v>
      </c>
      <c r="B1059" t="s">
        <v>382</v>
      </c>
      <c r="C1059" t="s">
        <v>154</v>
      </c>
      <c r="D1059" s="1">
        <v>43066.423611111109</v>
      </c>
      <c r="E1059" t="s">
        <v>1861</v>
      </c>
      <c r="F1059" t="s">
        <v>1861</v>
      </c>
      <c r="G1059" t="s">
        <v>944</v>
      </c>
      <c r="K1059">
        <v>30.689</v>
      </c>
      <c r="L1059">
        <v>17.462</v>
      </c>
      <c r="M1059">
        <v>16.792999999999999</v>
      </c>
      <c r="N1059">
        <v>6.4039999999999999</v>
      </c>
      <c r="O1059">
        <v>16.004000000000001</v>
      </c>
      <c r="P1059">
        <v>2.1040000000000001</v>
      </c>
      <c r="AL1059">
        <v>6.7720000000000002</v>
      </c>
      <c r="AZ1059">
        <v>3.7719999999999998</v>
      </c>
      <c r="BD1059">
        <v>16.309999999999999</v>
      </c>
    </row>
    <row r="1060" spans="1:61" x14ac:dyDescent="0.25">
      <c r="A1060" t="s">
        <v>338</v>
      </c>
      <c r="B1060" t="s">
        <v>382</v>
      </c>
      <c r="C1060" t="s">
        <v>154</v>
      </c>
      <c r="D1060" s="1">
        <v>43066.423611111109</v>
      </c>
      <c r="E1060" t="s">
        <v>1862</v>
      </c>
      <c r="F1060" t="s">
        <v>1862</v>
      </c>
      <c r="G1060" t="s">
        <v>944</v>
      </c>
      <c r="Q1060" t="s">
        <v>1322</v>
      </c>
    </row>
    <row r="1061" spans="1:61" x14ac:dyDescent="0.25">
      <c r="A1061" t="s">
        <v>338</v>
      </c>
      <c r="B1061" t="s">
        <v>382</v>
      </c>
      <c r="C1061" t="s">
        <v>154</v>
      </c>
      <c r="D1061" s="1">
        <v>43083.604166666664</v>
      </c>
      <c r="E1061" t="s">
        <v>1863</v>
      </c>
      <c r="F1061" t="s">
        <v>1863</v>
      </c>
      <c r="G1061" t="s">
        <v>944</v>
      </c>
      <c r="I1061">
        <v>8372</v>
      </c>
      <c r="J1061" t="s">
        <v>956</v>
      </c>
      <c r="R1061">
        <v>11</v>
      </c>
      <c r="S1061">
        <v>8.8000000000000007</v>
      </c>
      <c r="T1061" t="s">
        <v>956</v>
      </c>
      <c r="U1061">
        <v>21</v>
      </c>
      <c r="V1061" t="s">
        <v>956</v>
      </c>
      <c r="W1061">
        <v>2.6</v>
      </c>
      <c r="X1061">
        <v>6.9</v>
      </c>
      <c r="Y1061">
        <v>1.9</v>
      </c>
      <c r="Z1061">
        <v>2.1</v>
      </c>
      <c r="AA1061">
        <v>21</v>
      </c>
      <c r="AG1061">
        <v>206</v>
      </c>
      <c r="AI1061">
        <v>13955</v>
      </c>
      <c r="AJ1061">
        <v>232</v>
      </c>
      <c r="AQ1061">
        <v>159</v>
      </c>
      <c r="AR1061" t="s">
        <v>950</v>
      </c>
      <c r="AS1061" t="s">
        <v>973</v>
      </c>
      <c r="AT1061">
        <v>4</v>
      </c>
      <c r="AU1061">
        <v>3357.9</v>
      </c>
      <c r="AV1061">
        <v>7.1</v>
      </c>
      <c r="AW1061">
        <v>61</v>
      </c>
      <c r="AX1061" t="s">
        <v>956</v>
      </c>
      <c r="AY1061" t="s">
        <v>164</v>
      </c>
      <c r="BA1061">
        <v>38.700000000000003</v>
      </c>
      <c r="BE1061">
        <v>61.3</v>
      </c>
      <c r="BG1061">
        <v>21</v>
      </c>
      <c r="BH1061">
        <v>15</v>
      </c>
    </row>
    <row r="1062" spans="1:61" x14ac:dyDescent="0.25">
      <c r="A1062" t="s">
        <v>338</v>
      </c>
      <c r="B1062" t="s">
        <v>382</v>
      </c>
      <c r="C1062" t="s">
        <v>154</v>
      </c>
      <c r="D1062" s="1">
        <v>43083.604166666664</v>
      </c>
      <c r="E1062" t="s">
        <v>1864</v>
      </c>
      <c r="F1062" t="s">
        <v>1864</v>
      </c>
      <c r="G1062" t="s">
        <v>944</v>
      </c>
      <c r="K1062">
        <v>17.637</v>
      </c>
      <c r="L1062">
        <v>1.4930000000000001</v>
      </c>
      <c r="M1062">
        <v>3.7410000000000001</v>
      </c>
      <c r="N1062">
        <v>23.515999999999998</v>
      </c>
      <c r="O1062">
        <v>1.2589999999999999</v>
      </c>
      <c r="P1062">
        <v>14.436999999999999</v>
      </c>
      <c r="AL1062">
        <v>1.573</v>
      </c>
      <c r="AZ1062">
        <v>36.344000000000001</v>
      </c>
      <c r="BD1062">
        <v>26.27</v>
      </c>
    </row>
    <row r="1063" spans="1:61" x14ac:dyDescent="0.25">
      <c r="A1063" t="s">
        <v>338</v>
      </c>
      <c r="B1063" t="s">
        <v>382</v>
      </c>
      <c r="C1063" t="s">
        <v>154</v>
      </c>
      <c r="D1063" s="1">
        <v>43083.604166666664</v>
      </c>
      <c r="E1063" t="s">
        <v>1865</v>
      </c>
      <c r="F1063" t="s">
        <v>1865</v>
      </c>
      <c r="G1063" t="s">
        <v>944</v>
      </c>
      <c r="Q1063" t="s">
        <v>1322</v>
      </c>
    </row>
    <row r="1064" spans="1:61" x14ac:dyDescent="0.25">
      <c r="A1064" t="s">
        <v>338</v>
      </c>
      <c r="B1064" t="s">
        <v>382</v>
      </c>
      <c r="C1064" t="s">
        <v>154</v>
      </c>
      <c r="D1064" s="1">
        <v>43112.365277777775</v>
      </c>
      <c r="E1064" t="s">
        <v>1866</v>
      </c>
      <c r="F1064" t="s">
        <v>1866</v>
      </c>
      <c r="G1064" t="s">
        <v>944</v>
      </c>
      <c r="I1064">
        <v>4794</v>
      </c>
      <c r="J1064" t="s">
        <v>956</v>
      </c>
      <c r="R1064">
        <v>8.1</v>
      </c>
      <c r="S1064">
        <v>6.1</v>
      </c>
      <c r="T1064" t="s">
        <v>956</v>
      </c>
      <c r="U1064" t="s">
        <v>174</v>
      </c>
      <c r="V1064" t="s">
        <v>956</v>
      </c>
      <c r="W1064">
        <v>1.3</v>
      </c>
      <c r="X1064">
        <v>4.0999999999999996</v>
      </c>
      <c r="Y1064">
        <v>1.4</v>
      </c>
      <c r="Z1064" t="s">
        <v>970</v>
      </c>
      <c r="AA1064">
        <v>13</v>
      </c>
      <c r="AG1064">
        <v>343</v>
      </c>
      <c r="AI1064">
        <v>9427</v>
      </c>
      <c r="AJ1064">
        <v>174</v>
      </c>
      <c r="AQ1064">
        <v>142</v>
      </c>
      <c r="AR1064" t="s">
        <v>965</v>
      </c>
      <c r="AS1064" t="s">
        <v>226</v>
      </c>
      <c r="AT1064">
        <v>2.5</v>
      </c>
      <c r="AU1064">
        <v>564.20000000000005</v>
      </c>
      <c r="AV1064">
        <v>7.6</v>
      </c>
      <c r="AW1064">
        <v>50</v>
      </c>
      <c r="AX1064" t="s">
        <v>956</v>
      </c>
      <c r="AY1064" t="s">
        <v>164</v>
      </c>
      <c r="BA1064">
        <v>69.099999999999994</v>
      </c>
      <c r="BE1064">
        <v>30.9</v>
      </c>
      <c r="BG1064">
        <v>16</v>
      </c>
      <c r="BH1064">
        <v>9</v>
      </c>
    </row>
    <row r="1065" spans="1:61" x14ac:dyDescent="0.25">
      <c r="A1065" t="s">
        <v>338</v>
      </c>
      <c r="B1065" t="s">
        <v>382</v>
      </c>
      <c r="C1065" t="s">
        <v>154</v>
      </c>
      <c r="D1065" s="1">
        <v>43112.365277777775</v>
      </c>
      <c r="E1065" t="s">
        <v>1867</v>
      </c>
      <c r="F1065" t="s">
        <v>1867</v>
      </c>
      <c r="G1065" t="s">
        <v>944</v>
      </c>
      <c r="K1065">
        <v>3.677</v>
      </c>
      <c r="L1065">
        <v>38.996000000000002</v>
      </c>
      <c r="M1065">
        <v>26.5</v>
      </c>
      <c r="N1065">
        <v>0.432</v>
      </c>
      <c r="O1065">
        <v>23.236000000000001</v>
      </c>
      <c r="P1065">
        <v>0.47599999999999998</v>
      </c>
      <c r="AL1065">
        <v>3.673</v>
      </c>
      <c r="AZ1065">
        <v>3.0089999999999999</v>
      </c>
      <c r="BD1065">
        <v>0.53</v>
      </c>
    </row>
    <row r="1066" spans="1:61" x14ac:dyDescent="0.25">
      <c r="A1066" t="s">
        <v>338</v>
      </c>
      <c r="B1066" t="s">
        <v>382</v>
      </c>
      <c r="C1066" t="s">
        <v>154</v>
      </c>
      <c r="D1066" s="1">
        <v>43112.365277777775</v>
      </c>
      <c r="E1066" t="s">
        <v>1868</v>
      </c>
      <c r="F1066" t="s">
        <v>1868</v>
      </c>
      <c r="G1066" t="s">
        <v>944</v>
      </c>
      <c r="Q1066" t="s">
        <v>1322</v>
      </c>
    </row>
    <row r="1067" spans="1:61" x14ac:dyDescent="0.25">
      <c r="A1067" t="s">
        <v>338</v>
      </c>
      <c r="B1067" t="s">
        <v>382</v>
      </c>
      <c r="C1067" t="s">
        <v>187</v>
      </c>
      <c r="D1067" s="1">
        <v>42977.351388888892</v>
      </c>
      <c r="E1067" t="s">
        <v>1849</v>
      </c>
      <c r="F1067" t="s">
        <v>1849</v>
      </c>
      <c r="G1067" t="s">
        <v>944</v>
      </c>
      <c r="BI1067">
        <v>2</v>
      </c>
    </row>
    <row r="1068" spans="1:61" x14ac:dyDescent="0.25">
      <c r="A1068" t="s">
        <v>338</v>
      </c>
      <c r="B1068" t="s">
        <v>382</v>
      </c>
      <c r="C1068" t="s">
        <v>187</v>
      </c>
      <c r="D1068" s="1">
        <v>42999.569444444445</v>
      </c>
      <c r="E1068" t="s">
        <v>1854</v>
      </c>
      <c r="F1068" t="s">
        <v>1854</v>
      </c>
      <c r="G1068" t="s">
        <v>944</v>
      </c>
      <c r="BI1068">
        <v>1</v>
      </c>
    </row>
    <row r="1069" spans="1:61" x14ac:dyDescent="0.25">
      <c r="A1069" t="s">
        <v>338</v>
      </c>
      <c r="B1069" t="s">
        <v>382</v>
      </c>
      <c r="C1069" t="s">
        <v>187</v>
      </c>
      <c r="D1069" s="1">
        <v>43032.607638888891</v>
      </c>
      <c r="E1069" t="s">
        <v>1857</v>
      </c>
      <c r="F1069" t="s">
        <v>1857</v>
      </c>
      <c r="G1069" t="s">
        <v>944</v>
      </c>
      <c r="BI1069">
        <v>0</v>
      </c>
    </row>
    <row r="1070" spans="1:61" x14ac:dyDescent="0.25">
      <c r="A1070" t="s">
        <v>338</v>
      </c>
      <c r="B1070" t="s">
        <v>382</v>
      </c>
      <c r="C1070" t="s">
        <v>187</v>
      </c>
      <c r="D1070" s="1">
        <v>43066.423611111109</v>
      </c>
      <c r="E1070" t="s">
        <v>1860</v>
      </c>
      <c r="F1070" t="s">
        <v>1860</v>
      </c>
      <c r="G1070" t="s">
        <v>944</v>
      </c>
      <c r="BI1070">
        <v>0</v>
      </c>
    </row>
    <row r="1071" spans="1:61" x14ac:dyDescent="0.25">
      <c r="A1071" t="s">
        <v>338</v>
      </c>
      <c r="B1071" t="s">
        <v>382</v>
      </c>
      <c r="C1071" t="s">
        <v>187</v>
      </c>
      <c r="D1071" s="1">
        <v>43083.604166666664</v>
      </c>
      <c r="E1071" t="s">
        <v>1863</v>
      </c>
      <c r="F1071" t="s">
        <v>1863</v>
      </c>
      <c r="G1071" t="s">
        <v>944</v>
      </c>
      <c r="BI1071">
        <v>1</v>
      </c>
    </row>
    <row r="1072" spans="1:61" x14ac:dyDescent="0.25">
      <c r="A1072" t="s">
        <v>338</v>
      </c>
      <c r="B1072" t="s">
        <v>382</v>
      </c>
      <c r="C1072" t="s">
        <v>187</v>
      </c>
      <c r="D1072" s="1">
        <v>43112.365277777775</v>
      </c>
      <c r="E1072" t="s">
        <v>1866</v>
      </c>
      <c r="F1072" t="s">
        <v>1866</v>
      </c>
      <c r="G1072" t="s">
        <v>944</v>
      </c>
      <c r="BI1072">
        <v>0</v>
      </c>
    </row>
    <row r="1073" spans="1:60" x14ac:dyDescent="0.25">
      <c r="A1073" t="s">
        <v>338</v>
      </c>
      <c r="B1073" t="s">
        <v>383</v>
      </c>
      <c r="C1073" t="s">
        <v>154</v>
      </c>
      <c r="D1073" s="1">
        <v>42977.286111111112</v>
      </c>
      <c r="E1073" t="s">
        <v>1869</v>
      </c>
      <c r="F1073" t="s">
        <v>1869</v>
      </c>
      <c r="G1073" t="s">
        <v>944</v>
      </c>
      <c r="I1073">
        <v>23263</v>
      </c>
      <c r="J1073" t="s">
        <v>1504</v>
      </c>
      <c r="R1073">
        <v>33</v>
      </c>
      <c r="S1073">
        <v>25</v>
      </c>
      <c r="T1073">
        <v>1</v>
      </c>
      <c r="U1073">
        <v>53</v>
      </c>
      <c r="V1073" t="s">
        <v>1504</v>
      </c>
      <c r="W1073" t="s">
        <v>956</v>
      </c>
      <c r="X1073">
        <v>16</v>
      </c>
      <c r="Y1073">
        <v>5.5</v>
      </c>
      <c r="Z1073">
        <v>5.4</v>
      </c>
      <c r="AA1073">
        <v>58</v>
      </c>
      <c r="AG1073">
        <v>1027</v>
      </c>
      <c r="AI1073">
        <v>37878</v>
      </c>
      <c r="AJ1073">
        <v>683</v>
      </c>
      <c r="AQ1073">
        <v>547</v>
      </c>
      <c r="AR1073" t="s">
        <v>1144</v>
      </c>
      <c r="AS1073" t="s">
        <v>970</v>
      </c>
      <c r="AT1073">
        <v>12</v>
      </c>
      <c r="AU1073">
        <v>1960.3</v>
      </c>
      <c r="AV1073">
        <v>6.1</v>
      </c>
      <c r="AW1073">
        <v>-140</v>
      </c>
      <c r="AX1073" t="s">
        <v>1504</v>
      </c>
      <c r="AY1073" t="s">
        <v>351</v>
      </c>
      <c r="BA1073">
        <v>32</v>
      </c>
      <c r="BE1073">
        <v>68</v>
      </c>
      <c r="BG1073">
        <v>65</v>
      </c>
      <c r="BH1073">
        <v>42</v>
      </c>
    </row>
    <row r="1074" spans="1:60" x14ac:dyDescent="0.25">
      <c r="A1074" t="s">
        <v>338</v>
      </c>
      <c r="B1074" t="s">
        <v>383</v>
      </c>
      <c r="C1074" t="s">
        <v>154</v>
      </c>
      <c r="D1074" s="1">
        <v>42977.286111111112</v>
      </c>
      <c r="E1074" t="s">
        <v>1870</v>
      </c>
      <c r="F1074" t="s">
        <v>1870</v>
      </c>
      <c r="G1074" t="s">
        <v>944</v>
      </c>
      <c r="K1074">
        <v>0.81100000000000005</v>
      </c>
      <c r="L1074">
        <v>0.35799999999999998</v>
      </c>
      <c r="M1074">
        <v>0.44</v>
      </c>
      <c r="N1074">
        <v>0.371</v>
      </c>
      <c r="O1074">
        <v>0.193</v>
      </c>
      <c r="P1074">
        <v>30.940999999999999</v>
      </c>
      <c r="AZ1074">
        <v>66.887</v>
      </c>
      <c r="BD1074">
        <v>31.08</v>
      </c>
    </row>
    <row r="1075" spans="1:60" x14ac:dyDescent="0.25">
      <c r="A1075" t="s">
        <v>338</v>
      </c>
      <c r="B1075" t="s">
        <v>383</v>
      </c>
      <c r="C1075" t="s">
        <v>154</v>
      </c>
      <c r="D1075" s="1">
        <v>42977.286111111112</v>
      </c>
      <c r="E1075" t="s">
        <v>1871</v>
      </c>
      <c r="F1075" t="s">
        <v>1871</v>
      </c>
      <c r="G1075" t="s">
        <v>944</v>
      </c>
      <c r="Q1075" t="s">
        <v>1322</v>
      </c>
    </row>
    <row r="1076" spans="1:60" x14ac:dyDescent="0.25">
      <c r="A1076" t="s">
        <v>338</v>
      </c>
      <c r="B1076" t="s">
        <v>383</v>
      </c>
      <c r="C1076" t="s">
        <v>154</v>
      </c>
      <c r="D1076" s="1">
        <v>42999.362500000003</v>
      </c>
      <c r="E1076" t="s">
        <v>1872</v>
      </c>
      <c r="F1076" t="s">
        <v>1872</v>
      </c>
      <c r="G1076" t="s">
        <v>944</v>
      </c>
      <c r="I1076">
        <v>21410</v>
      </c>
      <c r="J1076" t="s">
        <v>1851</v>
      </c>
      <c r="R1076">
        <v>26</v>
      </c>
      <c r="S1076">
        <v>23</v>
      </c>
      <c r="T1076">
        <v>0.86</v>
      </c>
      <c r="U1076">
        <v>45</v>
      </c>
      <c r="V1076" t="s">
        <v>1851</v>
      </c>
      <c r="W1076">
        <v>1.4</v>
      </c>
      <c r="X1076">
        <v>15</v>
      </c>
      <c r="Y1076">
        <v>4.9000000000000004</v>
      </c>
      <c r="Z1076">
        <v>5.0999999999999996</v>
      </c>
      <c r="AA1076">
        <v>48</v>
      </c>
      <c r="AG1076">
        <v>959</v>
      </c>
      <c r="AI1076">
        <v>34879</v>
      </c>
      <c r="AJ1076">
        <v>504</v>
      </c>
      <c r="AQ1076">
        <v>461</v>
      </c>
      <c r="AR1076" t="s">
        <v>450</v>
      </c>
      <c r="AS1076" t="s">
        <v>970</v>
      </c>
      <c r="AT1076">
        <v>9.9</v>
      </c>
      <c r="AU1076">
        <v>3281</v>
      </c>
      <c r="AV1076">
        <v>7.6</v>
      </c>
      <c r="AW1076">
        <v>243</v>
      </c>
      <c r="AX1076" t="s">
        <v>1851</v>
      </c>
      <c r="AY1076" t="s">
        <v>1188</v>
      </c>
      <c r="BA1076">
        <v>33.200000000000003</v>
      </c>
      <c r="BE1076">
        <v>66.8</v>
      </c>
      <c r="BG1076">
        <v>58</v>
      </c>
      <c r="BH1076">
        <v>37</v>
      </c>
    </row>
    <row r="1077" spans="1:60" x14ac:dyDescent="0.25">
      <c r="A1077" t="s">
        <v>338</v>
      </c>
      <c r="B1077" t="s">
        <v>383</v>
      </c>
      <c r="C1077" t="s">
        <v>154</v>
      </c>
      <c r="D1077" s="1">
        <v>42999.362500000003</v>
      </c>
      <c r="E1077" t="s">
        <v>1873</v>
      </c>
      <c r="F1077" t="s">
        <v>1873</v>
      </c>
      <c r="G1077" t="s">
        <v>944</v>
      </c>
      <c r="K1077">
        <v>0.15679999999999999</v>
      </c>
      <c r="L1077">
        <v>0.14929999999999999</v>
      </c>
      <c r="M1077">
        <v>0.20150000000000001</v>
      </c>
      <c r="N1077">
        <v>0.57479999999999998</v>
      </c>
      <c r="O1077">
        <v>9.7000000000000003E-2</v>
      </c>
      <c r="P1077">
        <v>33.962800000000001</v>
      </c>
      <c r="AL1077">
        <v>0.26869999999999999</v>
      </c>
      <c r="AZ1077">
        <v>64.589100000000002</v>
      </c>
      <c r="BD1077">
        <v>49.701143450000004</v>
      </c>
    </row>
    <row r="1078" spans="1:60" x14ac:dyDescent="0.25">
      <c r="A1078" t="s">
        <v>338</v>
      </c>
      <c r="B1078" t="s">
        <v>383</v>
      </c>
      <c r="C1078" t="s">
        <v>154</v>
      </c>
      <c r="D1078" s="1">
        <v>42999.362500000003</v>
      </c>
      <c r="E1078" t="s">
        <v>1874</v>
      </c>
      <c r="F1078" t="s">
        <v>1874</v>
      </c>
      <c r="G1078" t="s">
        <v>944</v>
      </c>
      <c r="Q1078" t="s">
        <v>1322</v>
      </c>
    </row>
    <row r="1079" spans="1:60" x14ac:dyDescent="0.25">
      <c r="A1079" t="s">
        <v>338</v>
      </c>
      <c r="B1079" t="s">
        <v>383</v>
      </c>
      <c r="C1079" t="s">
        <v>154</v>
      </c>
      <c r="D1079" s="1">
        <v>43032.520833333336</v>
      </c>
      <c r="E1079" t="s">
        <v>1875</v>
      </c>
      <c r="F1079" t="s">
        <v>1875</v>
      </c>
      <c r="G1079" t="s">
        <v>944</v>
      </c>
      <c r="I1079">
        <v>6872</v>
      </c>
      <c r="J1079" t="s">
        <v>982</v>
      </c>
      <c r="R1079">
        <v>12</v>
      </c>
      <c r="S1079">
        <v>8.9</v>
      </c>
      <c r="T1079">
        <v>0.37</v>
      </c>
      <c r="U1079">
        <v>21</v>
      </c>
      <c r="V1079" t="s">
        <v>982</v>
      </c>
      <c r="W1079">
        <v>0.42</v>
      </c>
      <c r="X1079">
        <v>5.5</v>
      </c>
      <c r="Y1079">
        <v>2.1</v>
      </c>
      <c r="Z1079">
        <v>2.2999999999999998</v>
      </c>
      <c r="AA1079">
        <v>19</v>
      </c>
      <c r="AG1079">
        <v>289</v>
      </c>
      <c r="AI1079">
        <v>12050</v>
      </c>
      <c r="AJ1079">
        <v>254</v>
      </c>
      <c r="AQ1079">
        <v>149</v>
      </c>
      <c r="AR1079" t="s">
        <v>956</v>
      </c>
      <c r="AS1079" t="s">
        <v>986</v>
      </c>
      <c r="AT1079">
        <v>3.7</v>
      </c>
      <c r="AU1079">
        <v>1366.3</v>
      </c>
      <c r="AV1079">
        <v>7.7</v>
      </c>
      <c r="AW1079">
        <v>376</v>
      </c>
      <c r="AX1079" t="s">
        <v>982</v>
      </c>
      <c r="AY1079" t="s">
        <v>988</v>
      </c>
      <c r="BA1079">
        <v>59.3</v>
      </c>
      <c r="BE1079">
        <v>40.700000000000003</v>
      </c>
      <c r="BG1079">
        <v>23</v>
      </c>
      <c r="BH1079">
        <v>16</v>
      </c>
    </row>
    <row r="1080" spans="1:60" x14ac:dyDescent="0.25">
      <c r="A1080" t="s">
        <v>338</v>
      </c>
      <c r="B1080" t="s">
        <v>383</v>
      </c>
      <c r="C1080" t="s">
        <v>154</v>
      </c>
      <c r="D1080" s="1">
        <v>43032.520833333336</v>
      </c>
      <c r="E1080" t="s">
        <v>1876</v>
      </c>
      <c r="F1080" t="s">
        <v>1876</v>
      </c>
      <c r="G1080" t="s">
        <v>944</v>
      </c>
      <c r="K1080">
        <v>36.579000000000001</v>
      </c>
      <c r="L1080">
        <v>6.5359999999999996</v>
      </c>
      <c r="M1080">
        <v>11.657</v>
      </c>
      <c r="N1080">
        <v>9.1300000000000008</v>
      </c>
      <c r="O1080">
        <v>1.48</v>
      </c>
      <c r="P1080">
        <v>10.67</v>
      </c>
      <c r="AL1080">
        <v>0.04</v>
      </c>
      <c r="AZ1080">
        <v>23.908000000000001</v>
      </c>
      <c r="BD1080">
        <v>14.25</v>
      </c>
    </row>
    <row r="1081" spans="1:60" x14ac:dyDescent="0.25">
      <c r="A1081" t="s">
        <v>338</v>
      </c>
      <c r="B1081" t="s">
        <v>383</v>
      </c>
      <c r="C1081" t="s">
        <v>154</v>
      </c>
      <c r="D1081" s="1">
        <v>43032.520833333336</v>
      </c>
      <c r="E1081" t="s">
        <v>1877</v>
      </c>
      <c r="F1081" t="s">
        <v>1877</v>
      </c>
      <c r="G1081" t="s">
        <v>944</v>
      </c>
      <c r="Q1081" t="s">
        <v>1322</v>
      </c>
    </row>
    <row r="1082" spans="1:60" x14ac:dyDescent="0.25">
      <c r="A1082" t="s">
        <v>338</v>
      </c>
      <c r="B1082" t="s">
        <v>383</v>
      </c>
      <c r="C1082" t="s">
        <v>154</v>
      </c>
      <c r="D1082" s="1">
        <v>43064.25</v>
      </c>
      <c r="E1082" t="s">
        <v>1878</v>
      </c>
      <c r="F1082" t="s">
        <v>1878</v>
      </c>
      <c r="G1082" t="s">
        <v>944</v>
      </c>
      <c r="I1082">
        <v>5504</v>
      </c>
      <c r="J1082" t="s">
        <v>956</v>
      </c>
      <c r="R1082">
        <v>22</v>
      </c>
      <c r="S1082">
        <v>7.8</v>
      </c>
      <c r="T1082">
        <v>0.39</v>
      </c>
      <c r="U1082">
        <v>20</v>
      </c>
      <c r="V1082" t="s">
        <v>956</v>
      </c>
      <c r="W1082">
        <v>1.4</v>
      </c>
      <c r="X1082">
        <v>7.2</v>
      </c>
      <c r="Y1082">
        <v>2.2999999999999998</v>
      </c>
      <c r="Z1082" t="s">
        <v>970</v>
      </c>
      <c r="AA1082">
        <v>22</v>
      </c>
      <c r="AG1082">
        <v>354</v>
      </c>
      <c r="AI1082">
        <v>16303</v>
      </c>
      <c r="AJ1082">
        <v>187</v>
      </c>
      <c r="AQ1082">
        <v>230</v>
      </c>
      <c r="AR1082" t="s">
        <v>950</v>
      </c>
      <c r="AS1082" t="s">
        <v>973</v>
      </c>
      <c r="AT1082">
        <v>4.0999999999999996</v>
      </c>
      <c r="AU1082">
        <v>665.3</v>
      </c>
      <c r="AV1082">
        <v>7.9</v>
      </c>
      <c r="AW1082">
        <v>91</v>
      </c>
      <c r="AX1082" t="s">
        <v>956</v>
      </c>
      <c r="AY1082" t="s">
        <v>164</v>
      </c>
      <c r="BA1082">
        <v>62.3</v>
      </c>
      <c r="BE1082">
        <v>37.700000000000003</v>
      </c>
      <c r="BG1082">
        <v>32</v>
      </c>
      <c r="BH1082">
        <v>14</v>
      </c>
    </row>
    <row r="1083" spans="1:60" x14ac:dyDescent="0.25">
      <c r="A1083" t="s">
        <v>338</v>
      </c>
      <c r="B1083" t="s">
        <v>383</v>
      </c>
      <c r="C1083" t="s">
        <v>154</v>
      </c>
      <c r="D1083" s="1">
        <v>43064.25</v>
      </c>
      <c r="E1083" t="s">
        <v>1879</v>
      </c>
      <c r="F1083" t="s">
        <v>1879</v>
      </c>
      <c r="G1083" t="s">
        <v>944</v>
      </c>
      <c r="K1083">
        <v>27.4603</v>
      </c>
      <c r="L1083">
        <v>0.66469999999999996</v>
      </c>
      <c r="M1083">
        <v>5.9073000000000002</v>
      </c>
      <c r="N1083">
        <v>51.363799999999998</v>
      </c>
      <c r="O1083">
        <v>9.5899999999999999E-2</v>
      </c>
      <c r="P1083">
        <v>6.8531000000000004</v>
      </c>
      <c r="AL1083">
        <v>4.8000000000000001E-2</v>
      </c>
      <c r="AZ1083">
        <v>7.6069000000000004</v>
      </c>
      <c r="BD1083">
        <v>16.510000000000002</v>
      </c>
    </row>
    <row r="1084" spans="1:60" x14ac:dyDescent="0.25">
      <c r="A1084" t="s">
        <v>338</v>
      </c>
      <c r="B1084" t="s">
        <v>383</v>
      </c>
      <c r="C1084" t="s">
        <v>154</v>
      </c>
      <c r="D1084" s="1">
        <v>43064.25</v>
      </c>
      <c r="E1084" t="s">
        <v>1880</v>
      </c>
      <c r="F1084" t="s">
        <v>1880</v>
      </c>
      <c r="G1084" t="s">
        <v>944</v>
      </c>
      <c r="Q1084" t="s">
        <v>1322</v>
      </c>
    </row>
    <row r="1085" spans="1:60" x14ac:dyDescent="0.25">
      <c r="A1085" t="s">
        <v>338</v>
      </c>
      <c r="B1085" t="s">
        <v>383</v>
      </c>
      <c r="C1085" t="s">
        <v>154</v>
      </c>
      <c r="D1085" s="1">
        <v>43064.270833333336</v>
      </c>
      <c r="E1085" t="s">
        <v>1881</v>
      </c>
      <c r="F1085" t="s">
        <v>1881</v>
      </c>
      <c r="G1085" t="s">
        <v>944</v>
      </c>
      <c r="K1085">
        <v>28.550999999999998</v>
      </c>
      <c r="L1085">
        <v>2.8136000000000001</v>
      </c>
      <c r="M1085">
        <v>5.9135</v>
      </c>
      <c r="N1085">
        <v>13.6813</v>
      </c>
      <c r="O1085">
        <v>1.3746</v>
      </c>
      <c r="P1085">
        <v>13.9605</v>
      </c>
      <c r="AL1085">
        <v>0.2792</v>
      </c>
      <c r="AZ1085">
        <v>33.426400000000001</v>
      </c>
      <c r="BD1085">
        <v>15.17</v>
      </c>
    </row>
    <row r="1086" spans="1:60" x14ac:dyDescent="0.25">
      <c r="A1086" t="s">
        <v>338</v>
      </c>
      <c r="B1086" t="s">
        <v>383</v>
      </c>
      <c r="C1086" t="s">
        <v>154</v>
      </c>
      <c r="D1086" s="1">
        <v>43084.743055555555</v>
      </c>
      <c r="E1086" t="s">
        <v>1882</v>
      </c>
      <c r="F1086" t="s">
        <v>1882</v>
      </c>
      <c r="G1086" t="s">
        <v>944</v>
      </c>
      <c r="I1086">
        <v>10274</v>
      </c>
      <c r="J1086" t="s">
        <v>982</v>
      </c>
      <c r="R1086">
        <v>14</v>
      </c>
      <c r="S1086">
        <v>11</v>
      </c>
      <c r="T1086">
        <v>0.39</v>
      </c>
      <c r="U1086">
        <v>22</v>
      </c>
      <c r="V1086" t="s">
        <v>982</v>
      </c>
      <c r="W1086">
        <v>2.7</v>
      </c>
      <c r="X1086">
        <v>6.8</v>
      </c>
      <c r="Y1086">
        <v>2.2000000000000002</v>
      </c>
      <c r="Z1086">
        <v>2.1</v>
      </c>
      <c r="AA1086">
        <v>24</v>
      </c>
      <c r="AG1086">
        <v>431</v>
      </c>
      <c r="AI1086">
        <v>14873</v>
      </c>
      <c r="AJ1086">
        <v>274</v>
      </c>
      <c r="AQ1086">
        <v>223</v>
      </c>
      <c r="AR1086" t="s">
        <v>998</v>
      </c>
      <c r="AS1086" t="s">
        <v>986</v>
      </c>
      <c r="AT1086">
        <v>4.9000000000000004</v>
      </c>
      <c r="AU1086">
        <v>3597.2</v>
      </c>
      <c r="AV1086">
        <v>7</v>
      </c>
      <c r="AW1086">
        <v>60</v>
      </c>
      <c r="AX1086" t="s">
        <v>982</v>
      </c>
      <c r="AY1086" t="s">
        <v>988</v>
      </c>
      <c r="BA1086">
        <v>33.6</v>
      </c>
      <c r="BE1086">
        <v>66.400000000000006</v>
      </c>
      <c r="BG1086">
        <v>26</v>
      </c>
      <c r="BH1086">
        <v>17</v>
      </c>
    </row>
    <row r="1087" spans="1:60" x14ac:dyDescent="0.25">
      <c r="A1087" t="s">
        <v>338</v>
      </c>
      <c r="B1087" t="s">
        <v>383</v>
      </c>
      <c r="C1087" t="s">
        <v>154</v>
      </c>
      <c r="D1087" s="1">
        <v>43084.743055555555</v>
      </c>
      <c r="E1087" t="s">
        <v>1883</v>
      </c>
      <c r="F1087" t="s">
        <v>1883</v>
      </c>
      <c r="G1087" t="s">
        <v>944</v>
      </c>
      <c r="K1087">
        <v>1.9490000000000001</v>
      </c>
      <c r="L1087">
        <v>4.5380000000000003</v>
      </c>
      <c r="M1087">
        <v>2.9849999999999999</v>
      </c>
      <c r="N1087">
        <v>0.76200000000000001</v>
      </c>
      <c r="O1087">
        <v>1.1080000000000001</v>
      </c>
      <c r="P1087">
        <v>26.969000000000001</v>
      </c>
      <c r="AL1087">
        <v>0.151</v>
      </c>
      <c r="AZ1087">
        <v>61.539000000000001</v>
      </c>
      <c r="BD1087">
        <v>48</v>
      </c>
    </row>
    <row r="1088" spans="1:60" x14ac:dyDescent="0.25">
      <c r="A1088" t="s">
        <v>338</v>
      </c>
      <c r="B1088" t="s">
        <v>383</v>
      </c>
      <c r="C1088" t="s">
        <v>154</v>
      </c>
      <c r="D1088" s="1">
        <v>43084.743055555555</v>
      </c>
      <c r="E1088" t="s">
        <v>1884</v>
      </c>
      <c r="F1088" t="s">
        <v>1884</v>
      </c>
      <c r="G1088" t="s">
        <v>944</v>
      </c>
      <c r="Q1088" t="s">
        <v>1322</v>
      </c>
    </row>
    <row r="1089" spans="1:61" x14ac:dyDescent="0.25">
      <c r="A1089" t="s">
        <v>338</v>
      </c>
      <c r="B1089" t="s">
        <v>383</v>
      </c>
      <c r="C1089" t="s">
        <v>154</v>
      </c>
      <c r="D1089" s="1">
        <v>43110.364583333336</v>
      </c>
      <c r="E1089" t="s">
        <v>1885</v>
      </c>
      <c r="F1089" t="s">
        <v>1885</v>
      </c>
      <c r="G1089" t="s">
        <v>944</v>
      </c>
      <c r="I1089">
        <v>7968</v>
      </c>
      <c r="J1089" t="s">
        <v>956</v>
      </c>
      <c r="R1089">
        <v>18</v>
      </c>
      <c r="S1089">
        <v>11</v>
      </c>
      <c r="T1089">
        <v>0.42</v>
      </c>
      <c r="U1089">
        <v>24</v>
      </c>
      <c r="V1089" t="s">
        <v>956</v>
      </c>
      <c r="W1089">
        <v>2.5</v>
      </c>
      <c r="X1089">
        <v>7.9</v>
      </c>
      <c r="Y1089">
        <v>2.6</v>
      </c>
      <c r="Z1089">
        <v>2.2000000000000002</v>
      </c>
      <c r="AA1089">
        <v>24</v>
      </c>
      <c r="AG1089">
        <v>453</v>
      </c>
      <c r="AI1089">
        <v>17439</v>
      </c>
      <c r="AJ1089">
        <v>308</v>
      </c>
      <c r="AQ1089">
        <v>280</v>
      </c>
      <c r="AR1089" t="s">
        <v>998</v>
      </c>
      <c r="AS1089" t="s">
        <v>226</v>
      </c>
      <c r="AT1089">
        <v>4.7</v>
      </c>
      <c r="AU1089">
        <v>1097.7</v>
      </c>
      <c r="AV1089">
        <v>7</v>
      </c>
      <c r="AW1089">
        <v>60</v>
      </c>
      <c r="AX1089" t="s">
        <v>956</v>
      </c>
      <c r="AY1089" t="s">
        <v>164</v>
      </c>
      <c r="BA1089">
        <v>45.1</v>
      </c>
      <c r="BE1089">
        <v>54.9</v>
      </c>
      <c r="BG1089">
        <v>30</v>
      </c>
      <c r="BH1089">
        <v>17</v>
      </c>
    </row>
    <row r="1090" spans="1:61" x14ac:dyDescent="0.25">
      <c r="A1090" t="s">
        <v>338</v>
      </c>
      <c r="B1090" t="s">
        <v>383</v>
      </c>
      <c r="C1090" t="s">
        <v>154</v>
      </c>
      <c r="D1090" s="1">
        <v>43110.364583333336</v>
      </c>
      <c r="E1090" t="s">
        <v>1886</v>
      </c>
      <c r="F1090" t="s">
        <v>1886</v>
      </c>
      <c r="G1090" t="s">
        <v>944</v>
      </c>
      <c r="K1090">
        <v>26.056000000000001</v>
      </c>
      <c r="L1090">
        <v>7.5309999999999997</v>
      </c>
      <c r="M1090">
        <v>9.0180000000000007</v>
      </c>
      <c r="N1090">
        <v>9.2669999999999995</v>
      </c>
      <c r="O1090">
        <v>10.172000000000001</v>
      </c>
      <c r="P1090">
        <v>0.377</v>
      </c>
      <c r="AL1090">
        <v>2.762</v>
      </c>
      <c r="AZ1090">
        <v>34.817</v>
      </c>
      <c r="BD1090">
        <v>32.479999999999997</v>
      </c>
    </row>
    <row r="1091" spans="1:61" x14ac:dyDescent="0.25">
      <c r="A1091" t="s">
        <v>338</v>
      </c>
      <c r="B1091" t="s">
        <v>383</v>
      </c>
      <c r="C1091" t="s">
        <v>154</v>
      </c>
      <c r="D1091" s="1">
        <v>43110.364583333336</v>
      </c>
      <c r="E1091" t="s">
        <v>1887</v>
      </c>
      <c r="F1091" t="s">
        <v>1887</v>
      </c>
      <c r="G1091" t="s">
        <v>944</v>
      </c>
      <c r="Q1091" t="s">
        <v>1322</v>
      </c>
    </row>
    <row r="1092" spans="1:61" x14ac:dyDescent="0.25">
      <c r="A1092" t="s">
        <v>338</v>
      </c>
      <c r="B1092" t="s">
        <v>383</v>
      </c>
      <c r="C1092" t="s">
        <v>187</v>
      </c>
      <c r="D1092" s="1">
        <v>42977.286111111112</v>
      </c>
      <c r="E1092" t="s">
        <v>1869</v>
      </c>
      <c r="F1092" t="s">
        <v>1869</v>
      </c>
      <c r="G1092" t="s">
        <v>944</v>
      </c>
      <c r="BI1092">
        <v>4</v>
      </c>
    </row>
    <row r="1093" spans="1:61" x14ac:dyDescent="0.25">
      <c r="A1093" t="s">
        <v>338</v>
      </c>
      <c r="B1093" t="s">
        <v>383</v>
      </c>
      <c r="C1093" t="s">
        <v>187</v>
      </c>
      <c r="D1093" s="1">
        <v>42999.362500000003</v>
      </c>
      <c r="E1093" t="s">
        <v>1872</v>
      </c>
      <c r="F1093" t="s">
        <v>1872</v>
      </c>
      <c r="G1093" t="s">
        <v>944</v>
      </c>
      <c r="BI1093">
        <v>0</v>
      </c>
    </row>
    <row r="1094" spans="1:61" x14ac:dyDescent="0.25">
      <c r="A1094" t="s">
        <v>338</v>
      </c>
      <c r="B1094" t="s">
        <v>383</v>
      </c>
      <c r="C1094" t="s">
        <v>187</v>
      </c>
      <c r="D1094" s="1">
        <v>43032.520833333336</v>
      </c>
      <c r="E1094" t="s">
        <v>1875</v>
      </c>
      <c r="F1094" t="s">
        <v>1875</v>
      </c>
      <c r="G1094" t="s">
        <v>944</v>
      </c>
      <c r="BI1094">
        <v>0</v>
      </c>
    </row>
    <row r="1095" spans="1:61" x14ac:dyDescent="0.25">
      <c r="A1095" t="s">
        <v>338</v>
      </c>
      <c r="B1095" t="s">
        <v>383</v>
      </c>
      <c r="C1095" t="s">
        <v>187</v>
      </c>
      <c r="D1095" s="1">
        <v>43064.25</v>
      </c>
      <c r="E1095" t="s">
        <v>1878</v>
      </c>
      <c r="F1095" t="s">
        <v>1878</v>
      </c>
      <c r="G1095" t="s">
        <v>944</v>
      </c>
      <c r="BI1095">
        <v>0</v>
      </c>
    </row>
    <row r="1096" spans="1:61" x14ac:dyDescent="0.25">
      <c r="A1096" t="s">
        <v>338</v>
      </c>
      <c r="B1096" t="s">
        <v>383</v>
      </c>
      <c r="C1096" t="s">
        <v>187</v>
      </c>
      <c r="D1096" s="1">
        <v>43084.743055555555</v>
      </c>
      <c r="E1096" t="s">
        <v>1882</v>
      </c>
      <c r="F1096" t="s">
        <v>1882</v>
      </c>
      <c r="G1096" t="s">
        <v>944</v>
      </c>
      <c r="BI1096">
        <v>0</v>
      </c>
    </row>
    <row r="1097" spans="1:61" x14ac:dyDescent="0.25">
      <c r="A1097" t="s">
        <v>338</v>
      </c>
      <c r="B1097" t="s">
        <v>383</v>
      </c>
      <c r="C1097" t="s">
        <v>187</v>
      </c>
      <c r="D1097" s="1">
        <v>43110.364583333336</v>
      </c>
      <c r="E1097" t="s">
        <v>1885</v>
      </c>
      <c r="F1097" t="s">
        <v>1885</v>
      </c>
      <c r="G1097" t="s">
        <v>944</v>
      </c>
      <c r="BI1097">
        <v>1</v>
      </c>
    </row>
    <row r="1098" spans="1:61" x14ac:dyDescent="0.25">
      <c r="A1098" t="s">
        <v>338</v>
      </c>
      <c r="B1098" t="s">
        <v>384</v>
      </c>
      <c r="C1098" t="s">
        <v>154</v>
      </c>
      <c r="D1098" s="1">
        <v>42977.388888888891</v>
      </c>
      <c r="E1098" t="s">
        <v>1888</v>
      </c>
      <c r="F1098" t="s">
        <v>1888</v>
      </c>
      <c r="G1098" t="s">
        <v>944</v>
      </c>
      <c r="I1098">
        <v>326</v>
      </c>
      <c r="J1098" t="s">
        <v>946</v>
      </c>
      <c r="R1098" t="s">
        <v>1074</v>
      </c>
      <c r="S1098" t="s">
        <v>1204</v>
      </c>
      <c r="T1098" t="s">
        <v>946</v>
      </c>
      <c r="U1098" t="s">
        <v>947</v>
      </c>
      <c r="V1098" t="s">
        <v>946</v>
      </c>
      <c r="W1098" t="s">
        <v>956</v>
      </c>
      <c r="X1098" t="s">
        <v>951</v>
      </c>
      <c r="Y1098">
        <v>0.7</v>
      </c>
      <c r="Z1098" t="s">
        <v>1074</v>
      </c>
      <c r="AA1098" t="s">
        <v>1074</v>
      </c>
      <c r="AG1098" t="s">
        <v>948</v>
      </c>
      <c r="AI1098">
        <v>1376</v>
      </c>
      <c r="AJ1098">
        <v>22</v>
      </c>
      <c r="AQ1098">
        <v>34</v>
      </c>
      <c r="AR1098" t="s">
        <v>1063</v>
      </c>
      <c r="AS1098" t="s">
        <v>951</v>
      </c>
      <c r="AT1098" t="s">
        <v>951</v>
      </c>
      <c r="AU1098">
        <v>130.80000000000001</v>
      </c>
      <c r="AV1098">
        <v>6.3</v>
      </c>
      <c r="AW1098">
        <v>1.9</v>
      </c>
      <c r="AX1098" t="s">
        <v>946</v>
      </c>
      <c r="AY1098" t="s">
        <v>703</v>
      </c>
      <c r="BA1098">
        <v>85.3</v>
      </c>
      <c r="BE1098">
        <v>14.7</v>
      </c>
      <c r="BG1098">
        <v>2.5</v>
      </c>
      <c r="BH1098">
        <v>3.9</v>
      </c>
    </row>
    <row r="1099" spans="1:61" x14ac:dyDescent="0.25">
      <c r="A1099" t="s">
        <v>338</v>
      </c>
      <c r="B1099" t="s">
        <v>384</v>
      </c>
      <c r="C1099" t="s">
        <v>154</v>
      </c>
      <c r="D1099" s="1">
        <v>42977.388888888891</v>
      </c>
      <c r="E1099" t="s">
        <v>1889</v>
      </c>
      <c r="F1099" t="s">
        <v>1889</v>
      </c>
      <c r="G1099" t="s">
        <v>944</v>
      </c>
      <c r="K1099">
        <v>1.44</v>
      </c>
      <c r="L1099">
        <v>11.58</v>
      </c>
      <c r="M1099">
        <v>1.97</v>
      </c>
      <c r="N1099">
        <v>0.39</v>
      </c>
      <c r="O1099">
        <v>50.15</v>
      </c>
      <c r="P1099">
        <v>0</v>
      </c>
      <c r="AL1099">
        <v>34.4</v>
      </c>
      <c r="AZ1099">
        <v>0.06</v>
      </c>
      <c r="BD1099">
        <v>1.25</v>
      </c>
    </row>
    <row r="1100" spans="1:61" x14ac:dyDescent="0.25">
      <c r="A1100" t="s">
        <v>338</v>
      </c>
      <c r="B1100" t="s">
        <v>384</v>
      </c>
      <c r="C1100" t="s">
        <v>154</v>
      </c>
      <c r="D1100" s="1">
        <v>42977.388888888891</v>
      </c>
      <c r="E1100" t="s">
        <v>1890</v>
      </c>
      <c r="F1100" t="s">
        <v>1890</v>
      </c>
      <c r="G1100" t="s">
        <v>944</v>
      </c>
      <c r="Q1100" t="s">
        <v>1322</v>
      </c>
    </row>
    <row r="1101" spans="1:61" x14ac:dyDescent="0.25">
      <c r="A1101" t="s">
        <v>338</v>
      </c>
      <c r="B1101" t="s">
        <v>384</v>
      </c>
      <c r="C1101" t="s">
        <v>154</v>
      </c>
      <c r="D1101" s="1">
        <v>43000.375</v>
      </c>
      <c r="E1101" t="s">
        <v>1891</v>
      </c>
      <c r="F1101" t="s">
        <v>1891</v>
      </c>
      <c r="G1101" t="s">
        <v>944</v>
      </c>
      <c r="I1101">
        <v>1348</v>
      </c>
      <c r="J1101" t="s">
        <v>945</v>
      </c>
      <c r="R1101">
        <v>35</v>
      </c>
      <c r="S1101" t="s">
        <v>1539</v>
      </c>
      <c r="T1101" t="s">
        <v>945</v>
      </c>
      <c r="U1101">
        <v>28</v>
      </c>
      <c r="V1101" t="s">
        <v>945</v>
      </c>
      <c r="W1101">
        <v>1.1000000000000001</v>
      </c>
      <c r="X1101">
        <v>3.1</v>
      </c>
      <c r="Y1101">
        <v>1.2</v>
      </c>
      <c r="Z1101" t="s">
        <v>988</v>
      </c>
      <c r="AA1101">
        <v>10</v>
      </c>
      <c r="AG1101">
        <v>1773</v>
      </c>
      <c r="AI1101">
        <v>16153</v>
      </c>
      <c r="AJ1101">
        <v>402</v>
      </c>
      <c r="AQ1101">
        <v>300</v>
      </c>
      <c r="AR1101" t="s">
        <v>1053</v>
      </c>
      <c r="AS1101" t="s">
        <v>1540</v>
      </c>
      <c r="AT1101">
        <v>1.3</v>
      </c>
      <c r="AU1101">
        <v>291.39999999999998</v>
      </c>
      <c r="AV1101">
        <v>7</v>
      </c>
      <c r="AW1101">
        <v>306</v>
      </c>
      <c r="AX1101" t="s">
        <v>945</v>
      </c>
      <c r="AY1101" t="s">
        <v>1005</v>
      </c>
      <c r="BA1101">
        <v>76.599999999999994</v>
      </c>
      <c r="BE1101">
        <v>23.4</v>
      </c>
      <c r="BG1101">
        <v>30</v>
      </c>
      <c r="BH1101">
        <v>7</v>
      </c>
    </row>
    <row r="1102" spans="1:61" x14ac:dyDescent="0.25">
      <c r="A1102" t="s">
        <v>338</v>
      </c>
      <c r="B1102" t="s">
        <v>384</v>
      </c>
      <c r="C1102" t="s">
        <v>154</v>
      </c>
      <c r="D1102" s="1">
        <v>43000.375</v>
      </c>
      <c r="E1102" t="s">
        <v>1892</v>
      </c>
      <c r="F1102" t="s">
        <v>1892</v>
      </c>
      <c r="G1102" t="s">
        <v>944</v>
      </c>
      <c r="K1102">
        <v>30.404399999999999</v>
      </c>
      <c r="L1102">
        <v>14.03</v>
      </c>
      <c r="M1102">
        <v>22.926100000000002</v>
      </c>
      <c r="N1102">
        <v>24.8002</v>
      </c>
      <c r="O1102">
        <v>2.3367</v>
      </c>
      <c r="P1102">
        <v>0</v>
      </c>
      <c r="AL1102">
        <v>0.37280000000000002</v>
      </c>
      <c r="AZ1102">
        <v>5.1299000000000001</v>
      </c>
      <c r="BD1102">
        <v>70.129617629999998</v>
      </c>
    </row>
    <row r="1103" spans="1:61" x14ac:dyDescent="0.25">
      <c r="A1103" t="s">
        <v>338</v>
      </c>
      <c r="B1103" t="s">
        <v>384</v>
      </c>
      <c r="C1103" t="s">
        <v>154</v>
      </c>
      <c r="D1103" s="1">
        <v>43000.375</v>
      </c>
      <c r="E1103" t="s">
        <v>1893</v>
      </c>
      <c r="F1103" t="s">
        <v>1893</v>
      </c>
      <c r="G1103" t="s">
        <v>944</v>
      </c>
      <c r="Q1103" t="s">
        <v>1322</v>
      </c>
    </row>
    <row r="1104" spans="1:61" x14ac:dyDescent="0.25">
      <c r="A1104" t="s">
        <v>338</v>
      </c>
      <c r="B1104" t="s">
        <v>384</v>
      </c>
      <c r="C1104" t="s">
        <v>154</v>
      </c>
      <c r="D1104" s="1">
        <v>43034.611111111109</v>
      </c>
      <c r="E1104" t="s">
        <v>1894</v>
      </c>
      <c r="F1104" t="s">
        <v>1894</v>
      </c>
      <c r="G1104" t="s">
        <v>944</v>
      </c>
      <c r="I1104">
        <v>1549</v>
      </c>
      <c r="J1104" t="s">
        <v>956</v>
      </c>
      <c r="R1104">
        <v>1.7</v>
      </c>
      <c r="S1104" t="s">
        <v>1208</v>
      </c>
      <c r="T1104" t="s">
        <v>956</v>
      </c>
      <c r="U1104" t="s">
        <v>977</v>
      </c>
      <c r="V1104" t="s">
        <v>956</v>
      </c>
      <c r="W1104">
        <v>0.5</v>
      </c>
      <c r="X1104">
        <v>0.61</v>
      </c>
      <c r="Y1104">
        <v>2.6</v>
      </c>
      <c r="Z1104" t="s">
        <v>970</v>
      </c>
      <c r="AA1104">
        <v>5.3</v>
      </c>
      <c r="AG1104" t="s">
        <v>699</v>
      </c>
      <c r="AI1104">
        <v>4691</v>
      </c>
      <c r="AJ1104">
        <v>67</v>
      </c>
      <c r="AQ1104">
        <v>20</v>
      </c>
      <c r="AR1104" t="s">
        <v>1073</v>
      </c>
      <c r="AS1104" t="s">
        <v>973</v>
      </c>
      <c r="AT1104">
        <v>2</v>
      </c>
      <c r="AU1104">
        <v>502.8</v>
      </c>
      <c r="AV1104">
        <v>6.9</v>
      </c>
      <c r="AW1104">
        <v>187</v>
      </c>
      <c r="AX1104" t="s">
        <v>956</v>
      </c>
      <c r="AY1104" t="s">
        <v>164</v>
      </c>
      <c r="BA1104">
        <v>80.599999999999994</v>
      </c>
      <c r="BE1104">
        <v>19.399999999999999</v>
      </c>
      <c r="BG1104">
        <v>6.4</v>
      </c>
      <c r="BH1104">
        <v>7.3</v>
      </c>
    </row>
    <row r="1105" spans="1:61" x14ac:dyDescent="0.25">
      <c r="A1105" t="s">
        <v>338</v>
      </c>
      <c r="B1105" t="s">
        <v>384</v>
      </c>
      <c r="C1105" t="s">
        <v>154</v>
      </c>
      <c r="D1105" s="1">
        <v>43034.611111111109</v>
      </c>
      <c r="E1105" t="s">
        <v>1895</v>
      </c>
      <c r="F1105" t="s">
        <v>1895</v>
      </c>
      <c r="G1105" t="s">
        <v>944</v>
      </c>
      <c r="K1105">
        <v>2.7360000000000002</v>
      </c>
      <c r="L1105">
        <v>44.261000000000003</v>
      </c>
      <c r="M1105">
        <v>40.052</v>
      </c>
      <c r="N1105">
        <v>0.374</v>
      </c>
      <c r="O1105">
        <v>10.33</v>
      </c>
      <c r="P1105">
        <v>0.92900000000000005</v>
      </c>
      <c r="AL1105">
        <v>0.47599999999999998</v>
      </c>
      <c r="AZ1105">
        <v>0.84099999999999997</v>
      </c>
      <c r="BD1105">
        <v>46.33</v>
      </c>
    </row>
    <row r="1106" spans="1:61" x14ac:dyDescent="0.25">
      <c r="A1106" t="s">
        <v>338</v>
      </c>
      <c r="B1106" t="s">
        <v>384</v>
      </c>
      <c r="C1106" t="s">
        <v>154</v>
      </c>
      <c r="D1106" s="1">
        <v>43034.611111111109</v>
      </c>
      <c r="E1106" t="s">
        <v>1896</v>
      </c>
      <c r="F1106" t="s">
        <v>1896</v>
      </c>
      <c r="G1106" t="s">
        <v>944</v>
      </c>
      <c r="Q1106" t="s">
        <v>1322</v>
      </c>
    </row>
    <row r="1107" spans="1:61" x14ac:dyDescent="0.25">
      <c r="A1107" t="s">
        <v>338</v>
      </c>
      <c r="B1107" t="s">
        <v>384</v>
      </c>
      <c r="C1107" t="s">
        <v>154</v>
      </c>
      <c r="D1107" s="1">
        <v>43065.59375</v>
      </c>
      <c r="E1107" t="s">
        <v>1897</v>
      </c>
      <c r="F1107" t="s">
        <v>1897</v>
      </c>
      <c r="G1107" t="s">
        <v>944</v>
      </c>
      <c r="I1107">
        <v>479</v>
      </c>
      <c r="J1107" t="s">
        <v>982</v>
      </c>
      <c r="R1107" t="s">
        <v>970</v>
      </c>
      <c r="S1107" t="s">
        <v>1208</v>
      </c>
      <c r="T1107" t="s">
        <v>982</v>
      </c>
      <c r="U1107" t="s">
        <v>999</v>
      </c>
      <c r="V1107" t="s">
        <v>982</v>
      </c>
      <c r="W1107">
        <v>0.52</v>
      </c>
      <c r="X1107">
        <v>2.7</v>
      </c>
      <c r="Y1107">
        <v>0.59</v>
      </c>
      <c r="Z1107">
        <v>8</v>
      </c>
      <c r="AA1107">
        <v>2.9</v>
      </c>
      <c r="AG1107">
        <v>4.7</v>
      </c>
      <c r="AI1107">
        <v>2109</v>
      </c>
      <c r="AJ1107">
        <v>34</v>
      </c>
      <c r="AQ1107">
        <v>13</v>
      </c>
      <c r="AR1107" t="s">
        <v>950</v>
      </c>
      <c r="AS1107" t="s">
        <v>973</v>
      </c>
      <c r="AT1107">
        <v>1.1000000000000001</v>
      </c>
      <c r="AU1107">
        <v>505.5</v>
      </c>
      <c r="AV1107">
        <v>6.9</v>
      </c>
      <c r="AW1107">
        <v>-95</v>
      </c>
      <c r="AX1107" t="s">
        <v>982</v>
      </c>
      <c r="AY1107" t="s">
        <v>988</v>
      </c>
      <c r="BA1107">
        <v>95.6</v>
      </c>
      <c r="BE1107">
        <v>4.4000000000000004</v>
      </c>
      <c r="BG1107">
        <v>3.6</v>
      </c>
      <c r="BH1107">
        <v>6</v>
      </c>
    </row>
    <row r="1108" spans="1:61" x14ac:dyDescent="0.25">
      <c r="A1108" t="s">
        <v>338</v>
      </c>
      <c r="B1108" t="s">
        <v>384</v>
      </c>
      <c r="C1108" t="s">
        <v>154</v>
      </c>
      <c r="D1108" s="1">
        <v>43065.59375</v>
      </c>
      <c r="E1108" t="s">
        <v>1898</v>
      </c>
      <c r="F1108" t="s">
        <v>1898</v>
      </c>
      <c r="G1108" t="s">
        <v>944</v>
      </c>
      <c r="K1108">
        <v>11.151</v>
      </c>
      <c r="L1108">
        <v>31.983000000000001</v>
      </c>
      <c r="M1108">
        <v>19.991</v>
      </c>
      <c r="N1108">
        <v>3.5539999999999998</v>
      </c>
      <c r="O1108">
        <v>20.722000000000001</v>
      </c>
      <c r="P1108">
        <v>0</v>
      </c>
      <c r="AL1108">
        <v>12.343999999999999</v>
      </c>
      <c r="AZ1108">
        <v>0.254</v>
      </c>
      <c r="BD1108">
        <v>2.31</v>
      </c>
    </row>
    <row r="1109" spans="1:61" x14ac:dyDescent="0.25">
      <c r="A1109" t="s">
        <v>338</v>
      </c>
      <c r="B1109" t="s">
        <v>384</v>
      </c>
      <c r="C1109" t="s">
        <v>154</v>
      </c>
      <c r="D1109" s="1">
        <v>43065.59375</v>
      </c>
      <c r="E1109" t="s">
        <v>1899</v>
      </c>
      <c r="F1109" t="s">
        <v>1899</v>
      </c>
      <c r="G1109" t="s">
        <v>944</v>
      </c>
      <c r="Q1109" t="s">
        <v>1322</v>
      </c>
    </row>
    <row r="1110" spans="1:61" x14ac:dyDescent="0.25">
      <c r="A1110" t="s">
        <v>338</v>
      </c>
      <c r="B1110" t="s">
        <v>384</v>
      </c>
      <c r="C1110" t="s">
        <v>154</v>
      </c>
      <c r="D1110" s="1">
        <v>43082.438194444447</v>
      </c>
      <c r="E1110" t="s">
        <v>1900</v>
      </c>
      <c r="F1110" t="s">
        <v>1900</v>
      </c>
      <c r="G1110" t="s">
        <v>944</v>
      </c>
      <c r="I1110">
        <v>1297</v>
      </c>
      <c r="J1110" t="s">
        <v>956</v>
      </c>
      <c r="R1110">
        <v>2.4</v>
      </c>
      <c r="S1110">
        <v>6.4</v>
      </c>
      <c r="T1110" t="s">
        <v>956</v>
      </c>
      <c r="U1110" t="s">
        <v>971</v>
      </c>
      <c r="V1110" t="s">
        <v>956</v>
      </c>
      <c r="W1110">
        <v>0.37</v>
      </c>
      <c r="X1110">
        <v>1.1000000000000001</v>
      </c>
      <c r="Y1110">
        <v>1.4</v>
      </c>
      <c r="Z1110" t="s">
        <v>970</v>
      </c>
      <c r="AA1110">
        <v>5.4</v>
      </c>
      <c r="AG1110" t="s">
        <v>699</v>
      </c>
      <c r="AI1110">
        <v>4987</v>
      </c>
      <c r="AJ1110">
        <v>221</v>
      </c>
      <c r="AQ1110">
        <v>27</v>
      </c>
      <c r="AR1110" t="s">
        <v>950</v>
      </c>
      <c r="AS1110" t="s">
        <v>226</v>
      </c>
      <c r="AT1110">
        <v>1.5</v>
      </c>
      <c r="AU1110">
        <v>424.8</v>
      </c>
      <c r="AV1110">
        <v>6</v>
      </c>
      <c r="AW1110">
        <v>398</v>
      </c>
      <c r="AX1110" t="s">
        <v>956</v>
      </c>
      <c r="AY1110" t="s">
        <v>164</v>
      </c>
      <c r="BA1110">
        <v>95.1</v>
      </c>
      <c r="BE1110">
        <v>4.9000000000000004</v>
      </c>
      <c r="BG1110">
        <v>6.1</v>
      </c>
      <c r="BH1110">
        <v>5.0999999999999996</v>
      </c>
    </row>
    <row r="1111" spans="1:61" x14ac:dyDescent="0.25">
      <c r="A1111" t="s">
        <v>338</v>
      </c>
      <c r="B1111" t="s">
        <v>384</v>
      </c>
      <c r="C1111" t="s">
        <v>154</v>
      </c>
      <c r="D1111" s="1">
        <v>43082.438194444447</v>
      </c>
      <c r="E1111" t="s">
        <v>1901</v>
      </c>
      <c r="F1111" t="s">
        <v>1901</v>
      </c>
      <c r="G1111" t="s">
        <v>944</v>
      </c>
      <c r="K1111">
        <v>4.4260000000000002</v>
      </c>
      <c r="L1111">
        <v>44.034999999999997</v>
      </c>
      <c r="M1111">
        <v>36.130000000000003</v>
      </c>
      <c r="N1111">
        <v>0.48699999999999999</v>
      </c>
      <c r="O1111">
        <v>12.010999999999999</v>
      </c>
      <c r="P1111">
        <v>0</v>
      </c>
      <c r="AL1111">
        <v>2.8940000000000001</v>
      </c>
      <c r="AZ1111">
        <v>1.7999999999999999E-2</v>
      </c>
      <c r="BD1111">
        <v>0.44</v>
      </c>
    </row>
    <row r="1112" spans="1:61" x14ac:dyDescent="0.25">
      <c r="A1112" t="s">
        <v>338</v>
      </c>
      <c r="B1112" t="s">
        <v>384</v>
      </c>
      <c r="C1112" t="s">
        <v>154</v>
      </c>
      <c r="D1112" s="1">
        <v>43082.438194444447</v>
      </c>
      <c r="E1112" t="s">
        <v>1902</v>
      </c>
      <c r="F1112" t="s">
        <v>1902</v>
      </c>
      <c r="G1112" t="s">
        <v>944</v>
      </c>
      <c r="Q1112" t="s">
        <v>1322</v>
      </c>
    </row>
    <row r="1113" spans="1:61" x14ac:dyDescent="0.25">
      <c r="A1113" t="s">
        <v>338</v>
      </c>
      <c r="B1113" t="s">
        <v>384</v>
      </c>
      <c r="C1113" t="s">
        <v>154</v>
      </c>
      <c r="D1113" s="1">
        <v>43108.4375</v>
      </c>
      <c r="E1113" t="s">
        <v>1903</v>
      </c>
      <c r="F1113" t="s">
        <v>1903</v>
      </c>
      <c r="G1113" t="s">
        <v>944</v>
      </c>
      <c r="I1113">
        <v>2188</v>
      </c>
      <c r="J1113" t="s">
        <v>956</v>
      </c>
      <c r="R1113">
        <v>6.3</v>
      </c>
      <c r="S1113">
        <v>18</v>
      </c>
      <c r="T1113" t="s">
        <v>956</v>
      </c>
      <c r="U1113" t="s">
        <v>1008</v>
      </c>
      <c r="V1113" t="s">
        <v>956</v>
      </c>
      <c r="W1113">
        <v>1.4</v>
      </c>
      <c r="X1113">
        <v>4.5</v>
      </c>
      <c r="Y1113">
        <v>0.51</v>
      </c>
      <c r="Z1113">
        <v>4.0999999999999996</v>
      </c>
      <c r="AA1113">
        <v>8.5</v>
      </c>
      <c r="AG1113">
        <v>764</v>
      </c>
      <c r="AI1113">
        <v>10232</v>
      </c>
      <c r="AJ1113">
        <v>294</v>
      </c>
      <c r="AQ1113">
        <v>231</v>
      </c>
      <c r="AR1113" t="s">
        <v>950</v>
      </c>
      <c r="AS1113" t="s">
        <v>226</v>
      </c>
      <c r="AT1113">
        <v>1.2</v>
      </c>
      <c r="AU1113">
        <v>150.1</v>
      </c>
      <c r="AV1113">
        <v>6.3</v>
      </c>
      <c r="AW1113">
        <v>130</v>
      </c>
      <c r="AX1113" t="s">
        <v>956</v>
      </c>
      <c r="AY1113" t="s">
        <v>164</v>
      </c>
      <c r="BA1113">
        <v>81</v>
      </c>
      <c r="BE1113">
        <v>19</v>
      </c>
      <c r="BG1113">
        <v>25</v>
      </c>
      <c r="BH1113">
        <v>9.6</v>
      </c>
    </row>
    <row r="1114" spans="1:61" x14ac:dyDescent="0.25">
      <c r="A1114" t="s">
        <v>338</v>
      </c>
      <c r="B1114" t="s">
        <v>384</v>
      </c>
      <c r="C1114" t="s">
        <v>154</v>
      </c>
      <c r="D1114" s="1">
        <v>43108.4375</v>
      </c>
      <c r="E1114" t="s">
        <v>1904</v>
      </c>
      <c r="F1114" t="s">
        <v>1904</v>
      </c>
      <c r="G1114" t="s">
        <v>944</v>
      </c>
      <c r="K1114">
        <v>35.497999999999998</v>
      </c>
      <c r="L1114">
        <v>15.407999999999999</v>
      </c>
      <c r="M1114">
        <v>28.568000000000001</v>
      </c>
      <c r="N1114">
        <v>8.2240000000000002</v>
      </c>
      <c r="O1114">
        <v>6.6749999999999998</v>
      </c>
      <c r="P1114">
        <v>0</v>
      </c>
      <c r="AL1114">
        <v>3.669</v>
      </c>
      <c r="AZ1114">
        <v>1.958</v>
      </c>
      <c r="BD1114">
        <v>22.74</v>
      </c>
    </row>
    <row r="1115" spans="1:61" x14ac:dyDescent="0.25">
      <c r="A1115" t="s">
        <v>338</v>
      </c>
      <c r="B1115" t="s">
        <v>384</v>
      </c>
      <c r="C1115" t="s">
        <v>154</v>
      </c>
      <c r="D1115" s="1">
        <v>43108.4375</v>
      </c>
      <c r="E1115" t="s">
        <v>1905</v>
      </c>
      <c r="F1115" t="s">
        <v>1905</v>
      </c>
      <c r="G1115" t="s">
        <v>944</v>
      </c>
      <c r="Q1115" t="s">
        <v>1322</v>
      </c>
    </row>
    <row r="1116" spans="1:61" x14ac:dyDescent="0.25">
      <c r="A1116" t="s">
        <v>338</v>
      </c>
      <c r="B1116" t="s">
        <v>384</v>
      </c>
      <c r="C1116" t="s">
        <v>154</v>
      </c>
      <c r="D1116" s="1">
        <v>43108.4375</v>
      </c>
      <c r="E1116" t="s">
        <v>1906</v>
      </c>
      <c r="F1116" t="s">
        <v>1906</v>
      </c>
      <c r="G1116" t="s">
        <v>944</v>
      </c>
      <c r="K1116">
        <v>30.747</v>
      </c>
      <c r="L1116">
        <v>17.619</v>
      </c>
      <c r="M1116">
        <v>28.802</v>
      </c>
      <c r="N1116">
        <v>6.8170000000000002</v>
      </c>
      <c r="O1116">
        <v>8.8450000000000006</v>
      </c>
      <c r="P1116">
        <v>0</v>
      </c>
      <c r="AL1116">
        <v>6.665</v>
      </c>
      <c r="AZ1116">
        <v>0.505</v>
      </c>
      <c r="BD1116">
        <v>21.27</v>
      </c>
    </row>
    <row r="1117" spans="1:61" x14ac:dyDescent="0.25">
      <c r="A1117" t="s">
        <v>338</v>
      </c>
      <c r="B1117" t="s">
        <v>384</v>
      </c>
      <c r="C1117" t="s">
        <v>187</v>
      </c>
      <c r="D1117" s="1">
        <v>42977.388888888891</v>
      </c>
      <c r="E1117" t="s">
        <v>1888</v>
      </c>
      <c r="F1117" t="s">
        <v>1888</v>
      </c>
      <c r="G1117" t="s">
        <v>944</v>
      </c>
      <c r="BI1117" t="s">
        <v>1907</v>
      </c>
    </row>
    <row r="1118" spans="1:61" x14ac:dyDescent="0.25">
      <c r="A1118" t="s">
        <v>338</v>
      </c>
      <c r="B1118" t="s">
        <v>384</v>
      </c>
      <c r="C1118" t="s">
        <v>187</v>
      </c>
      <c r="D1118" s="1">
        <v>43000.375</v>
      </c>
      <c r="E1118" t="s">
        <v>1891</v>
      </c>
      <c r="F1118" t="s">
        <v>1891</v>
      </c>
      <c r="G1118" t="s">
        <v>944</v>
      </c>
      <c r="BI1118">
        <v>0</v>
      </c>
    </row>
    <row r="1119" spans="1:61" x14ac:dyDescent="0.25">
      <c r="A1119" t="s">
        <v>338</v>
      </c>
      <c r="B1119" t="s">
        <v>384</v>
      </c>
      <c r="C1119" t="s">
        <v>187</v>
      </c>
      <c r="D1119" s="1">
        <v>43034.611111111109</v>
      </c>
      <c r="E1119" t="s">
        <v>1894</v>
      </c>
      <c r="F1119" t="s">
        <v>1894</v>
      </c>
      <c r="G1119" t="s">
        <v>944</v>
      </c>
      <c r="BI1119">
        <v>0</v>
      </c>
    </row>
    <row r="1120" spans="1:61" x14ac:dyDescent="0.25">
      <c r="A1120" t="s">
        <v>338</v>
      </c>
      <c r="B1120" t="s">
        <v>384</v>
      </c>
      <c r="C1120" t="s">
        <v>187</v>
      </c>
      <c r="D1120" s="1">
        <v>43065.59375</v>
      </c>
      <c r="E1120" t="s">
        <v>1897</v>
      </c>
      <c r="F1120" t="s">
        <v>1897</v>
      </c>
      <c r="G1120" t="s">
        <v>944</v>
      </c>
      <c r="BI1120">
        <v>0</v>
      </c>
    </row>
    <row r="1121" spans="1:61" x14ac:dyDescent="0.25">
      <c r="A1121" t="s">
        <v>338</v>
      </c>
      <c r="B1121" t="s">
        <v>384</v>
      </c>
      <c r="C1121" t="s">
        <v>187</v>
      </c>
      <c r="D1121" s="1">
        <v>43082.438194444447</v>
      </c>
      <c r="E1121" t="s">
        <v>1900</v>
      </c>
      <c r="F1121" t="s">
        <v>1900</v>
      </c>
      <c r="G1121" t="s">
        <v>944</v>
      </c>
      <c r="BI1121">
        <v>1</v>
      </c>
    </row>
    <row r="1122" spans="1:61" x14ac:dyDescent="0.25">
      <c r="A1122" t="s">
        <v>338</v>
      </c>
      <c r="B1122" t="s">
        <v>384</v>
      </c>
      <c r="C1122" t="s">
        <v>187</v>
      </c>
      <c r="D1122" s="1">
        <v>43108.4375</v>
      </c>
      <c r="E1122" t="s">
        <v>1903</v>
      </c>
      <c r="F1122" t="s">
        <v>1903</v>
      </c>
      <c r="G1122" t="s">
        <v>944</v>
      </c>
      <c r="BI1122">
        <v>0</v>
      </c>
    </row>
    <row r="1123" spans="1:61" x14ac:dyDescent="0.25">
      <c r="A1123" t="s">
        <v>338</v>
      </c>
      <c r="B1123" t="s">
        <v>385</v>
      </c>
      <c r="C1123" t="s">
        <v>154</v>
      </c>
      <c r="D1123" s="1">
        <v>42977.412499999999</v>
      </c>
      <c r="E1123" t="s">
        <v>1908</v>
      </c>
      <c r="F1123" t="s">
        <v>1908</v>
      </c>
      <c r="G1123" t="s">
        <v>944</v>
      </c>
      <c r="I1123">
        <v>327</v>
      </c>
      <c r="J1123" t="s">
        <v>1073</v>
      </c>
      <c r="R1123" t="s">
        <v>1074</v>
      </c>
      <c r="S1123" t="s">
        <v>307</v>
      </c>
      <c r="T1123" t="s">
        <v>1073</v>
      </c>
      <c r="U1123" t="s">
        <v>947</v>
      </c>
      <c r="V1123" t="s">
        <v>1073</v>
      </c>
      <c r="W1123">
        <v>0.57999999999999996</v>
      </c>
      <c r="X1123" t="s">
        <v>459</v>
      </c>
      <c r="Y1123">
        <v>0.63</v>
      </c>
      <c r="Z1123" t="s">
        <v>1074</v>
      </c>
      <c r="AA1123" t="s">
        <v>1074</v>
      </c>
      <c r="AG1123" t="s">
        <v>570</v>
      </c>
      <c r="AI1123">
        <v>1299</v>
      </c>
      <c r="AJ1123">
        <v>25</v>
      </c>
      <c r="AQ1123">
        <v>29</v>
      </c>
      <c r="AR1123" t="s">
        <v>1040</v>
      </c>
      <c r="AS1123" t="s">
        <v>459</v>
      </c>
      <c r="AT1123" t="s">
        <v>459</v>
      </c>
      <c r="AU1123">
        <v>240.6</v>
      </c>
      <c r="AV1123">
        <v>6.5</v>
      </c>
      <c r="AW1123">
        <v>21</v>
      </c>
      <c r="AX1123" t="s">
        <v>1073</v>
      </c>
      <c r="AY1123" t="s">
        <v>303</v>
      </c>
      <c r="BA1123">
        <v>88.5</v>
      </c>
      <c r="BE1123">
        <v>11.5</v>
      </c>
      <c r="BG1123">
        <v>2.5</v>
      </c>
      <c r="BH1123">
        <v>3.5</v>
      </c>
    </row>
    <row r="1124" spans="1:61" x14ac:dyDescent="0.25">
      <c r="A1124" t="s">
        <v>338</v>
      </c>
      <c r="B1124" t="s">
        <v>385</v>
      </c>
      <c r="C1124" t="s">
        <v>154</v>
      </c>
      <c r="D1124" s="1">
        <v>42977.412499999999</v>
      </c>
      <c r="E1124" t="s">
        <v>1909</v>
      </c>
      <c r="F1124" t="s">
        <v>1909</v>
      </c>
      <c r="G1124" t="s">
        <v>944</v>
      </c>
      <c r="K1124">
        <v>0.67</v>
      </c>
      <c r="L1124">
        <v>16.23</v>
      </c>
      <c r="M1124">
        <v>3.07</v>
      </c>
      <c r="N1124">
        <v>0.08</v>
      </c>
      <c r="O1124">
        <v>53.07</v>
      </c>
      <c r="P1124">
        <v>0</v>
      </c>
      <c r="AL1124">
        <v>26.86</v>
      </c>
      <c r="AZ1124">
        <v>0.01</v>
      </c>
      <c r="BD1124">
        <v>1.1499999999999999</v>
      </c>
    </row>
    <row r="1125" spans="1:61" x14ac:dyDescent="0.25">
      <c r="A1125" t="s">
        <v>338</v>
      </c>
      <c r="B1125" t="s">
        <v>385</v>
      </c>
      <c r="C1125" t="s">
        <v>154</v>
      </c>
      <c r="D1125" s="1">
        <v>42977.412499999999</v>
      </c>
      <c r="E1125" t="s">
        <v>1910</v>
      </c>
      <c r="F1125" t="s">
        <v>1910</v>
      </c>
      <c r="G1125" t="s">
        <v>944</v>
      </c>
      <c r="Q1125" t="s">
        <v>1322</v>
      </c>
    </row>
    <row r="1126" spans="1:61" x14ac:dyDescent="0.25">
      <c r="A1126" t="s">
        <v>338</v>
      </c>
      <c r="B1126" t="s">
        <v>385</v>
      </c>
      <c r="C1126" t="s">
        <v>154</v>
      </c>
      <c r="D1126" s="1">
        <v>43000.350694444445</v>
      </c>
      <c r="E1126" t="s">
        <v>1911</v>
      </c>
      <c r="F1126" t="s">
        <v>1911</v>
      </c>
      <c r="G1126" t="s">
        <v>944</v>
      </c>
      <c r="I1126">
        <v>1710</v>
      </c>
      <c r="J1126" t="s">
        <v>1252</v>
      </c>
      <c r="R1126">
        <v>36</v>
      </c>
      <c r="S1126" t="s">
        <v>1324</v>
      </c>
      <c r="T1126" t="s">
        <v>1252</v>
      </c>
      <c r="U1126">
        <v>29</v>
      </c>
      <c r="V1126" t="s">
        <v>1252</v>
      </c>
      <c r="W1126">
        <v>1.9</v>
      </c>
      <c r="X1126">
        <v>2.9</v>
      </c>
      <c r="Y1126">
        <v>1</v>
      </c>
      <c r="Z1126" t="s">
        <v>164</v>
      </c>
      <c r="AA1126">
        <v>9.6</v>
      </c>
      <c r="AG1126">
        <v>1884</v>
      </c>
      <c r="AI1126">
        <v>15432</v>
      </c>
      <c r="AJ1126">
        <v>406</v>
      </c>
      <c r="AQ1126">
        <v>324</v>
      </c>
      <c r="AR1126" t="s">
        <v>1027</v>
      </c>
      <c r="AS1126" t="s">
        <v>1004</v>
      </c>
      <c r="AT1126">
        <v>1.3</v>
      </c>
      <c r="AU1126">
        <v>318.2</v>
      </c>
      <c r="AV1126">
        <v>7.4</v>
      </c>
      <c r="AW1126">
        <v>390</v>
      </c>
      <c r="AX1126" t="s">
        <v>1252</v>
      </c>
      <c r="AY1126" t="s">
        <v>1005</v>
      </c>
      <c r="BA1126">
        <v>75.8</v>
      </c>
      <c r="BE1126">
        <v>24.2</v>
      </c>
      <c r="BG1126">
        <v>28</v>
      </c>
      <c r="BH1126">
        <v>6.7</v>
      </c>
    </row>
    <row r="1127" spans="1:61" x14ac:dyDescent="0.25">
      <c r="A1127" t="s">
        <v>338</v>
      </c>
      <c r="B1127" t="s">
        <v>385</v>
      </c>
      <c r="C1127" t="s">
        <v>154</v>
      </c>
      <c r="D1127" s="1">
        <v>43000.350694444445</v>
      </c>
      <c r="E1127" t="s">
        <v>1912</v>
      </c>
      <c r="F1127" t="s">
        <v>1912</v>
      </c>
      <c r="G1127" t="s">
        <v>944</v>
      </c>
      <c r="K1127">
        <v>30.422599999999999</v>
      </c>
      <c r="L1127">
        <v>14.026300000000001</v>
      </c>
      <c r="M1127">
        <v>22.920100000000001</v>
      </c>
      <c r="N1127">
        <v>24.793700000000001</v>
      </c>
      <c r="O1127">
        <v>2.3361000000000001</v>
      </c>
      <c r="P1127">
        <v>0</v>
      </c>
      <c r="AL1127">
        <v>0.37269999999999998</v>
      </c>
      <c r="AZ1127">
        <v>5.1285999999999996</v>
      </c>
      <c r="BD1127">
        <v>71.587332180000004</v>
      </c>
    </row>
    <row r="1128" spans="1:61" x14ac:dyDescent="0.25">
      <c r="A1128" t="s">
        <v>338</v>
      </c>
      <c r="B1128" t="s">
        <v>385</v>
      </c>
      <c r="C1128" t="s">
        <v>154</v>
      </c>
      <c r="D1128" s="1">
        <v>43000.350694444445</v>
      </c>
      <c r="E1128" t="s">
        <v>1913</v>
      </c>
      <c r="F1128" t="s">
        <v>1913</v>
      </c>
      <c r="G1128" t="s">
        <v>944</v>
      </c>
      <c r="Q1128" t="s">
        <v>1322</v>
      </c>
    </row>
    <row r="1129" spans="1:61" x14ac:dyDescent="0.25">
      <c r="A1129" t="s">
        <v>338</v>
      </c>
      <c r="B1129" t="s">
        <v>385</v>
      </c>
      <c r="C1129" t="s">
        <v>154</v>
      </c>
      <c r="D1129" s="1">
        <v>43034.576388888891</v>
      </c>
      <c r="E1129" t="s">
        <v>1914</v>
      </c>
      <c r="F1129" t="s">
        <v>1914</v>
      </c>
      <c r="G1129" t="s">
        <v>944</v>
      </c>
      <c r="I1129">
        <v>1858</v>
      </c>
      <c r="J1129" t="s">
        <v>982</v>
      </c>
      <c r="R1129">
        <v>2.5</v>
      </c>
      <c r="S1129" t="s">
        <v>1208</v>
      </c>
      <c r="T1129" t="s">
        <v>982</v>
      </c>
      <c r="U1129" t="s">
        <v>999</v>
      </c>
      <c r="V1129" t="s">
        <v>982</v>
      </c>
      <c r="W1129">
        <v>1.1000000000000001</v>
      </c>
      <c r="X1129">
        <v>1.2</v>
      </c>
      <c r="Y1129">
        <v>3.3</v>
      </c>
      <c r="Z1129" t="s">
        <v>970</v>
      </c>
      <c r="AA1129">
        <v>10</v>
      </c>
      <c r="AG1129">
        <v>3.4</v>
      </c>
      <c r="AI1129">
        <v>6754</v>
      </c>
      <c r="AJ1129">
        <v>71</v>
      </c>
      <c r="AQ1129">
        <v>21</v>
      </c>
      <c r="AR1129" t="s">
        <v>946</v>
      </c>
      <c r="AS1129" t="s">
        <v>973</v>
      </c>
      <c r="AT1129">
        <v>2.7</v>
      </c>
      <c r="AU1129">
        <v>410.9</v>
      </c>
      <c r="AV1129">
        <v>4.7</v>
      </c>
      <c r="AW1129">
        <v>174</v>
      </c>
      <c r="AX1129" t="s">
        <v>982</v>
      </c>
      <c r="AY1129" t="s">
        <v>988</v>
      </c>
      <c r="BA1129">
        <v>77.900000000000006</v>
      </c>
      <c r="BE1129">
        <v>22.1</v>
      </c>
      <c r="BG1129">
        <v>8.6999999999999993</v>
      </c>
      <c r="BH1129">
        <v>8.6999999999999993</v>
      </c>
    </row>
    <row r="1130" spans="1:61" x14ac:dyDescent="0.25">
      <c r="A1130" t="s">
        <v>338</v>
      </c>
      <c r="B1130" t="s">
        <v>385</v>
      </c>
      <c r="C1130" t="s">
        <v>154</v>
      </c>
      <c r="D1130" s="1">
        <v>43034.576388888891</v>
      </c>
      <c r="E1130" t="s">
        <v>1915</v>
      </c>
      <c r="F1130" t="s">
        <v>1915</v>
      </c>
      <c r="G1130" t="s">
        <v>944</v>
      </c>
      <c r="K1130">
        <v>5.8170000000000002</v>
      </c>
      <c r="L1130">
        <v>41.558999999999997</v>
      </c>
      <c r="M1130">
        <v>35.180999999999997</v>
      </c>
      <c r="N1130">
        <v>0.36699999999999999</v>
      </c>
      <c r="O1130">
        <v>14.032</v>
      </c>
      <c r="P1130">
        <v>0.57399999999999995</v>
      </c>
      <c r="AL1130">
        <v>1.5389999999999999</v>
      </c>
      <c r="AZ1130">
        <v>0.93</v>
      </c>
      <c r="BD1130">
        <v>45.74</v>
      </c>
    </row>
    <row r="1131" spans="1:61" x14ac:dyDescent="0.25">
      <c r="A1131" t="s">
        <v>338</v>
      </c>
      <c r="B1131" t="s">
        <v>385</v>
      </c>
      <c r="C1131" t="s">
        <v>154</v>
      </c>
      <c r="D1131" s="1">
        <v>43034.576388888891</v>
      </c>
      <c r="E1131" t="s">
        <v>1916</v>
      </c>
      <c r="F1131" t="s">
        <v>1916</v>
      </c>
      <c r="G1131" t="s">
        <v>944</v>
      </c>
      <c r="Q1131" t="s">
        <v>1322</v>
      </c>
    </row>
    <row r="1132" spans="1:61" x14ac:dyDescent="0.25">
      <c r="A1132" t="s">
        <v>338</v>
      </c>
      <c r="B1132" t="s">
        <v>385</v>
      </c>
      <c r="C1132" t="s">
        <v>154</v>
      </c>
      <c r="D1132" s="1">
        <v>43065.618055555555</v>
      </c>
      <c r="E1132" t="s">
        <v>1917</v>
      </c>
      <c r="F1132" t="s">
        <v>1917</v>
      </c>
      <c r="G1132" t="s">
        <v>944</v>
      </c>
      <c r="I1132">
        <v>622</v>
      </c>
      <c r="J1132" t="s">
        <v>956</v>
      </c>
      <c r="R1132" t="s">
        <v>970</v>
      </c>
      <c r="S1132" t="s">
        <v>178</v>
      </c>
      <c r="T1132" t="s">
        <v>956</v>
      </c>
      <c r="U1132" t="s">
        <v>1008</v>
      </c>
      <c r="V1132" t="s">
        <v>956</v>
      </c>
      <c r="W1132">
        <v>0.9</v>
      </c>
      <c r="X1132">
        <v>4</v>
      </c>
      <c r="Y1132">
        <v>0.63</v>
      </c>
      <c r="Z1132">
        <v>6.6</v>
      </c>
      <c r="AA1132">
        <v>3.2</v>
      </c>
      <c r="AG1132">
        <v>6.5</v>
      </c>
      <c r="AI1132">
        <v>2806</v>
      </c>
      <c r="AJ1132">
        <v>126</v>
      </c>
      <c r="AQ1132">
        <v>23</v>
      </c>
      <c r="AR1132" t="s">
        <v>998</v>
      </c>
      <c r="AS1132" t="s">
        <v>226</v>
      </c>
      <c r="AT1132">
        <v>1.3</v>
      </c>
      <c r="AU1132">
        <v>365.6</v>
      </c>
      <c r="AV1132">
        <v>6.6</v>
      </c>
      <c r="AW1132">
        <v>-112</v>
      </c>
      <c r="AX1132" t="s">
        <v>956</v>
      </c>
      <c r="AY1132" t="s">
        <v>164</v>
      </c>
      <c r="BA1132">
        <v>81.3</v>
      </c>
      <c r="BE1132">
        <v>18.7</v>
      </c>
      <c r="BG1132">
        <v>4</v>
      </c>
      <c r="BH1132">
        <v>7</v>
      </c>
    </row>
    <row r="1133" spans="1:61" x14ac:dyDescent="0.25">
      <c r="A1133" t="s">
        <v>338</v>
      </c>
      <c r="B1133" t="s">
        <v>385</v>
      </c>
      <c r="C1133" t="s">
        <v>154</v>
      </c>
      <c r="D1133" s="1">
        <v>43065.618055555555</v>
      </c>
      <c r="E1133" t="s">
        <v>1918</v>
      </c>
      <c r="F1133" t="s">
        <v>1918</v>
      </c>
      <c r="G1133" t="s">
        <v>944</v>
      </c>
      <c r="K1133">
        <v>10.157999999999999</v>
      </c>
      <c r="L1133">
        <v>39.823999999999998</v>
      </c>
      <c r="M1133">
        <v>15.368</v>
      </c>
      <c r="N1133">
        <v>4.1520000000000001</v>
      </c>
      <c r="O1133">
        <v>19.724</v>
      </c>
      <c r="P1133">
        <v>0</v>
      </c>
      <c r="AL1133">
        <v>10.518000000000001</v>
      </c>
      <c r="AZ1133">
        <v>0.25600000000000001</v>
      </c>
      <c r="BD1133">
        <v>1.1599999999999999</v>
      </c>
    </row>
    <row r="1134" spans="1:61" x14ac:dyDescent="0.25">
      <c r="A1134" t="s">
        <v>338</v>
      </c>
      <c r="B1134" t="s">
        <v>385</v>
      </c>
      <c r="C1134" t="s">
        <v>154</v>
      </c>
      <c r="D1134" s="1">
        <v>43065.618055555555</v>
      </c>
      <c r="E1134" t="s">
        <v>1919</v>
      </c>
      <c r="F1134" t="s">
        <v>1919</v>
      </c>
      <c r="G1134" t="s">
        <v>944</v>
      </c>
      <c r="Q1134" t="s">
        <v>1322</v>
      </c>
    </row>
    <row r="1135" spans="1:61" x14ac:dyDescent="0.25">
      <c r="A1135" t="s">
        <v>338</v>
      </c>
      <c r="B1135" t="s">
        <v>385</v>
      </c>
      <c r="C1135" t="s">
        <v>154</v>
      </c>
      <c r="D1135" s="1">
        <v>43082.427777777775</v>
      </c>
      <c r="E1135" t="s">
        <v>1920</v>
      </c>
      <c r="F1135" t="s">
        <v>1920</v>
      </c>
      <c r="G1135" t="s">
        <v>944</v>
      </c>
      <c r="I1135">
        <v>905</v>
      </c>
      <c r="J1135" t="s">
        <v>956</v>
      </c>
      <c r="R1135" t="s">
        <v>970</v>
      </c>
      <c r="S1135" t="s">
        <v>178</v>
      </c>
      <c r="T1135" t="s">
        <v>956</v>
      </c>
      <c r="U1135" t="s">
        <v>971</v>
      </c>
      <c r="V1135" t="s">
        <v>956</v>
      </c>
      <c r="W1135">
        <v>0.83</v>
      </c>
      <c r="X1135">
        <v>0.68</v>
      </c>
      <c r="Y1135">
        <v>1.1000000000000001</v>
      </c>
      <c r="Z1135" t="s">
        <v>970</v>
      </c>
      <c r="AA1135">
        <v>6.2</v>
      </c>
      <c r="AG1135" t="s">
        <v>699</v>
      </c>
      <c r="AI1135">
        <v>3547</v>
      </c>
      <c r="AJ1135">
        <v>43</v>
      </c>
      <c r="AQ1135">
        <v>18</v>
      </c>
      <c r="AR1135" t="s">
        <v>965</v>
      </c>
      <c r="AS1135" t="s">
        <v>226</v>
      </c>
      <c r="AT1135">
        <v>1.3</v>
      </c>
      <c r="AU1135">
        <v>615.79999999999995</v>
      </c>
      <c r="AV1135">
        <v>5.6</v>
      </c>
      <c r="AW1135">
        <v>241</v>
      </c>
      <c r="AX1135" t="s">
        <v>956</v>
      </c>
      <c r="AY1135" t="s">
        <v>164</v>
      </c>
      <c r="BA1135">
        <v>77.8</v>
      </c>
      <c r="BE1135">
        <v>22.2</v>
      </c>
      <c r="BG1135">
        <v>5.4</v>
      </c>
      <c r="BH1135">
        <v>3.6</v>
      </c>
    </row>
    <row r="1136" spans="1:61" x14ac:dyDescent="0.25">
      <c r="A1136" t="s">
        <v>338</v>
      </c>
      <c r="B1136" t="s">
        <v>385</v>
      </c>
      <c r="C1136" t="s">
        <v>154</v>
      </c>
      <c r="D1136" s="1">
        <v>43082.427777777775</v>
      </c>
      <c r="E1136" t="s">
        <v>1921</v>
      </c>
      <c r="F1136" t="s">
        <v>1921</v>
      </c>
      <c r="G1136" t="s">
        <v>944</v>
      </c>
      <c r="K1136">
        <v>13.968</v>
      </c>
      <c r="L1136">
        <v>30.513000000000002</v>
      </c>
      <c r="M1136">
        <v>47.655999999999999</v>
      </c>
      <c r="N1136">
        <v>0.84</v>
      </c>
      <c r="O1136">
        <v>6.0720000000000001</v>
      </c>
      <c r="P1136">
        <v>0</v>
      </c>
      <c r="AL1136">
        <v>0.93300000000000005</v>
      </c>
      <c r="AZ1136">
        <v>1.7999999999999999E-2</v>
      </c>
      <c r="BD1136">
        <v>0.32</v>
      </c>
    </row>
    <row r="1137" spans="1:61" x14ac:dyDescent="0.25">
      <c r="A1137" t="s">
        <v>338</v>
      </c>
      <c r="B1137" t="s">
        <v>385</v>
      </c>
      <c r="C1137" t="s">
        <v>154</v>
      </c>
      <c r="D1137" s="1">
        <v>43082.427777777775</v>
      </c>
      <c r="E1137" t="s">
        <v>1922</v>
      </c>
      <c r="F1137" t="s">
        <v>1922</v>
      </c>
      <c r="G1137" t="s">
        <v>944</v>
      </c>
      <c r="Q1137" t="s">
        <v>1322</v>
      </c>
    </row>
    <row r="1138" spans="1:61" x14ac:dyDescent="0.25">
      <c r="A1138" t="s">
        <v>338</v>
      </c>
      <c r="B1138" t="s">
        <v>385</v>
      </c>
      <c r="C1138" t="s">
        <v>154</v>
      </c>
      <c r="D1138" s="1">
        <v>43108.576388888891</v>
      </c>
      <c r="E1138" t="s">
        <v>1923</v>
      </c>
      <c r="F1138" t="s">
        <v>1923</v>
      </c>
      <c r="G1138" t="s">
        <v>944</v>
      </c>
      <c r="I1138">
        <v>2075</v>
      </c>
      <c r="J1138" t="s">
        <v>956</v>
      </c>
      <c r="R1138">
        <v>6.8</v>
      </c>
      <c r="S1138">
        <v>25</v>
      </c>
      <c r="T1138" t="s">
        <v>956</v>
      </c>
      <c r="U1138" t="s">
        <v>1008</v>
      </c>
      <c r="V1138" t="s">
        <v>956</v>
      </c>
      <c r="W1138">
        <v>0.8</v>
      </c>
      <c r="X1138">
        <v>2.9</v>
      </c>
      <c r="Y1138">
        <v>0.79</v>
      </c>
      <c r="Z1138">
        <v>7.2</v>
      </c>
      <c r="AA1138">
        <v>13</v>
      </c>
      <c r="AG1138">
        <v>828</v>
      </c>
      <c r="AI1138">
        <v>10314</v>
      </c>
      <c r="AJ1138">
        <v>472</v>
      </c>
      <c r="AQ1138">
        <v>341</v>
      </c>
      <c r="AR1138" t="s">
        <v>950</v>
      </c>
      <c r="AS1138" t="s">
        <v>226</v>
      </c>
      <c r="AT1138">
        <v>1.8</v>
      </c>
      <c r="AU1138">
        <v>165.3</v>
      </c>
      <c r="AV1138">
        <v>6.9</v>
      </c>
      <c r="AW1138">
        <v>142</v>
      </c>
      <c r="AX1138" t="s">
        <v>956</v>
      </c>
      <c r="AY1138" t="s">
        <v>164</v>
      </c>
      <c r="BA1138">
        <v>78.900000000000006</v>
      </c>
      <c r="BE1138">
        <v>21.1</v>
      </c>
      <c r="BG1138">
        <v>27</v>
      </c>
      <c r="BH1138">
        <v>12</v>
      </c>
    </row>
    <row r="1139" spans="1:61" x14ac:dyDescent="0.25">
      <c r="A1139" t="s">
        <v>338</v>
      </c>
      <c r="B1139" t="s">
        <v>385</v>
      </c>
      <c r="C1139" t="s">
        <v>154</v>
      </c>
      <c r="D1139" s="1">
        <v>43108.576388888891</v>
      </c>
      <c r="E1139" t="s">
        <v>1924</v>
      </c>
      <c r="F1139" t="s">
        <v>1924</v>
      </c>
      <c r="G1139" t="s">
        <v>944</v>
      </c>
      <c r="K1139">
        <v>29.036000000000001</v>
      </c>
      <c r="L1139">
        <v>16.831</v>
      </c>
      <c r="M1139">
        <v>31.213999999999999</v>
      </c>
      <c r="N1139">
        <v>8.9290000000000003</v>
      </c>
      <c r="O1139">
        <v>9.1020000000000003</v>
      </c>
      <c r="P1139">
        <v>0</v>
      </c>
      <c r="AL1139">
        <v>3.9289999999999998</v>
      </c>
      <c r="AZ1139">
        <v>0.95899999999999996</v>
      </c>
      <c r="BD1139">
        <v>23.27</v>
      </c>
    </row>
    <row r="1140" spans="1:61" x14ac:dyDescent="0.25">
      <c r="A1140" t="s">
        <v>338</v>
      </c>
      <c r="B1140" t="s">
        <v>385</v>
      </c>
      <c r="C1140" t="s">
        <v>154</v>
      </c>
      <c r="D1140" s="1">
        <v>43108.576388888891</v>
      </c>
      <c r="E1140" t="s">
        <v>1925</v>
      </c>
      <c r="F1140" t="s">
        <v>1925</v>
      </c>
      <c r="G1140" t="s">
        <v>944</v>
      </c>
      <c r="Q1140" t="s">
        <v>1322</v>
      </c>
    </row>
    <row r="1141" spans="1:61" x14ac:dyDescent="0.25">
      <c r="A1141" t="s">
        <v>338</v>
      </c>
      <c r="B1141" t="s">
        <v>385</v>
      </c>
      <c r="C1141" t="s">
        <v>187</v>
      </c>
      <c r="D1141" s="1">
        <v>42977.412499999999</v>
      </c>
      <c r="E1141" t="s">
        <v>1908</v>
      </c>
      <c r="F1141" t="s">
        <v>1908</v>
      </c>
      <c r="G1141" t="s">
        <v>944</v>
      </c>
      <c r="BI1141">
        <v>1</v>
      </c>
    </row>
    <row r="1142" spans="1:61" x14ac:dyDescent="0.25">
      <c r="A1142" t="s">
        <v>338</v>
      </c>
      <c r="B1142" t="s">
        <v>385</v>
      </c>
      <c r="C1142" t="s">
        <v>187</v>
      </c>
      <c r="D1142" s="1">
        <v>43000.350694444445</v>
      </c>
      <c r="E1142" t="s">
        <v>1911</v>
      </c>
      <c r="F1142" t="s">
        <v>1911</v>
      </c>
      <c r="G1142" t="s">
        <v>944</v>
      </c>
      <c r="BI1142">
        <v>2</v>
      </c>
    </row>
    <row r="1143" spans="1:61" x14ac:dyDescent="0.25">
      <c r="A1143" t="s">
        <v>338</v>
      </c>
      <c r="B1143" t="s">
        <v>385</v>
      </c>
      <c r="C1143" t="s">
        <v>187</v>
      </c>
      <c r="D1143" s="1">
        <v>43034.576388888891</v>
      </c>
      <c r="E1143" t="s">
        <v>1914</v>
      </c>
      <c r="F1143" t="s">
        <v>1914</v>
      </c>
      <c r="G1143" t="s">
        <v>944</v>
      </c>
      <c r="BI1143">
        <v>0</v>
      </c>
    </row>
    <row r="1144" spans="1:61" x14ac:dyDescent="0.25">
      <c r="A1144" t="s">
        <v>338</v>
      </c>
      <c r="B1144" t="s">
        <v>385</v>
      </c>
      <c r="C1144" t="s">
        <v>187</v>
      </c>
      <c r="D1144" s="1">
        <v>43065.618055555555</v>
      </c>
      <c r="E1144" t="s">
        <v>1917</v>
      </c>
      <c r="F1144" t="s">
        <v>1917</v>
      </c>
      <c r="G1144" t="s">
        <v>944</v>
      </c>
      <c r="BI1144">
        <v>0</v>
      </c>
    </row>
    <row r="1145" spans="1:61" x14ac:dyDescent="0.25">
      <c r="A1145" t="s">
        <v>338</v>
      </c>
      <c r="B1145" t="s">
        <v>385</v>
      </c>
      <c r="C1145" t="s">
        <v>187</v>
      </c>
      <c r="D1145" s="1">
        <v>43082.427777777775</v>
      </c>
      <c r="E1145" t="s">
        <v>1920</v>
      </c>
      <c r="F1145" t="s">
        <v>1920</v>
      </c>
      <c r="G1145" t="s">
        <v>944</v>
      </c>
      <c r="BI1145">
        <v>1</v>
      </c>
    </row>
    <row r="1146" spans="1:61" x14ac:dyDescent="0.25">
      <c r="A1146" t="s">
        <v>338</v>
      </c>
      <c r="B1146" t="s">
        <v>385</v>
      </c>
      <c r="C1146" t="s">
        <v>187</v>
      </c>
      <c r="D1146" s="1">
        <v>43108.576388888891</v>
      </c>
      <c r="E1146" t="s">
        <v>1923</v>
      </c>
      <c r="F1146" t="s">
        <v>1923</v>
      </c>
      <c r="G1146" t="s">
        <v>944</v>
      </c>
      <c r="BI1146">
        <v>0</v>
      </c>
    </row>
    <row r="1147" spans="1:61" x14ac:dyDescent="0.25">
      <c r="A1147" t="s">
        <v>338</v>
      </c>
      <c r="B1147" t="s">
        <v>386</v>
      </c>
      <c r="C1147" t="s">
        <v>154</v>
      </c>
      <c r="D1147" s="1">
        <v>42968.423611111109</v>
      </c>
      <c r="E1147" t="s">
        <v>1926</v>
      </c>
      <c r="F1147" t="s">
        <v>1926</v>
      </c>
      <c r="G1147" t="s">
        <v>944</v>
      </c>
      <c r="I1147">
        <v>594</v>
      </c>
      <c r="J1147" t="s">
        <v>1040</v>
      </c>
      <c r="R1147">
        <v>2.2000000000000002</v>
      </c>
      <c r="S1147" t="s">
        <v>1318</v>
      </c>
      <c r="T1147" t="s">
        <v>1040</v>
      </c>
      <c r="U1147" t="s">
        <v>1042</v>
      </c>
      <c r="V1147" t="s">
        <v>1040</v>
      </c>
      <c r="W1147" t="s">
        <v>956</v>
      </c>
      <c r="X1147">
        <v>0.67</v>
      </c>
      <c r="Y1147">
        <v>0.77</v>
      </c>
      <c r="Z1147" t="s">
        <v>988</v>
      </c>
      <c r="AA1147">
        <v>2.9</v>
      </c>
      <c r="AG1147" t="s">
        <v>1031</v>
      </c>
      <c r="AI1147">
        <v>3025</v>
      </c>
      <c r="AJ1147">
        <v>39</v>
      </c>
      <c r="AQ1147">
        <v>41</v>
      </c>
      <c r="AR1147" t="s">
        <v>1053</v>
      </c>
      <c r="AS1147" t="s">
        <v>1052</v>
      </c>
      <c r="AT1147">
        <v>1.3</v>
      </c>
      <c r="AU1147">
        <v>151</v>
      </c>
      <c r="AV1147">
        <v>6.4</v>
      </c>
      <c r="AW1147">
        <v>70</v>
      </c>
      <c r="AX1147" t="s">
        <v>1040</v>
      </c>
      <c r="AY1147" t="s">
        <v>699</v>
      </c>
      <c r="BA1147">
        <v>78</v>
      </c>
      <c r="BE1147">
        <v>22</v>
      </c>
      <c r="BG1147">
        <v>4.5</v>
      </c>
      <c r="BH1147" t="s">
        <v>1031</v>
      </c>
    </row>
    <row r="1148" spans="1:61" x14ac:dyDescent="0.25">
      <c r="A1148" t="s">
        <v>338</v>
      </c>
      <c r="B1148" t="s">
        <v>386</v>
      </c>
      <c r="C1148" t="s">
        <v>154</v>
      </c>
      <c r="D1148" s="1">
        <v>42968.423611111109</v>
      </c>
      <c r="E1148" t="s">
        <v>1927</v>
      </c>
      <c r="F1148" t="s">
        <v>1927</v>
      </c>
      <c r="G1148" t="s">
        <v>944</v>
      </c>
      <c r="K1148">
        <v>1.1830000000000001</v>
      </c>
      <c r="L1148">
        <v>50.563000000000002</v>
      </c>
      <c r="M1148">
        <v>25.181000000000001</v>
      </c>
      <c r="N1148">
        <v>9.0999999999999998E-2</v>
      </c>
      <c r="O1148">
        <v>21.850999999999999</v>
      </c>
      <c r="P1148">
        <v>0</v>
      </c>
      <c r="AZ1148">
        <v>2.5999999999999999E-2</v>
      </c>
      <c r="BD1148">
        <v>0.27</v>
      </c>
    </row>
    <row r="1149" spans="1:61" x14ac:dyDescent="0.25">
      <c r="A1149" t="s">
        <v>338</v>
      </c>
      <c r="B1149" t="s">
        <v>386</v>
      </c>
      <c r="C1149" t="s">
        <v>154</v>
      </c>
      <c r="D1149" s="1">
        <v>42968.423611111109</v>
      </c>
      <c r="E1149" t="s">
        <v>1928</v>
      </c>
      <c r="F1149" t="s">
        <v>1928</v>
      </c>
      <c r="G1149" t="s">
        <v>944</v>
      </c>
      <c r="Q1149" t="s">
        <v>1322</v>
      </c>
    </row>
    <row r="1150" spans="1:61" x14ac:dyDescent="0.25">
      <c r="A1150" t="s">
        <v>338</v>
      </c>
      <c r="B1150" t="s">
        <v>386</v>
      </c>
      <c r="C1150" t="s">
        <v>154</v>
      </c>
      <c r="D1150" s="1">
        <v>42998.39166666667</v>
      </c>
      <c r="E1150" t="s">
        <v>1929</v>
      </c>
      <c r="F1150" t="s">
        <v>1929</v>
      </c>
      <c r="G1150" t="s">
        <v>944</v>
      </c>
      <c r="I1150">
        <v>20763</v>
      </c>
      <c r="J1150" t="s">
        <v>951</v>
      </c>
      <c r="R1150">
        <v>49</v>
      </c>
      <c r="S1150">
        <v>40</v>
      </c>
      <c r="T1150">
        <v>0.94</v>
      </c>
      <c r="U1150">
        <v>44</v>
      </c>
      <c r="V1150" t="s">
        <v>951</v>
      </c>
      <c r="W1150">
        <v>3.2</v>
      </c>
      <c r="X1150">
        <v>18</v>
      </c>
      <c r="Y1150">
        <v>11</v>
      </c>
      <c r="Z1150">
        <v>9.6999999999999993</v>
      </c>
      <c r="AA1150">
        <v>59</v>
      </c>
      <c r="AG1150">
        <v>652</v>
      </c>
      <c r="AI1150">
        <v>50449</v>
      </c>
      <c r="AJ1150">
        <v>576</v>
      </c>
      <c r="AQ1150">
        <v>861</v>
      </c>
      <c r="AR1150" t="s">
        <v>1851</v>
      </c>
      <c r="AS1150" t="s">
        <v>221</v>
      </c>
      <c r="AT1150">
        <v>16</v>
      </c>
      <c r="AU1150">
        <v>2091.3000000000002</v>
      </c>
      <c r="AV1150">
        <v>7.1</v>
      </c>
      <c r="AW1150">
        <v>246</v>
      </c>
      <c r="AX1150" t="s">
        <v>951</v>
      </c>
      <c r="AY1150" t="s">
        <v>1505</v>
      </c>
      <c r="BA1150">
        <v>41.1</v>
      </c>
      <c r="BE1150">
        <v>58.9</v>
      </c>
      <c r="BG1150">
        <v>79</v>
      </c>
      <c r="BH1150">
        <v>50</v>
      </c>
    </row>
    <row r="1151" spans="1:61" x14ac:dyDescent="0.25">
      <c r="A1151" t="s">
        <v>338</v>
      </c>
      <c r="B1151" t="s">
        <v>386</v>
      </c>
      <c r="C1151" t="s">
        <v>154</v>
      </c>
      <c r="D1151" s="1">
        <v>42998.39166666667</v>
      </c>
      <c r="E1151" t="s">
        <v>1930</v>
      </c>
      <c r="F1151" t="s">
        <v>1930</v>
      </c>
      <c r="G1151" t="s">
        <v>944</v>
      </c>
      <c r="K1151">
        <v>0.307</v>
      </c>
      <c r="L1151">
        <v>0.14199999999999999</v>
      </c>
      <c r="M1151">
        <v>0.09</v>
      </c>
      <c r="N1151">
        <v>1.4730000000000001</v>
      </c>
      <c r="O1151">
        <v>0.112</v>
      </c>
      <c r="P1151">
        <v>10.093</v>
      </c>
      <c r="AL1151">
        <v>0.187</v>
      </c>
      <c r="AZ1151">
        <v>87.596999999999994</v>
      </c>
      <c r="BD1151">
        <v>34.14</v>
      </c>
    </row>
    <row r="1152" spans="1:61" x14ac:dyDescent="0.25">
      <c r="A1152" t="s">
        <v>338</v>
      </c>
      <c r="B1152" t="s">
        <v>386</v>
      </c>
      <c r="C1152" t="s">
        <v>154</v>
      </c>
      <c r="D1152" s="1">
        <v>42998.39166666667</v>
      </c>
      <c r="E1152" t="s">
        <v>1931</v>
      </c>
      <c r="F1152" t="s">
        <v>1931</v>
      </c>
      <c r="G1152" t="s">
        <v>944</v>
      </c>
      <c r="Q1152" t="s">
        <v>1322</v>
      </c>
    </row>
    <row r="1153" spans="1:61" x14ac:dyDescent="0.25">
      <c r="A1153" t="s">
        <v>338</v>
      </c>
      <c r="B1153" t="s">
        <v>386</v>
      </c>
      <c r="C1153" t="s">
        <v>154</v>
      </c>
      <c r="D1153" s="1">
        <v>43031.4375</v>
      </c>
      <c r="E1153" t="s">
        <v>1932</v>
      </c>
      <c r="F1153" t="s">
        <v>1932</v>
      </c>
      <c r="G1153" t="s">
        <v>944</v>
      </c>
      <c r="I1153">
        <v>10453</v>
      </c>
      <c r="J1153" t="s">
        <v>956</v>
      </c>
      <c r="R1153">
        <v>35</v>
      </c>
      <c r="S1153">
        <v>17</v>
      </c>
      <c r="T1153">
        <v>0.47</v>
      </c>
      <c r="U1153">
        <v>27</v>
      </c>
      <c r="V1153" t="s">
        <v>956</v>
      </c>
      <c r="W1153">
        <v>1.4</v>
      </c>
      <c r="X1153">
        <v>6.7</v>
      </c>
      <c r="Y1153">
        <v>5.4</v>
      </c>
      <c r="Z1153">
        <v>4.8</v>
      </c>
      <c r="AA1153">
        <v>26</v>
      </c>
      <c r="AG1153">
        <v>395</v>
      </c>
      <c r="AI1153">
        <v>22926</v>
      </c>
      <c r="AJ1153">
        <v>337</v>
      </c>
      <c r="AQ1153">
        <v>414</v>
      </c>
      <c r="AR1153" t="s">
        <v>946</v>
      </c>
      <c r="AS1153" t="s">
        <v>973</v>
      </c>
      <c r="AT1153">
        <v>6.9</v>
      </c>
      <c r="AU1153">
        <v>323.60000000000002</v>
      </c>
      <c r="AV1153">
        <v>8.6</v>
      </c>
      <c r="AW1153">
        <v>125</v>
      </c>
      <c r="AX1153" t="s">
        <v>956</v>
      </c>
      <c r="AY1153" t="s">
        <v>164</v>
      </c>
      <c r="BA1153">
        <v>61.2</v>
      </c>
      <c r="BE1153">
        <v>38.799999999999997</v>
      </c>
      <c r="BG1153">
        <v>47</v>
      </c>
      <c r="BH1153">
        <v>22</v>
      </c>
    </row>
    <row r="1154" spans="1:61" x14ac:dyDescent="0.25">
      <c r="A1154" t="s">
        <v>338</v>
      </c>
      <c r="B1154" t="s">
        <v>386</v>
      </c>
      <c r="C1154" t="s">
        <v>154</v>
      </c>
      <c r="D1154" s="1">
        <v>43031.4375</v>
      </c>
      <c r="E1154" t="s">
        <v>1933</v>
      </c>
      <c r="F1154" t="s">
        <v>1933</v>
      </c>
      <c r="G1154" t="s">
        <v>944</v>
      </c>
      <c r="K1154">
        <v>31.248000000000001</v>
      </c>
      <c r="L1154">
        <v>4.6219999999999999</v>
      </c>
      <c r="M1154">
        <v>9.3000000000000007</v>
      </c>
      <c r="N1154">
        <v>7.3769999999999998</v>
      </c>
      <c r="O1154">
        <v>1.91</v>
      </c>
      <c r="P1154">
        <v>9.7729999999999997</v>
      </c>
      <c r="AL1154">
        <v>2.5409999999999999</v>
      </c>
      <c r="AZ1154">
        <v>33.228000000000002</v>
      </c>
      <c r="BD1154">
        <v>2.86</v>
      </c>
    </row>
    <row r="1155" spans="1:61" x14ac:dyDescent="0.25">
      <c r="A1155" t="s">
        <v>338</v>
      </c>
      <c r="B1155" t="s">
        <v>386</v>
      </c>
      <c r="C1155" t="s">
        <v>154</v>
      </c>
      <c r="D1155" s="1">
        <v>43031.438194444447</v>
      </c>
      <c r="E1155" t="s">
        <v>1934</v>
      </c>
      <c r="F1155" t="s">
        <v>1934</v>
      </c>
      <c r="G1155" t="s">
        <v>944</v>
      </c>
      <c r="Q1155" t="s">
        <v>1322</v>
      </c>
    </row>
    <row r="1156" spans="1:61" x14ac:dyDescent="0.25">
      <c r="A1156" t="s">
        <v>338</v>
      </c>
      <c r="B1156" t="s">
        <v>386</v>
      </c>
      <c r="C1156" t="s">
        <v>154</v>
      </c>
      <c r="D1156" s="1">
        <v>43063.263888888891</v>
      </c>
      <c r="E1156" t="s">
        <v>1935</v>
      </c>
      <c r="F1156" t="s">
        <v>1935</v>
      </c>
      <c r="G1156" t="s">
        <v>944</v>
      </c>
      <c r="I1156">
        <v>15174</v>
      </c>
      <c r="J1156" t="s">
        <v>956</v>
      </c>
      <c r="R1156">
        <v>41</v>
      </c>
      <c r="S1156">
        <v>24</v>
      </c>
      <c r="T1156">
        <v>0.65</v>
      </c>
      <c r="U1156">
        <v>26</v>
      </c>
      <c r="V1156" t="s">
        <v>956</v>
      </c>
      <c r="W1156">
        <v>1.3</v>
      </c>
      <c r="X1156">
        <v>14</v>
      </c>
      <c r="Y1156">
        <v>6.5</v>
      </c>
      <c r="Z1156">
        <v>6.3</v>
      </c>
      <c r="AA1156">
        <v>42</v>
      </c>
      <c r="AG1156">
        <v>378</v>
      </c>
      <c r="AI1156">
        <v>36241</v>
      </c>
      <c r="AJ1156">
        <v>556</v>
      </c>
      <c r="AQ1156">
        <v>528</v>
      </c>
      <c r="AR1156" t="s">
        <v>950</v>
      </c>
      <c r="AS1156" t="s">
        <v>226</v>
      </c>
      <c r="AT1156">
        <v>10</v>
      </c>
      <c r="AU1156">
        <v>1643.1</v>
      </c>
      <c r="AV1156">
        <v>7.4</v>
      </c>
      <c r="AW1156">
        <v>28</v>
      </c>
      <c r="AX1156" t="s">
        <v>956</v>
      </c>
      <c r="AY1156" t="s">
        <v>164</v>
      </c>
      <c r="BA1156">
        <v>42.8</v>
      </c>
      <c r="BE1156">
        <v>57.2</v>
      </c>
      <c r="BG1156">
        <v>66</v>
      </c>
      <c r="BH1156">
        <v>31</v>
      </c>
    </row>
    <row r="1157" spans="1:61" x14ac:dyDescent="0.25">
      <c r="A1157" t="s">
        <v>338</v>
      </c>
      <c r="B1157" t="s">
        <v>386</v>
      </c>
      <c r="C1157" t="s">
        <v>154</v>
      </c>
      <c r="D1157" s="1">
        <v>43063.263888888891</v>
      </c>
      <c r="E1157" t="s">
        <v>1936</v>
      </c>
      <c r="F1157" t="s">
        <v>1936</v>
      </c>
      <c r="G1157" t="s">
        <v>944</v>
      </c>
      <c r="K1157">
        <v>16.579699999999999</v>
      </c>
      <c r="L1157">
        <v>9.4412000000000003</v>
      </c>
      <c r="M1157">
        <v>23.860499999999998</v>
      </c>
      <c r="N1157">
        <v>5.6281999999999996</v>
      </c>
      <c r="O1157">
        <v>0.77210000000000001</v>
      </c>
      <c r="P1157">
        <v>9.4818999999999996</v>
      </c>
      <c r="AL1157">
        <v>0.67730000000000001</v>
      </c>
      <c r="AZ1157">
        <v>33.559100000000001</v>
      </c>
      <c r="BD1157">
        <v>24.65</v>
      </c>
    </row>
    <row r="1158" spans="1:61" x14ac:dyDescent="0.25">
      <c r="A1158" t="s">
        <v>338</v>
      </c>
      <c r="B1158" t="s">
        <v>386</v>
      </c>
      <c r="C1158" t="s">
        <v>154</v>
      </c>
      <c r="D1158" s="1">
        <v>43063.263888888891</v>
      </c>
      <c r="E1158" t="s">
        <v>1937</v>
      </c>
      <c r="F1158" t="s">
        <v>1937</v>
      </c>
      <c r="G1158" t="s">
        <v>944</v>
      </c>
      <c r="Q1158" t="s">
        <v>1322</v>
      </c>
    </row>
    <row r="1159" spans="1:61" x14ac:dyDescent="0.25">
      <c r="A1159" t="s">
        <v>338</v>
      </c>
      <c r="B1159" t="s">
        <v>386</v>
      </c>
      <c r="C1159" t="s">
        <v>154</v>
      </c>
      <c r="D1159" s="1">
        <v>43083.611111111109</v>
      </c>
      <c r="E1159" t="s">
        <v>1938</v>
      </c>
      <c r="F1159" t="s">
        <v>1938</v>
      </c>
      <c r="G1159" t="s">
        <v>944</v>
      </c>
      <c r="I1159">
        <v>10204</v>
      </c>
      <c r="J1159" t="s">
        <v>956</v>
      </c>
      <c r="R1159">
        <v>35</v>
      </c>
      <c r="S1159">
        <v>22</v>
      </c>
      <c r="T1159">
        <v>0.45</v>
      </c>
      <c r="U1159">
        <v>20</v>
      </c>
      <c r="V1159" t="s">
        <v>956</v>
      </c>
      <c r="W1159">
        <v>0.45</v>
      </c>
      <c r="X1159">
        <v>9</v>
      </c>
      <c r="Y1159">
        <v>6.2</v>
      </c>
      <c r="Z1159">
        <v>4.0999999999999996</v>
      </c>
      <c r="AA1159">
        <v>32</v>
      </c>
      <c r="AG1159">
        <v>325</v>
      </c>
      <c r="AI1159">
        <v>30155</v>
      </c>
      <c r="AJ1159">
        <v>321</v>
      </c>
      <c r="AQ1159">
        <v>498</v>
      </c>
      <c r="AR1159" t="s">
        <v>950</v>
      </c>
      <c r="AS1159" t="s">
        <v>973</v>
      </c>
      <c r="AT1159">
        <v>8.6</v>
      </c>
      <c r="AU1159">
        <v>707.3</v>
      </c>
      <c r="AV1159">
        <v>7.7</v>
      </c>
      <c r="AW1159">
        <v>59</v>
      </c>
      <c r="AX1159" t="s">
        <v>956</v>
      </c>
      <c r="AY1159" t="s">
        <v>164</v>
      </c>
      <c r="BA1159">
        <v>71.599999999999994</v>
      </c>
      <c r="BE1159">
        <v>28.4</v>
      </c>
      <c r="BG1159">
        <v>42</v>
      </c>
      <c r="BH1159">
        <v>25</v>
      </c>
    </row>
    <row r="1160" spans="1:61" x14ac:dyDescent="0.25">
      <c r="A1160" t="s">
        <v>338</v>
      </c>
      <c r="B1160" t="s">
        <v>386</v>
      </c>
      <c r="C1160" t="s">
        <v>154</v>
      </c>
      <c r="D1160" s="1">
        <v>43083.611111111109</v>
      </c>
      <c r="E1160" t="s">
        <v>1939</v>
      </c>
      <c r="F1160" t="s">
        <v>1939</v>
      </c>
      <c r="G1160" t="s">
        <v>944</v>
      </c>
      <c r="K1160">
        <v>34.707000000000001</v>
      </c>
      <c r="L1160">
        <v>3.036</v>
      </c>
      <c r="M1160">
        <v>8.4209999999999994</v>
      </c>
      <c r="N1160">
        <v>6.484</v>
      </c>
      <c r="O1160">
        <v>6.367</v>
      </c>
      <c r="P1160">
        <v>7.5549999999999997</v>
      </c>
      <c r="AL1160">
        <v>6.7930000000000001</v>
      </c>
      <c r="AZ1160">
        <v>26.635999999999999</v>
      </c>
      <c r="BD1160">
        <v>27.94</v>
      </c>
    </row>
    <row r="1161" spans="1:61" x14ac:dyDescent="0.25">
      <c r="A1161" t="s">
        <v>338</v>
      </c>
      <c r="B1161" t="s">
        <v>386</v>
      </c>
      <c r="C1161" t="s">
        <v>154</v>
      </c>
      <c r="D1161" s="1">
        <v>43083.611111111109</v>
      </c>
      <c r="E1161" t="s">
        <v>1940</v>
      </c>
      <c r="F1161" t="s">
        <v>1940</v>
      </c>
      <c r="G1161" t="s">
        <v>944</v>
      </c>
      <c r="Q1161" t="s">
        <v>1322</v>
      </c>
    </row>
    <row r="1162" spans="1:61" x14ac:dyDescent="0.25">
      <c r="A1162" t="s">
        <v>338</v>
      </c>
      <c r="B1162" t="s">
        <v>386</v>
      </c>
      <c r="C1162" t="s">
        <v>154</v>
      </c>
      <c r="D1162" s="1">
        <v>43108.305555555555</v>
      </c>
      <c r="E1162" t="s">
        <v>1941</v>
      </c>
      <c r="F1162" t="s">
        <v>1941</v>
      </c>
      <c r="G1162" t="s">
        <v>944</v>
      </c>
      <c r="I1162">
        <v>812</v>
      </c>
      <c r="J1162" t="s">
        <v>956</v>
      </c>
      <c r="R1162">
        <v>8.3000000000000007</v>
      </c>
      <c r="S1162" t="s">
        <v>1208</v>
      </c>
      <c r="T1162" t="s">
        <v>956</v>
      </c>
      <c r="U1162" t="s">
        <v>971</v>
      </c>
      <c r="V1162" t="s">
        <v>956</v>
      </c>
      <c r="W1162">
        <v>0.78</v>
      </c>
      <c r="X1162">
        <v>1.8</v>
      </c>
      <c r="Y1162">
        <v>0.75</v>
      </c>
      <c r="Z1162" t="s">
        <v>970</v>
      </c>
      <c r="AA1162">
        <v>8.3000000000000007</v>
      </c>
      <c r="AG1162">
        <v>131</v>
      </c>
      <c r="AI1162">
        <v>4755</v>
      </c>
      <c r="AJ1162">
        <v>138</v>
      </c>
      <c r="AQ1162">
        <v>122</v>
      </c>
      <c r="AR1162" t="s">
        <v>950</v>
      </c>
      <c r="AS1162" t="s">
        <v>973</v>
      </c>
      <c r="AT1162">
        <v>1.4</v>
      </c>
      <c r="AU1162">
        <v>147.30000000000001</v>
      </c>
      <c r="AV1162">
        <v>7.7</v>
      </c>
      <c r="AW1162">
        <v>66</v>
      </c>
      <c r="AX1162" t="s">
        <v>956</v>
      </c>
      <c r="AY1162" t="s">
        <v>164</v>
      </c>
      <c r="BA1162">
        <v>81.599999999999994</v>
      </c>
      <c r="BE1162">
        <v>18.399999999999999</v>
      </c>
      <c r="BG1162">
        <v>11</v>
      </c>
      <c r="BH1162">
        <v>2.5</v>
      </c>
    </row>
    <row r="1163" spans="1:61" x14ac:dyDescent="0.25">
      <c r="A1163" t="s">
        <v>338</v>
      </c>
      <c r="B1163" t="s">
        <v>386</v>
      </c>
      <c r="C1163" t="s">
        <v>154</v>
      </c>
      <c r="D1163" s="1">
        <v>43108.305555555555</v>
      </c>
      <c r="E1163" t="s">
        <v>1942</v>
      </c>
      <c r="F1163" t="s">
        <v>1942</v>
      </c>
      <c r="G1163" t="s">
        <v>944</v>
      </c>
      <c r="Q1163" t="s">
        <v>1322</v>
      </c>
    </row>
    <row r="1164" spans="1:61" x14ac:dyDescent="0.25">
      <c r="A1164" t="s">
        <v>338</v>
      </c>
      <c r="B1164" t="s">
        <v>386</v>
      </c>
      <c r="C1164" t="s">
        <v>154</v>
      </c>
      <c r="D1164" s="1">
        <v>43108.805555555555</v>
      </c>
      <c r="E1164" t="s">
        <v>1943</v>
      </c>
      <c r="F1164" t="s">
        <v>1943</v>
      </c>
      <c r="G1164" t="s">
        <v>944</v>
      </c>
      <c r="K1164">
        <v>4.0279999999999996</v>
      </c>
      <c r="L1164">
        <v>47.981999999999999</v>
      </c>
      <c r="M1164">
        <v>15.891999999999999</v>
      </c>
      <c r="N1164">
        <v>1.728</v>
      </c>
      <c r="O1164">
        <v>22.164999999999999</v>
      </c>
      <c r="P1164">
        <v>0</v>
      </c>
      <c r="AL1164">
        <v>7.343</v>
      </c>
      <c r="AZ1164">
        <v>0.86199999999999999</v>
      </c>
      <c r="BD1164">
        <v>8.1300000000000008</v>
      </c>
    </row>
    <row r="1165" spans="1:61" x14ac:dyDescent="0.25">
      <c r="A1165" t="s">
        <v>338</v>
      </c>
      <c r="B1165" t="s">
        <v>386</v>
      </c>
      <c r="C1165" t="s">
        <v>187</v>
      </c>
      <c r="D1165" s="1">
        <v>42968.423611111109</v>
      </c>
      <c r="E1165" t="s">
        <v>1926</v>
      </c>
      <c r="F1165" t="s">
        <v>1926</v>
      </c>
      <c r="G1165" t="s">
        <v>944</v>
      </c>
      <c r="BI1165">
        <v>0</v>
      </c>
    </row>
    <row r="1166" spans="1:61" x14ac:dyDescent="0.25">
      <c r="A1166" t="s">
        <v>338</v>
      </c>
      <c r="B1166" t="s">
        <v>386</v>
      </c>
      <c r="C1166" t="s">
        <v>187</v>
      </c>
      <c r="D1166" s="1">
        <v>42998.39166666667</v>
      </c>
      <c r="E1166" t="s">
        <v>1929</v>
      </c>
      <c r="F1166" t="s">
        <v>1929</v>
      </c>
      <c r="G1166" t="s">
        <v>944</v>
      </c>
      <c r="BI1166">
        <v>0</v>
      </c>
    </row>
    <row r="1167" spans="1:61" x14ac:dyDescent="0.25">
      <c r="A1167" t="s">
        <v>338</v>
      </c>
      <c r="B1167" t="s">
        <v>386</v>
      </c>
      <c r="C1167" t="s">
        <v>187</v>
      </c>
      <c r="D1167" s="1">
        <v>43031.4375</v>
      </c>
      <c r="E1167" t="s">
        <v>1932</v>
      </c>
      <c r="F1167" t="s">
        <v>1932</v>
      </c>
      <c r="G1167" t="s">
        <v>944</v>
      </c>
      <c r="BI1167">
        <v>0</v>
      </c>
    </row>
    <row r="1168" spans="1:61" x14ac:dyDescent="0.25">
      <c r="A1168" t="s">
        <v>338</v>
      </c>
      <c r="B1168" t="s">
        <v>386</v>
      </c>
      <c r="C1168" t="s">
        <v>187</v>
      </c>
      <c r="D1168" s="1">
        <v>43063.263888888891</v>
      </c>
      <c r="E1168" t="s">
        <v>1935</v>
      </c>
      <c r="F1168" t="s">
        <v>1935</v>
      </c>
      <c r="G1168" t="s">
        <v>944</v>
      </c>
      <c r="BI1168">
        <v>0</v>
      </c>
    </row>
    <row r="1169" spans="1:61" x14ac:dyDescent="0.25">
      <c r="A1169" t="s">
        <v>338</v>
      </c>
      <c r="B1169" t="s">
        <v>386</v>
      </c>
      <c r="C1169" t="s">
        <v>187</v>
      </c>
      <c r="D1169" s="1">
        <v>43083.611111111109</v>
      </c>
      <c r="E1169" t="s">
        <v>1938</v>
      </c>
      <c r="F1169" t="s">
        <v>1938</v>
      </c>
      <c r="G1169" t="s">
        <v>944</v>
      </c>
      <c r="BI1169">
        <v>0</v>
      </c>
    </row>
    <row r="1170" spans="1:61" x14ac:dyDescent="0.25">
      <c r="A1170" t="s">
        <v>338</v>
      </c>
      <c r="B1170" t="s">
        <v>386</v>
      </c>
      <c r="C1170" t="s">
        <v>187</v>
      </c>
      <c r="D1170" s="1">
        <v>43108.305555555555</v>
      </c>
      <c r="E1170" t="s">
        <v>1941</v>
      </c>
      <c r="F1170" t="s">
        <v>1941</v>
      </c>
      <c r="G1170" t="s">
        <v>944</v>
      </c>
      <c r="BI1170">
        <v>3</v>
      </c>
    </row>
    <row r="1171" spans="1:61" x14ac:dyDescent="0.25">
      <c r="A1171" t="s">
        <v>338</v>
      </c>
      <c r="B1171" t="s">
        <v>388</v>
      </c>
      <c r="C1171" t="s">
        <v>154</v>
      </c>
      <c r="D1171" s="1">
        <v>42968.529861111114</v>
      </c>
      <c r="E1171" t="s">
        <v>1944</v>
      </c>
      <c r="F1171" t="s">
        <v>1944</v>
      </c>
      <c r="G1171" t="s">
        <v>944</v>
      </c>
      <c r="I1171">
        <v>31262</v>
      </c>
      <c r="J1171" t="s">
        <v>1052</v>
      </c>
      <c r="R1171">
        <v>49</v>
      </c>
      <c r="S1171">
        <v>48</v>
      </c>
      <c r="T1171">
        <v>1.1000000000000001</v>
      </c>
      <c r="U1171">
        <v>47</v>
      </c>
      <c r="V1171" t="s">
        <v>1052</v>
      </c>
      <c r="W1171">
        <v>4.8</v>
      </c>
      <c r="X1171">
        <v>18</v>
      </c>
      <c r="Y1171">
        <v>11</v>
      </c>
      <c r="Z1171">
        <v>12</v>
      </c>
      <c r="AA1171">
        <v>67</v>
      </c>
      <c r="AG1171">
        <v>562</v>
      </c>
      <c r="AI1171">
        <v>55621</v>
      </c>
      <c r="AJ1171">
        <v>574</v>
      </c>
      <c r="AQ1171">
        <v>829</v>
      </c>
      <c r="AR1171" t="s">
        <v>165</v>
      </c>
      <c r="AS1171" t="s">
        <v>1732</v>
      </c>
      <c r="AT1171">
        <v>18</v>
      </c>
      <c r="AU1171">
        <v>2377</v>
      </c>
      <c r="AV1171">
        <v>6.1</v>
      </c>
      <c r="AW1171">
        <v>383</v>
      </c>
      <c r="AX1171" t="s">
        <v>1052</v>
      </c>
      <c r="AY1171" t="s">
        <v>178</v>
      </c>
      <c r="BA1171">
        <v>40.1</v>
      </c>
      <c r="BE1171">
        <v>59.9</v>
      </c>
      <c r="BG1171">
        <v>90</v>
      </c>
      <c r="BH1171">
        <v>53</v>
      </c>
    </row>
    <row r="1172" spans="1:61" x14ac:dyDescent="0.25">
      <c r="A1172" t="s">
        <v>338</v>
      </c>
      <c r="B1172" t="s">
        <v>388</v>
      </c>
      <c r="C1172" t="s">
        <v>154</v>
      </c>
      <c r="D1172" s="1">
        <v>42968.529861111114</v>
      </c>
      <c r="E1172" t="s">
        <v>1945</v>
      </c>
      <c r="F1172" t="s">
        <v>1945</v>
      </c>
      <c r="G1172" t="s">
        <v>944</v>
      </c>
      <c r="K1172">
        <v>1.6319999999999999</v>
      </c>
      <c r="L1172">
        <v>0.28399999999999997</v>
      </c>
      <c r="M1172">
        <v>0.68600000000000005</v>
      </c>
      <c r="N1172">
        <v>3.4460000000000002</v>
      </c>
      <c r="O1172">
        <v>0.28399999999999997</v>
      </c>
      <c r="P1172">
        <v>18.138999999999999</v>
      </c>
      <c r="AL1172">
        <v>7.0999999999999994E-2</v>
      </c>
      <c r="AZ1172">
        <v>75.456999999999994</v>
      </c>
      <c r="BD1172">
        <v>28.47</v>
      </c>
    </row>
    <row r="1173" spans="1:61" x14ac:dyDescent="0.25">
      <c r="A1173" t="s">
        <v>338</v>
      </c>
      <c r="B1173" t="s">
        <v>388</v>
      </c>
      <c r="C1173" t="s">
        <v>154</v>
      </c>
      <c r="D1173" s="1">
        <v>42968.529861111114</v>
      </c>
      <c r="E1173" t="s">
        <v>1946</v>
      </c>
      <c r="F1173" t="s">
        <v>1946</v>
      </c>
      <c r="G1173" t="s">
        <v>944</v>
      </c>
      <c r="Q1173" t="s">
        <v>1322</v>
      </c>
    </row>
    <row r="1174" spans="1:61" x14ac:dyDescent="0.25">
      <c r="A1174" t="s">
        <v>338</v>
      </c>
      <c r="B1174" t="s">
        <v>388</v>
      </c>
      <c r="C1174" t="s">
        <v>154</v>
      </c>
      <c r="D1174" s="1">
        <v>42998.531944444447</v>
      </c>
      <c r="E1174" t="s">
        <v>1947</v>
      </c>
      <c r="F1174" t="s">
        <v>1947</v>
      </c>
      <c r="G1174" t="s">
        <v>944</v>
      </c>
      <c r="I1174">
        <v>16844</v>
      </c>
      <c r="J1174" t="s">
        <v>986</v>
      </c>
      <c r="R1174">
        <v>46</v>
      </c>
      <c r="S1174">
        <v>37</v>
      </c>
      <c r="T1174">
        <v>0.81</v>
      </c>
      <c r="U1174">
        <v>39</v>
      </c>
      <c r="V1174" t="s">
        <v>986</v>
      </c>
      <c r="W1174">
        <v>2.2999999999999998</v>
      </c>
      <c r="X1174">
        <v>15</v>
      </c>
      <c r="Y1174">
        <v>10</v>
      </c>
      <c r="Z1174">
        <v>8.1</v>
      </c>
      <c r="AA1174">
        <v>51</v>
      </c>
      <c r="AG1174">
        <v>707</v>
      </c>
      <c r="AI1174">
        <v>45933</v>
      </c>
      <c r="AJ1174">
        <v>432</v>
      </c>
      <c r="AQ1174">
        <v>876</v>
      </c>
      <c r="AR1174" t="s">
        <v>1696</v>
      </c>
      <c r="AS1174" t="s">
        <v>1523</v>
      </c>
      <c r="AT1174">
        <v>13</v>
      </c>
      <c r="AU1174">
        <v>1532.1</v>
      </c>
      <c r="AV1174">
        <v>7.2</v>
      </c>
      <c r="AW1174">
        <v>342</v>
      </c>
      <c r="AX1174" t="s">
        <v>986</v>
      </c>
      <c r="AY1174" t="s">
        <v>1948</v>
      </c>
      <c r="BA1174">
        <v>51.4</v>
      </c>
      <c r="BE1174">
        <v>48.6</v>
      </c>
      <c r="BG1174">
        <v>65</v>
      </c>
      <c r="BH1174">
        <v>44</v>
      </c>
    </row>
    <row r="1175" spans="1:61" x14ac:dyDescent="0.25">
      <c r="A1175" t="s">
        <v>338</v>
      </c>
      <c r="B1175" t="s">
        <v>388</v>
      </c>
      <c r="C1175" t="s">
        <v>154</v>
      </c>
      <c r="D1175" s="1">
        <v>42998.531944444447</v>
      </c>
      <c r="E1175" t="s">
        <v>1949</v>
      </c>
      <c r="F1175" t="s">
        <v>1949</v>
      </c>
      <c r="G1175" t="s">
        <v>944</v>
      </c>
      <c r="K1175">
        <v>0.26700000000000002</v>
      </c>
      <c r="L1175">
        <v>9.4E-2</v>
      </c>
      <c r="M1175">
        <v>9.4E-2</v>
      </c>
      <c r="N1175">
        <v>0.433</v>
      </c>
      <c r="O1175">
        <v>5.8000000000000003E-2</v>
      </c>
      <c r="P1175">
        <v>12.281000000000001</v>
      </c>
      <c r="AL1175">
        <v>0</v>
      </c>
      <c r="AZ1175">
        <v>86.772999999999996</v>
      </c>
      <c r="BD1175">
        <v>27.74</v>
      </c>
    </row>
    <row r="1176" spans="1:61" x14ac:dyDescent="0.25">
      <c r="A1176" t="s">
        <v>338</v>
      </c>
      <c r="B1176" t="s">
        <v>388</v>
      </c>
      <c r="C1176" t="s">
        <v>154</v>
      </c>
      <c r="D1176" s="1">
        <v>42998.531944444447</v>
      </c>
      <c r="E1176" t="s">
        <v>1950</v>
      </c>
      <c r="F1176" t="s">
        <v>1950</v>
      </c>
      <c r="G1176" t="s">
        <v>944</v>
      </c>
      <c r="Q1176" t="s">
        <v>1322</v>
      </c>
    </row>
    <row r="1177" spans="1:61" x14ac:dyDescent="0.25">
      <c r="A1177" t="s">
        <v>338</v>
      </c>
      <c r="B1177" t="s">
        <v>388</v>
      </c>
      <c r="C1177" t="s">
        <v>154</v>
      </c>
      <c r="D1177" s="1">
        <v>43031.572916666664</v>
      </c>
      <c r="E1177" t="s">
        <v>1951</v>
      </c>
      <c r="F1177" t="s">
        <v>1951</v>
      </c>
      <c r="G1177" t="s">
        <v>944</v>
      </c>
      <c r="I1177">
        <v>10135</v>
      </c>
      <c r="J1177" t="s">
        <v>956</v>
      </c>
      <c r="R1177">
        <v>20</v>
      </c>
      <c r="S1177">
        <v>14</v>
      </c>
      <c r="T1177">
        <v>0.43</v>
      </c>
      <c r="U1177">
        <v>25</v>
      </c>
      <c r="V1177" t="s">
        <v>956</v>
      </c>
      <c r="W1177">
        <v>2.7</v>
      </c>
      <c r="X1177">
        <v>6.7</v>
      </c>
      <c r="Y1177">
        <v>3.7</v>
      </c>
      <c r="Z1177">
        <v>3.9</v>
      </c>
      <c r="AA1177">
        <v>24</v>
      </c>
      <c r="AG1177">
        <v>231</v>
      </c>
      <c r="AI1177">
        <v>18320</v>
      </c>
      <c r="AJ1177">
        <v>256</v>
      </c>
      <c r="AQ1177">
        <v>316</v>
      </c>
      <c r="AR1177" t="s">
        <v>946</v>
      </c>
      <c r="AS1177" t="s">
        <v>973</v>
      </c>
      <c r="AT1177">
        <v>5.6</v>
      </c>
      <c r="AU1177">
        <v>422.6</v>
      </c>
      <c r="AV1177">
        <v>8</v>
      </c>
      <c r="AW1177">
        <v>187</v>
      </c>
      <c r="AX1177" t="s">
        <v>956</v>
      </c>
      <c r="AY1177" t="s">
        <v>164</v>
      </c>
      <c r="BA1177">
        <v>50</v>
      </c>
      <c r="BE1177">
        <v>50</v>
      </c>
      <c r="BG1177">
        <v>37</v>
      </c>
      <c r="BH1177">
        <v>21</v>
      </c>
    </row>
    <row r="1178" spans="1:61" x14ac:dyDescent="0.25">
      <c r="A1178" t="s">
        <v>338</v>
      </c>
      <c r="B1178" t="s">
        <v>388</v>
      </c>
      <c r="C1178" t="s">
        <v>154</v>
      </c>
      <c r="D1178" s="1">
        <v>43031.572916666664</v>
      </c>
      <c r="E1178" t="s">
        <v>1952</v>
      </c>
      <c r="F1178" t="s">
        <v>1952</v>
      </c>
      <c r="G1178" t="s">
        <v>944</v>
      </c>
      <c r="K1178">
        <v>13.548</v>
      </c>
      <c r="L1178">
        <v>1.4910000000000001</v>
      </c>
      <c r="M1178">
        <v>2.8929999999999998</v>
      </c>
      <c r="N1178">
        <v>19.776</v>
      </c>
      <c r="O1178">
        <v>0.745</v>
      </c>
      <c r="P1178">
        <v>18.079000000000001</v>
      </c>
      <c r="AL1178">
        <v>8.1000000000000003E-2</v>
      </c>
      <c r="AZ1178">
        <v>43.387999999999998</v>
      </c>
      <c r="BD1178">
        <v>17.77</v>
      </c>
    </row>
    <row r="1179" spans="1:61" x14ac:dyDescent="0.25">
      <c r="A1179" t="s">
        <v>338</v>
      </c>
      <c r="B1179" t="s">
        <v>388</v>
      </c>
      <c r="C1179" t="s">
        <v>154</v>
      </c>
      <c r="D1179" s="1">
        <v>43031.572916666664</v>
      </c>
      <c r="E1179" t="s">
        <v>1953</v>
      </c>
      <c r="F1179" t="s">
        <v>1953</v>
      </c>
      <c r="G1179" t="s">
        <v>944</v>
      </c>
      <c r="Q1179" t="s">
        <v>1322</v>
      </c>
    </row>
    <row r="1180" spans="1:61" x14ac:dyDescent="0.25">
      <c r="A1180" t="s">
        <v>338</v>
      </c>
      <c r="B1180" t="s">
        <v>388</v>
      </c>
      <c r="C1180" t="s">
        <v>154</v>
      </c>
      <c r="D1180" s="1">
        <v>43063.465277777781</v>
      </c>
      <c r="E1180" t="s">
        <v>1954</v>
      </c>
      <c r="F1180" t="s">
        <v>1954</v>
      </c>
      <c r="G1180" t="s">
        <v>944</v>
      </c>
      <c r="K1180">
        <v>31.812999999999999</v>
      </c>
      <c r="L1180">
        <v>3.2818000000000001</v>
      </c>
      <c r="M1180">
        <v>5.867</v>
      </c>
      <c r="N1180">
        <v>22.644200000000001</v>
      </c>
      <c r="O1180">
        <v>2.9468999999999999</v>
      </c>
      <c r="P1180">
        <v>5.6928999999999998</v>
      </c>
      <c r="AL1180">
        <v>10.4682</v>
      </c>
      <c r="AZ1180">
        <v>17.286200000000001</v>
      </c>
      <c r="BD1180">
        <v>22.9</v>
      </c>
    </row>
    <row r="1181" spans="1:61" x14ac:dyDescent="0.25">
      <c r="A1181" t="s">
        <v>338</v>
      </c>
      <c r="B1181" t="s">
        <v>388</v>
      </c>
      <c r="C1181" t="s">
        <v>154</v>
      </c>
      <c r="D1181" s="1">
        <v>43063.465277777781</v>
      </c>
      <c r="E1181" t="s">
        <v>1955</v>
      </c>
      <c r="F1181" t="s">
        <v>1955</v>
      </c>
      <c r="G1181" t="s">
        <v>944</v>
      </c>
      <c r="I1181">
        <v>10236</v>
      </c>
      <c r="J1181" t="s">
        <v>956</v>
      </c>
      <c r="R1181">
        <v>26</v>
      </c>
      <c r="S1181">
        <v>14</v>
      </c>
      <c r="T1181">
        <v>0.47</v>
      </c>
      <c r="U1181">
        <v>18</v>
      </c>
      <c r="V1181" t="s">
        <v>956</v>
      </c>
      <c r="W1181">
        <v>1.9</v>
      </c>
      <c r="X1181">
        <v>8.6</v>
      </c>
      <c r="Y1181">
        <v>4.5</v>
      </c>
      <c r="Z1181">
        <v>3.4</v>
      </c>
      <c r="AA1181">
        <v>28</v>
      </c>
      <c r="AG1181">
        <v>395</v>
      </c>
      <c r="AI1181">
        <v>22325</v>
      </c>
      <c r="AJ1181">
        <v>364</v>
      </c>
      <c r="AQ1181">
        <v>356</v>
      </c>
      <c r="AR1181" t="s">
        <v>965</v>
      </c>
      <c r="AS1181" t="s">
        <v>973</v>
      </c>
      <c r="AT1181">
        <v>6.5</v>
      </c>
      <c r="AU1181">
        <v>1011.1</v>
      </c>
      <c r="AV1181">
        <v>7.5</v>
      </c>
      <c r="AW1181">
        <v>20</v>
      </c>
      <c r="AX1181" t="s">
        <v>956</v>
      </c>
      <c r="AY1181" t="s">
        <v>164</v>
      </c>
      <c r="BA1181">
        <v>61.2</v>
      </c>
      <c r="BE1181">
        <v>38.799999999999997</v>
      </c>
      <c r="BG1181">
        <v>44</v>
      </c>
      <c r="BH1181">
        <v>20</v>
      </c>
    </row>
    <row r="1182" spans="1:61" x14ac:dyDescent="0.25">
      <c r="A1182" t="s">
        <v>338</v>
      </c>
      <c r="B1182" t="s">
        <v>388</v>
      </c>
      <c r="C1182" t="s">
        <v>154</v>
      </c>
      <c r="D1182" s="1">
        <v>43063.465277777781</v>
      </c>
      <c r="E1182" t="s">
        <v>1956</v>
      </c>
      <c r="F1182" t="s">
        <v>1956</v>
      </c>
      <c r="G1182" t="s">
        <v>944</v>
      </c>
      <c r="K1182">
        <v>36.051499999999997</v>
      </c>
      <c r="L1182">
        <v>4.2282000000000002</v>
      </c>
      <c r="M1182">
        <v>7.3928000000000003</v>
      </c>
      <c r="N1182">
        <v>22.211300000000001</v>
      </c>
      <c r="O1182">
        <v>4.1035000000000004</v>
      </c>
      <c r="P1182">
        <v>2.6261999999999999</v>
      </c>
      <c r="AL1182">
        <v>6.4474</v>
      </c>
      <c r="AZ1182">
        <v>16.9391</v>
      </c>
      <c r="BD1182">
        <v>17.07</v>
      </c>
    </row>
    <row r="1183" spans="1:61" x14ac:dyDescent="0.25">
      <c r="A1183" t="s">
        <v>338</v>
      </c>
      <c r="B1183" t="s">
        <v>388</v>
      </c>
      <c r="C1183" t="s">
        <v>154</v>
      </c>
      <c r="D1183" s="1">
        <v>43063.486111111109</v>
      </c>
      <c r="E1183" t="s">
        <v>1957</v>
      </c>
      <c r="F1183" t="s">
        <v>1957</v>
      </c>
      <c r="G1183" t="s">
        <v>944</v>
      </c>
      <c r="Q1183" t="s">
        <v>1322</v>
      </c>
    </row>
    <row r="1184" spans="1:61" x14ac:dyDescent="0.25">
      <c r="A1184" t="s">
        <v>338</v>
      </c>
      <c r="B1184" t="s">
        <v>388</v>
      </c>
      <c r="C1184" t="s">
        <v>154</v>
      </c>
      <c r="D1184" s="1">
        <v>43084.49722222222</v>
      </c>
      <c r="E1184" t="s">
        <v>1958</v>
      </c>
      <c r="F1184" t="s">
        <v>1958</v>
      </c>
      <c r="G1184" t="s">
        <v>944</v>
      </c>
      <c r="I1184">
        <v>12515</v>
      </c>
      <c r="J1184" t="s">
        <v>982</v>
      </c>
      <c r="R1184">
        <v>14</v>
      </c>
      <c r="S1184">
        <v>13</v>
      </c>
      <c r="T1184">
        <v>0.44</v>
      </c>
      <c r="U1184">
        <v>24</v>
      </c>
      <c r="V1184" t="s">
        <v>982</v>
      </c>
      <c r="W1184">
        <v>0.97</v>
      </c>
      <c r="X1184">
        <v>7.2</v>
      </c>
      <c r="Y1184">
        <v>2.4</v>
      </c>
      <c r="Z1184">
        <v>2.4</v>
      </c>
      <c r="AA1184">
        <v>27</v>
      </c>
      <c r="AG1184">
        <v>532</v>
      </c>
      <c r="AI1184">
        <v>16388</v>
      </c>
      <c r="AJ1184">
        <v>299</v>
      </c>
      <c r="AQ1184">
        <v>233</v>
      </c>
      <c r="AR1184" t="s">
        <v>965</v>
      </c>
      <c r="AS1184" t="s">
        <v>986</v>
      </c>
      <c r="AT1184">
        <v>5.4</v>
      </c>
      <c r="AU1184">
        <v>2942.3</v>
      </c>
      <c r="AV1184">
        <v>7.4</v>
      </c>
      <c r="AW1184">
        <v>24</v>
      </c>
      <c r="AX1184" t="s">
        <v>982</v>
      </c>
      <c r="AY1184" t="s">
        <v>988</v>
      </c>
      <c r="BA1184">
        <v>36.299999999999997</v>
      </c>
      <c r="BE1184">
        <v>63.7</v>
      </c>
      <c r="BG1184">
        <v>28</v>
      </c>
      <c r="BH1184">
        <v>20</v>
      </c>
    </row>
    <row r="1185" spans="1:61" x14ac:dyDescent="0.25">
      <c r="A1185" t="s">
        <v>338</v>
      </c>
      <c r="B1185" t="s">
        <v>388</v>
      </c>
      <c r="C1185" t="s">
        <v>154</v>
      </c>
      <c r="D1185" s="1">
        <v>43084.49722222222</v>
      </c>
      <c r="E1185" t="s">
        <v>1959</v>
      </c>
      <c r="F1185" t="s">
        <v>1959</v>
      </c>
      <c r="G1185" t="s">
        <v>944</v>
      </c>
      <c r="K1185">
        <v>2.7130000000000001</v>
      </c>
      <c r="L1185">
        <v>5.4269999999999996</v>
      </c>
      <c r="M1185">
        <v>3.4929999999999999</v>
      </c>
      <c r="N1185">
        <v>1.079</v>
      </c>
      <c r="O1185">
        <v>1.3160000000000001</v>
      </c>
      <c r="P1185">
        <v>15.906000000000001</v>
      </c>
      <c r="AL1185">
        <v>0.112</v>
      </c>
      <c r="AZ1185">
        <v>69.953999999999994</v>
      </c>
      <c r="BD1185">
        <v>33.46</v>
      </c>
    </row>
    <row r="1186" spans="1:61" x14ac:dyDescent="0.25">
      <c r="A1186" t="s">
        <v>338</v>
      </c>
      <c r="B1186" t="s">
        <v>388</v>
      </c>
      <c r="C1186" t="s">
        <v>154</v>
      </c>
      <c r="D1186" s="1">
        <v>43084.49722222222</v>
      </c>
      <c r="E1186" t="s">
        <v>1960</v>
      </c>
      <c r="F1186" t="s">
        <v>1960</v>
      </c>
      <c r="G1186" t="s">
        <v>944</v>
      </c>
      <c r="Q1186" t="s">
        <v>1322</v>
      </c>
    </row>
    <row r="1187" spans="1:61" x14ac:dyDescent="0.25">
      <c r="A1187" t="s">
        <v>338</v>
      </c>
      <c r="B1187" t="s">
        <v>388</v>
      </c>
      <c r="C1187" t="s">
        <v>154</v>
      </c>
      <c r="D1187" s="1">
        <v>43109.618055555555</v>
      </c>
      <c r="E1187" t="s">
        <v>1961</v>
      </c>
      <c r="F1187" t="s">
        <v>1961</v>
      </c>
      <c r="G1187" t="s">
        <v>944</v>
      </c>
      <c r="I1187">
        <v>5498</v>
      </c>
      <c r="J1187" t="s">
        <v>956</v>
      </c>
      <c r="R1187">
        <v>20</v>
      </c>
      <c r="S1187">
        <v>6.5</v>
      </c>
      <c r="T1187">
        <v>0.38</v>
      </c>
      <c r="U1187">
        <v>20</v>
      </c>
      <c r="V1187" t="s">
        <v>956</v>
      </c>
      <c r="W1187">
        <v>0.94</v>
      </c>
      <c r="X1187">
        <v>6.5</v>
      </c>
      <c r="Y1187">
        <v>2.8</v>
      </c>
      <c r="Z1187" t="s">
        <v>970</v>
      </c>
      <c r="AA1187">
        <v>16</v>
      </c>
      <c r="AG1187">
        <v>206</v>
      </c>
      <c r="AI1187">
        <v>16544</v>
      </c>
      <c r="AJ1187">
        <v>246</v>
      </c>
      <c r="AQ1187">
        <v>237</v>
      </c>
      <c r="AR1187" t="s">
        <v>950</v>
      </c>
      <c r="AS1187" t="s">
        <v>226</v>
      </c>
      <c r="AT1187">
        <v>4.2</v>
      </c>
      <c r="AU1187">
        <v>199.4</v>
      </c>
      <c r="AV1187">
        <v>7.3</v>
      </c>
      <c r="AW1187">
        <v>40</v>
      </c>
      <c r="AX1187" t="s">
        <v>956</v>
      </c>
      <c r="AY1187" t="s">
        <v>164</v>
      </c>
      <c r="BA1187">
        <v>74.599999999999994</v>
      </c>
      <c r="BE1187">
        <v>25.4</v>
      </c>
      <c r="BG1187">
        <v>31</v>
      </c>
      <c r="BH1187">
        <v>12</v>
      </c>
    </row>
    <row r="1188" spans="1:61" x14ac:dyDescent="0.25">
      <c r="A1188" t="s">
        <v>338</v>
      </c>
      <c r="B1188" t="s">
        <v>388</v>
      </c>
      <c r="C1188" t="s">
        <v>154</v>
      </c>
      <c r="D1188" s="1">
        <v>43109.618055555555</v>
      </c>
      <c r="E1188" t="s">
        <v>1962</v>
      </c>
      <c r="F1188" t="s">
        <v>1962</v>
      </c>
      <c r="G1188" t="s">
        <v>944</v>
      </c>
      <c r="K1188">
        <v>57.243000000000002</v>
      </c>
      <c r="L1188">
        <v>1.4059999999999999</v>
      </c>
      <c r="M1188">
        <v>10.840999999999999</v>
      </c>
      <c r="N1188">
        <v>14.712</v>
      </c>
      <c r="O1188">
        <v>0.68</v>
      </c>
      <c r="P1188">
        <v>6.33</v>
      </c>
      <c r="AL1188">
        <v>0.107</v>
      </c>
      <c r="AZ1188">
        <v>8.6820000000000004</v>
      </c>
      <c r="BD1188">
        <v>20.55</v>
      </c>
    </row>
    <row r="1189" spans="1:61" x14ac:dyDescent="0.25">
      <c r="A1189" t="s">
        <v>338</v>
      </c>
      <c r="B1189" t="s">
        <v>388</v>
      </c>
      <c r="C1189" t="s">
        <v>154</v>
      </c>
      <c r="D1189" s="1">
        <v>43109.618055555555</v>
      </c>
      <c r="E1189" t="s">
        <v>1963</v>
      </c>
      <c r="F1189" t="s">
        <v>1963</v>
      </c>
      <c r="G1189" t="s">
        <v>944</v>
      </c>
      <c r="Q1189" t="s">
        <v>1322</v>
      </c>
    </row>
    <row r="1190" spans="1:61" x14ac:dyDescent="0.25">
      <c r="A1190" t="s">
        <v>338</v>
      </c>
      <c r="B1190" t="s">
        <v>388</v>
      </c>
      <c r="C1190" t="s">
        <v>187</v>
      </c>
      <c r="D1190" s="1">
        <v>42968.529861111114</v>
      </c>
      <c r="E1190" t="s">
        <v>1944</v>
      </c>
      <c r="F1190" t="s">
        <v>1944</v>
      </c>
      <c r="G1190" t="s">
        <v>944</v>
      </c>
      <c r="BI1190">
        <v>1</v>
      </c>
    </row>
    <row r="1191" spans="1:61" x14ac:dyDescent="0.25">
      <c r="A1191" t="s">
        <v>338</v>
      </c>
      <c r="B1191" t="s">
        <v>388</v>
      </c>
      <c r="C1191" t="s">
        <v>187</v>
      </c>
      <c r="D1191" s="1">
        <v>42998.531944444447</v>
      </c>
      <c r="E1191" t="s">
        <v>1947</v>
      </c>
      <c r="F1191" t="s">
        <v>1947</v>
      </c>
      <c r="G1191" t="s">
        <v>944</v>
      </c>
      <c r="BI1191">
        <v>1</v>
      </c>
    </row>
    <row r="1192" spans="1:61" x14ac:dyDescent="0.25">
      <c r="A1192" t="s">
        <v>338</v>
      </c>
      <c r="B1192" t="s">
        <v>388</v>
      </c>
      <c r="C1192" t="s">
        <v>187</v>
      </c>
      <c r="D1192" s="1">
        <v>43031.572916666664</v>
      </c>
      <c r="E1192" t="s">
        <v>1951</v>
      </c>
      <c r="F1192" t="s">
        <v>1951</v>
      </c>
      <c r="G1192" t="s">
        <v>944</v>
      </c>
      <c r="BI1192">
        <v>0</v>
      </c>
    </row>
    <row r="1193" spans="1:61" x14ac:dyDescent="0.25">
      <c r="A1193" t="s">
        <v>338</v>
      </c>
      <c r="B1193" t="s">
        <v>388</v>
      </c>
      <c r="C1193" t="s">
        <v>187</v>
      </c>
      <c r="D1193" s="1">
        <v>43063.465277777781</v>
      </c>
      <c r="E1193" t="s">
        <v>1955</v>
      </c>
      <c r="F1193" t="s">
        <v>1955</v>
      </c>
      <c r="G1193" t="s">
        <v>944</v>
      </c>
      <c r="BI1193">
        <v>0</v>
      </c>
    </row>
    <row r="1194" spans="1:61" x14ac:dyDescent="0.25">
      <c r="A1194" t="s">
        <v>338</v>
      </c>
      <c r="B1194" t="s">
        <v>388</v>
      </c>
      <c r="C1194" t="s">
        <v>187</v>
      </c>
      <c r="D1194" s="1">
        <v>43084.49722222222</v>
      </c>
      <c r="E1194" t="s">
        <v>1958</v>
      </c>
      <c r="F1194" t="s">
        <v>1958</v>
      </c>
      <c r="G1194" t="s">
        <v>944</v>
      </c>
      <c r="BI1194">
        <v>1</v>
      </c>
    </row>
    <row r="1195" spans="1:61" x14ac:dyDescent="0.25">
      <c r="A1195" t="s">
        <v>338</v>
      </c>
      <c r="B1195" t="s">
        <v>388</v>
      </c>
      <c r="C1195" t="s">
        <v>187</v>
      </c>
      <c r="D1195" s="1">
        <v>43109.618055555555</v>
      </c>
      <c r="E1195" t="s">
        <v>1961</v>
      </c>
      <c r="F1195" t="s">
        <v>1961</v>
      </c>
      <c r="G1195" t="s">
        <v>944</v>
      </c>
      <c r="BI1195">
        <v>0</v>
      </c>
    </row>
    <row r="1196" spans="1:61" x14ac:dyDescent="0.25">
      <c r="A1196" t="s">
        <v>338</v>
      </c>
      <c r="B1196" t="s">
        <v>389</v>
      </c>
      <c r="C1196" t="s">
        <v>154</v>
      </c>
      <c r="D1196" s="1">
        <v>42968.584722222222</v>
      </c>
      <c r="E1196" t="s">
        <v>1964</v>
      </c>
      <c r="F1196" t="s">
        <v>1964</v>
      </c>
      <c r="G1196" t="s">
        <v>944</v>
      </c>
      <c r="I1196">
        <v>23361</v>
      </c>
      <c r="J1196" t="s">
        <v>951</v>
      </c>
      <c r="R1196">
        <v>46</v>
      </c>
      <c r="S1196">
        <v>44</v>
      </c>
      <c r="T1196">
        <v>0.93</v>
      </c>
      <c r="U1196">
        <v>44</v>
      </c>
      <c r="V1196" t="s">
        <v>951</v>
      </c>
      <c r="W1196">
        <v>2.9</v>
      </c>
      <c r="X1196">
        <v>16</v>
      </c>
      <c r="Y1196">
        <v>9.6</v>
      </c>
      <c r="Z1196">
        <v>9.3000000000000007</v>
      </c>
      <c r="AA1196">
        <v>57</v>
      </c>
      <c r="AG1196">
        <v>626</v>
      </c>
      <c r="AI1196">
        <v>50250</v>
      </c>
      <c r="AJ1196">
        <v>512</v>
      </c>
      <c r="AQ1196">
        <v>787</v>
      </c>
      <c r="AR1196" t="s">
        <v>1253</v>
      </c>
      <c r="AS1196" t="s">
        <v>221</v>
      </c>
      <c r="AT1196">
        <v>15</v>
      </c>
      <c r="AU1196">
        <v>754</v>
      </c>
      <c r="AV1196">
        <v>6.5</v>
      </c>
      <c r="AW1196">
        <v>383</v>
      </c>
      <c r="AX1196" t="s">
        <v>951</v>
      </c>
      <c r="AY1196" t="s">
        <v>1505</v>
      </c>
      <c r="BA1196">
        <v>43.7</v>
      </c>
      <c r="BE1196">
        <v>56.3</v>
      </c>
      <c r="BG1196">
        <v>77</v>
      </c>
      <c r="BH1196">
        <v>47</v>
      </c>
    </row>
    <row r="1197" spans="1:61" x14ac:dyDescent="0.25">
      <c r="A1197" t="s">
        <v>338</v>
      </c>
      <c r="B1197" t="s">
        <v>389</v>
      </c>
      <c r="C1197" t="s">
        <v>154</v>
      </c>
      <c r="D1197" s="1">
        <v>42968.599305555559</v>
      </c>
      <c r="E1197" t="s">
        <v>1965</v>
      </c>
      <c r="F1197" t="s">
        <v>1965</v>
      </c>
      <c r="G1197" t="s">
        <v>944</v>
      </c>
      <c r="K1197">
        <v>2.6890000000000001</v>
      </c>
      <c r="L1197">
        <v>0.53</v>
      </c>
      <c r="M1197">
        <v>1.3680000000000001</v>
      </c>
      <c r="N1197">
        <v>4.0110000000000001</v>
      </c>
      <c r="O1197">
        <v>0.50700000000000001</v>
      </c>
      <c r="P1197">
        <v>19.978000000000002</v>
      </c>
      <c r="AL1197">
        <v>0.622</v>
      </c>
      <c r="AZ1197">
        <v>70.293999999999997</v>
      </c>
      <c r="BD1197">
        <v>19.97</v>
      </c>
    </row>
    <row r="1198" spans="1:61" x14ac:dyDescent="0.25">
      <c r="A1198" t="s">
        <v>338</v>
      </c>
      <c r="B1198" t="s">
        <v>389</v>
      </c>
      <c r="C1198" t="s">
        <v>154</v>
      </c>
      <c r="D1198" s="1">
        <v>42968.605555555558</v>
      </c>
      <c r="E1198" t="s">
        <v>1966</v>
      </c>
      <c r="F1198" t="s">
        <v>1966</v>
      </c>
      <c r="G1198" t="s">
        <v>944</v>
      </c>
      <c r="Q1198" t="s">
        <v>1322</v>
      </c>
    </row>
    <row r="1199" spans="1:61" x14ac:dyDescent="0.25">
      <c r="A1199" t="s">
        <v>338</v>
      </c>
      <c r="B1199" t="s">
        <v>389</v>
      </c>
      <c r="C1199" t="s">
        <v>154</v>
      </c>
      <c r="D1199" s="1">
        <v>42998.347222222219</v>
      </c>
      <c r="E1199" t="s">
        <v>1967</v>
      </c>
      <c r="F1199" t="s">
        <v>1967</v>
      </c>
      <c r="G1199" t="s">
        <v>944</v>
      </c>
      <c r="I1199">
        <v>26843</v>
      </c>
      <c r="J1199" t="s">
        <v>1004</v>
      </c>
      <c r="R1199">
        <v>40</v>
      </c>
      <c r="S1199">
        <v>37</v>
      </c>
      <c r="T1199">
        <v>0.97</v>
      </c>
      <c r="U1199">
        <v>45</v>
      </c>
      <c r="V1199" t="s">
        <v>1004</v>
      </c>
      <c r="W1199">
        <v>5.0999999999999996</v>
      </c>
      <c r="X1199">
        <v>17</v>
      </c>
      <c r="Y1199">
        <v>8.4</v>
      </c>
      <c r="Z1199">
        <v>8.4</v>
      </c>
      <c r="AA1199">
        <v>57</v>
      </c>
      <c r="AG1199">
        <v>619</v>
      </c>
      <c r="AI1199">
        <v>47053</v>
      </c>
      <c r="AJ1199">
        <v>583</v>
      </c>
      <c r="AQ1199">
        <v>719</v>
      </c>
      <c r="AR1199" t="s">
        <v>165</v>
      </c>
      <c r="AS1199" t="s">
        <v>1764</v>
      </c>
      <c r="AT1199">
        <v>15</v>
      </c>
      <c r="AU1199">
        <v>968.1</v>
      </c>
      <c r="AV1199">
        <v>7.1</v>
      </c>
      <c r="AW1199">
        <v>186</v>
      </c>
      <c r="AX1199" t="s">
        <v>1004</v>
      </c>
      <c r="AY1199" t="s">
        <v>1765</v>
      </c>
      <c r="BA1199">
        <v>37.700000000000003</v>
      </c>
      <c r="BE1199">
        <v>62.3</v>
      </c>
      <c r="BG1199">
        <v>75</v>
      </c>
      <c r="BH1199">
        <v>46</v>
      </c>
    </row>
    <row r="1200" spans="1:61" x14ac:dyDescent="0.25">
      <c r="A1200" t="s">
        <v>338</v>
      </c>
      <c r="B1200" t="s">
        <v>389</v>
      </c>
      <c r="C1200" t="s">
        <v>154</v>
      </c>
      <c r="D1200" s="1">
        <v>42998.347222222219</v>
      </c>
      <c r="E1200" t="s">
        <v>1968</v>
      </c>
      <c r="F1200" t="s">
        <v>1968</v>
      </c>
      <c r="G1200" t="s">
        <v>944</v>
      </c>
      <c r="K1200">
        <v>1.135</v>
      </c>
      <c r="L1200">
        <v>0.245</v>
      </c>
      <c r="M1200">
        <v>0.42499999999999999</v>
      </c>
      <c r="N1200">
        <v>2.7360000000000002</v>
      </c>
      <c r="O1200">
        <v>0.22900000000000001</v>
      </c>
      <c r="P1200">
        <v>25.728999999999999</v>
      </c>
      <c r="AL1200">
        <v>0</v>
      </c>
      <c r="AZ1200">
        <v>69.501000000000005</v>
      </c>
      <c r="BD1200">
        <v>24.89</v>
      </c>
    </row>
    <row r="1201" spans="1:61" x14ac:dyDescent="0.25">
      <c r="A1201" t="s">
        <v>338</v>
      </c>
      <c r="B1201" t="s">
        <v>389</v>
      </c>
      <c r="C1201" t="s">
        <v>154</v>
      </c>
      <c r="D1201" s="1">
        <v>42998.347222222219</v>
      </c>
      <c r="E1201" t="s">
        <v>1969</v>
      </c>
      <c r="F1201" t="s">
        <v>1969</v>
      </c>
      <c r="G1201" t="s">
        <v>944</v>
      </c>
      <c r="Q1201" t="s">
        <v>1322</v>
      </c>
    </row>
    <row r="1202" spans="1:61" x14ac:dyDescent="0.25">
      <c r="A1202" t="s">
        <v>338</v>
      </c>
      <c r="B1202" t="s">
        <v>389</v>
      </c>
      <c r="C1202" t="s">
        <v>154</v>
      </c>
      <c r="D1202" s="1">
        <v>43031.319444444445</v>
      </c>
      <c r="E1202" t="s">
        <v>1970</v>
      </c>
      <c r="F1202" t="s">
        <v>1970</v>
      </c>
      <c r="G1202" t="s">
        <v>944</v>
      </c>
      <c r="I1202">
        <v>13805</v>
      </c>
      <c r="J1202" t="s">
        <v>982</v>
      </c>
      <c r="R1202">
        <v>30</v>
      </c>
      <c r="S1202">
        <v>25</v>
      </c>
      <c r="T1202">
        <v>0.53</v>
      </c>
      <c r="U1202">
        <v>27</v>
      </c>
      <c r="V1202" t="s">
        <v>982</v>
      </c>
      <c r="W1202">
        <v>0.52</v>
      </c>
      <c r="X1202">
        <v>8.1999999999999993</v>
      </c>
      <c r="Y1202">
        <v>5.9</v>
      </c>
      <c r="Z1202">
        <v>6.8</v>
      </c>
      <c r="AA1202">
        <v>34</v>
      </c>
      <c r="AG1202">
        <v>317</v>
      </c>
      <c r="AI1202">
        <v>27311</v>
      </c>
      <c r="AJ1202">
        <v>306</v>
      </c>
      <c r="AQ1202">
        <v>496</v>
      </c>
      <c r="AR1202" t="s">
        <v>946</v>
      </c>
      <c r="AS1202" t="s">
        <v>986</v>
      </c>
      <c r="AT1202">
        <v>8.6</v>
      </c>
      <c r="AU1202">
        <v>306.2</v>
      </c>
      <c r="AV1202">
        <v>7.3</v>
      </c>
      <c r="AW1202">
        <v>205</v>
      </c>
      <c r="AX1202" t="s">
        <v>982</v>
      </c>
      <c r="AY1202" t="s">
        <v>988</v>
      </c>
      <c r="BA1202">
        <v>45.7</v>
      </c>
      <c r="BE1202">
        <v>54.3</v>
      </c>
      <c r="BG1202">
        <v>49</v>
      </c>
      <c r="BH1202">
        <v>29</v>
      </c>
    </row>
    <row r="1203" spans="1:61" x14ac:dyDescent="0.25">
      <c r="A1203" t="s">
        <v>338</v>
      </c>
      <c r="B1203" t="s">
        <v>389</v>
      </c>
      <c r="C1203" t="s">
        <v>154</v>
      </c>
      <c r="D1203" s="1">
        <v>43031.319444444445</v>
      </c>
      <c r="E1203" t="s">
        <v>1971</v>
      </c>
      <c r="F1203" t="s">
        <v>1971</v>
      </c>
      <c r="G1203" t="s">
        <v>944</v>
      </c>
      <c r="K1203">
        <v>26.58</v>
      </c>
      <c r="L1203">
        <v>3.95</v>
      </c>
      <c r="M1203">
        <v>8.3650000000000002</v>
      </c>
      <c r="N1203">
        <v>5.6360000000000001</v>
      </c>
      <c r="O1203">
        <v>1.7609999999999999</v>
      </c>
      <c r="P1203">
        <v>8.8059999999999992</v>
      </c>
      <c r="AL1203">
        <v>12.875</v>
      </c>
      <c r="AZ1203">
        <v>32.027000000000001</v>
      </c>
      <c r="BD1203">
        <v>30.49</v>
      </c>
    </row>
    <row r="1204" spans="1:61" x14ac:dyDescent="0.25">
      <c r="A1204" t="s">
        <v>338</v>
      </c>
      <c r="B1204" t="s">
        <v>389</v>
      </c>
      <c r="C1204" t="s">
        <v>154</v>
      </c>
      <c r="D1204" s="1">
        <v>43031.319444444445</v>
      </c>
      <c r="E1204" t="s">
        <v>1972</v>
      </c>
      <c r="F1204" t="s">
        <v>1972</v>
      </c>
      <c r="G1204" t="s">
        <v>944</v>
      </c>
      <c r="Q1204" t="s">
        <v>1322</v>
      </c>
    </row>
    <row r="1205" spans="1:61" x14ac:dyDescent="0.25">
      <c r="A1205" t="s">
        <v>338</v>
      </c>
      <c r="B1205" t="s">
        <v>389</v>
      </c>
      <c r="C1205" t="s">
        <v>154</v>
      </c>
      <c r="D1205" s="1">
        <v>43062.729166666664</v>
      </c>
      <c r="E1205" t="s">
        <v>1973</v>
      </c>
      <c r="F1205" t="s">
        <v>1973</v>
      </c>
      <c r="G1205" t="s">
        <v>944</v>
      </c>
      <c r="I1205">
        <v>9049</v>
      </c>
      <c r="J1205" t="s">
        <v>956</v>
      </c>
      <c r="R1205">
        <v>39</v>
      </c>
      <c r="S1205">
        <v>18</v>
      </c>
      <c r="T1205">
        <v>0.51</v>
      </c>
      <c r="U1205">
        <v>24</v>
      </c>
      <c r="V1205" t="s">
        <v>956</v>
      </c>
      <c r="W1205">
        <v>1.4</v>
      </c>
      <c r="X1205">
        <v>9.1999999999999993</v>
      </c>
      <c r="Y1205">
        <v>6.6</v>
      </c>
      <c r="Z1205">
        <v>3.9</v>
      </c>
      <c r="AA1205">
        <v>30</v>
      </c>
      <c r="AG1205">
        <v>641</v>
      </c>
      <c r="AI1205">
        <v>27149</v>
      </c>
      <c r="AJ1205">
        <v>425</v>
      </c>
      <c r="AQ1205">
        <v>469</v>
      </c>
      <c r="AR1205" t="s">
        <v>965</v>
      </c>
      <c r="AS1205" t="s">
        <v>226</v>
      </c>
      <c r="AT1205">
        <v>7.8</v>
      </c>
      <c r="AU1205">
        <v>870.3</v>
      </c>
      <c r="AV1205">
        <v>8</v>
      </c>
      <c r="AW1205">
        <v>200</v>
      </c>
      <c r="AX1205" t="s">
        <v>956</v>
      </c>
      <c r="AY1205" t="s">
        <v>164</v>
      </c>
      <c r="BA1205">
        <v>62.3</v>
      </c>
      <c r="BE1205">
        <v>37.700000000000003</v>
      </c>
      <c r="BG1205">
        <v>48</v>
      </c>
      <c r="BH1205">
        <v>22</v>
      </c>
    </row>
    <row r="1206" spans="1:61" x14ac:dyDescent="0.25">
      <c r="A1206" t="s">
        <v>338</v>
      </c>
      <c r="B1206" t="s">
        <v>389</v>
      </c>
      <c r="C1206" t="s">
        <v>154</v>
      </c>
      <c r="D1206" s="1">
        <v>43062.729166666664</v>
      </c>
      <c r="E1206" t="s">
        <v>1974</v>
      </c>
      <c r="F1206" t="s">
        <v>1974</v>
      </c>
      <c r="G1206" t="s">
        <v>944</v>
      </c>
      <c r="K1206">
        <v>42.694099999999999</v>
      </c>
      <c r="L1206">
        <v>1.542</v>
      </c>
      <c r="M1206">
        <v>8.1856000000000009</v>
      </c>
      <c r="N1206">
        <v>8.4709000000000003</v>
      </c>
      <c r="O1206">
        <v>0.2853</v>
      </c>
      <c r="P1206">
        <v>3.3965000000000001</v>
      </c>
      <c r="AL1206">
        <v>4.7600000000000003E-2</v>
      </c>
      <c r="AZ1206">
        <v>35.378</v>
      </c>
      <c r="BD1206">
        <v>24.63</v>
      </c>
    </row>
    <row r="1207" spans="1:61" x14ac:dyDescent="0.25">
      <c r="A1207" t="s">
        <v>338</v>
      </c>
      <c r="B1207" t="s">
        <v>389</v>
      </c>
      <c r="C1207" t="s">
        <v>154</v>
      </c>
      <c r="D1207" s="1">
        <v>43062.729166666664</v>
      </c>
      <c r="E1207" t="s">
        <v>1975</v>
      </c>
      <c r="F1207" t="s">
        <v>1975</v>
      </c>
      <c r="G1207" t="s">
        <v>944</v>
      </c>
      <c r="Q1207" t="s">
        <v>1322</v>
      </c>
    </row>
    <row r="1208" spans="1:61" x14ac:dyDescent="0.25">
      <c r="A1208" t="s">
        <v>338</v>
      </c>
      <c r="B1208" t="s">
        <v>389</v>
      </c>
      <c r="C1208" t="s">
        <v>154</v>
      </c>
      <c r="D1208" s="1">
        <v>43083.409722222219</v>
      </c>
      <c r="E1208" t="s">
        <v>1976</v>
      </c>
      <c r="F1208" t="s">
        <v>1976</v>
      </c>
      <c r="G1208" t="s">
        <v>944</v>
      </c>
      <c r="I1208">
        <v>14483</v>
      </c>
      <c r="J1208" t="s">
        <v>956</v>
      </c>
      <c r="R1208">
        <v>31</v>
      </c>
      <c r="S1208">
        <v>27</v>
      </c>
      <c r="T1208">
        <v>0.51</v>
      </c>
      <c r="U1208">
        <v>24</v>
      </c>
      <c r="V1208" t="s">
        <v>956</v>
      </c>
      <c r="W1208">
        <v>1.5</v>
      </c>
      <c r="X1208">
        <v>9.8000000000000007</v>
      </c>
      <c r="Y1208">
        <v>6.3</v>
      </c>
      <c r="Z1208">
        <v>5.4</v>
      </c>
      <c r="AA1208">
        <v>36</v>
      </c>
      <c r="AG1208">
        <v>394</v>
      </c>
      <c r="AI1208">
        <v>30393</v>
      </c>
      <c r="AJ1208">
        <v>324</v>
      </c>
      <c r="AQ1208">
        <v>519</v>
      </c>
      <c r="AR1208" t="s">
        <v>950</v>
      </c>
      <c r="AS1208" t="s">
        <v>226</v>
      </c>
      <c r="AT1208">
        <v>9.5</v>
      </c>
      <c r="AU1208">
        <v>1095.8</v>
      </c>
      <c r="AV1208">
        <v>7.1</v>
      </c>
      <c r="AW1208">
        <v>30</v>
      </c>
      <c r="AX1208" t="s">
        <v>956</v>
      </c>
      <c r="AY1208" t="s">
        <v>164</v>
      </c>
      <c r="BA1208">
        <v>57.2</v>
      </c>
      <c r="BE1208">
        <v>42.8</v>
      </c>
      <c r="BG1208">
        <v>43</v>
      </c>
      <c r="BH1208">
        <v>28</v>
      </c>
    </row>
    <row r="1209" spans="1:61" x14ac:dyDescent="0.25">
      <c r="A1209" t="s">
        <v>338</v>
      </c>
      <c r="B1209" t="s">
        <v>389</v>
      </c>
      <c r="C1209" t="s">
        <v>154</v>
      </c>
      <c r="D1209" s="1">
        <v>43083.409722222219</v>
      </c>
      <c r="E1209" t="s">
        <v>1977</v>
      </c>
      <c r="F1209" t="s">
        <v>1977</v>
      </c>
      <c r="G1209" t="s">
        <v>944</v>
      </c>
      <c r="K1209">
        <v>7.0819999999999999</v>
      </c>
      <c r="L1209">
        <v>0.98</v>
      </c>
      <c r="M1209">
        <v>2.3490000000000002</v>
      </c>
      <c r="N1209">
        <v>8.5649999999999995</v>
      </c>
      <c r="O1209">
        <v>0.55000000000000004</v>
      </c>
      <c r="P1209">
        <v>7.048</v>
      </c>
      <c r="AL1209">
        <v>0.26900000000000002</v>
      </c>
      <c r="AZ1209">
        <v>73.156000000000006</v>
      </c>
      <c r="BD1209">
        <v>28.14</v>
      </c>
    </row>
    <row r="1210" spans="1:61" x14ac:dyDescent="0.25">
      <c r="A1210" t="s">
        <v>338</v>
      </c>
      <c r="B1210" t="s">
        <v>389</v>
      </c>
      <c r="C1210" t="s">
        <v>154</v>
      </c>
      <c r="D1210" s="1">
        <v>43083.409722222219</v>
      </c>
      <c r="E1210" t="s">
        <v>1978</v>
      </c>
      <c r="F1210" t="s">
        <v>1978</v>
      </c>
      <c r="G1210" t="s">
        <v>944</v>
      </c>
      <c r="Q1210" t="s">
        <v>1322</v>
      </c>
    </row>
    <row r="1211" spans="1:61" x14ac:dyDescent="0.25">
      <c r="A1211" t="s">
        <v>338</v>
      </c>
      <c r="B1211" t="s">
        <v>389</v>
      </c>
      <c r="C1211" t="s">
        <v>154</v>
      </c>
      <c r="D1211" s="1">
        <v>43108.677083333336</v>
      </c>
      <c r="E1211" t="s">
        <v>1979</v>
      </c>
      <c r="F1211" t="s">
        <v>1979</v>
      </c>
      <c r="G1211" t="s">
        <v>944</v>
      </c>
      <c r="I1211">
        <v>1141</v>
      </c>
      <c r="J1211" t="s">
        <v>956</v>
      </c>
      <c r="R1211">
        <v>9.4</v>
      </c>
      <c r="S1211" t="s">
        <v>178</v>
      </c>
      <c r="T1211" t="s">
        <v>956</v>
      </c>
      <c r="U1211" t="s">
        <v>174</v>
      </c>
      <c r="V1211" t="s">
        <v>956</v>
      </c>
      <c r="W1211" t="s">
        <v>956</v>
      </c>
      <c r="X1211">
        <v>2.8</v>
      </c>
      <c r="Y1211">
        <v>1.6</v>
      </c>
      <c r="Z1211" t="s">
        <v>970</v>
      </c>
      <c r="AA1211">
        <v>7.5</v>
      </c>
      <c r="AG1211">
        <v>126</v>
      </c>
      <c r="AI1211">
        <v>6767</v>
      </c>
      <c r="AJ1211">
        <v>93</v>
      </c>
      <c r="AQ1211">
        <v>169</v>
      </c>
      <c r="AR1211" t="s">
        <v>950</v>
      </c>
      <c r="AS1211" t="s">
        <v>226</v>
      </c>
      <c r="AT1211">
        <v>2.1</v>
      </c>
      <c r="AU1211">
        <v>180.2</v>
      </c>
      <c r="AV1211">
        <v>7.8</v>
      </c>
      <c r="AW1211">
        <v>61</v>
      </c>
      <c r="AX1211" t="s">
        <v>956</v>
      </c>
      <c r="AY1211" t="s">
        <v>164</v>
      </c>
      <c r="BA1211">
        <v>80.8</v>
      </c>
      <c r="BE1211">
        <v>19.2</v>
      </c>
      <c r="BG1211">
        <v>12</v>
      </c>
      <c r="BH1211">
        <v>4.2</v>
      </c>
    </row>
    <row r="1212" spans="1:61" x14ac:dyDescent="0.25">
      <c r="A1212" t="s">
        <v>338</v>
      </c>
      <c r="B1212" t="s">
        <v>389</v>
      </c>
      <c r="C1212" t="s">
        <v>154</v>
      </c>
      <c r="D1212" s="1">
        <v>43108.677083333336</v>
      </c>
      <c r="E1212" t="s">
        <v>1980</v>
      </c>
      <c r="F1212" t="s">
        <v>1980</v>
      </c>
      <c r="G1212" t="s">
        <v>944</v>
      </c>
      <c r="K1212">
        <v>20.832000000000001</v>
      </c>
      <c r="L1212">
        <v>18.501999999999999</v>
      </c>
      <c r="M1212">
        <v>33.929000000000002</v>
      </c>
      <c r="N1212">
        <v>5.9939999999999998</v>
      </c>
      <c r="O1212">
        <v>10.192</v>
      </c>
      <c r="P1212">
        <v>0</v>
      </c>
      <c r="AL1212">
        <v>10.186</v>
      </c>
      <c r="AZ1212">
        <v>0.36499999999999999</v>
      </c>
      <c r="BD1212">
        <v>17.559999999999999</v>
      </c>
    </row>
    <row r="1213" spans="1:61" x14ac:dyDescent="0.25">
      <c r="A1213" t="s">
        <v>338</v>
      </c>
      <c r="B1213" t="s">
        <v>389</v>
      </c>
      <c r="C1213" t="s">
        <v>154</v>
      </c>
      <c r="D1213" s="1">
        <v>43108.677083333336</v>
      </c>
      <c r="E1213" t="s">
        <v>1981</v>
      </c>
      <c r="F1213" t="s">
        <v>1981</v>
      </c>
      <c r="G1213" t="s">
        <v>944</v>
      </c>
      <c r="Q1213" t="s">
        <v>1322</v>
      </c>
    </row>
    <row r="1214" spans="1:61" x14ac:dyDescent="0.25">
      <c r="A1214" t="s">
        <v>338</v>
      </c>
      <c r="B1214" t="s">
        <v>389</v>
      </c>
      <c r="C1214" t="s">
        <v>187</v>
      </c>
      <c r="D1214" s="1">
        <v>42968.584722222222</v>
      </c>
      <c r="E1214" t="s">
        <v>1964</v>
      </c>
      <c r="F1214" t="s">
        <v>1964</v>
      </c>
      <c r="G1214" t="s">
        <v>944</v>
      </c>
      <c r="BI1214">
        <v>0</v>
      </c>
    </row>
    <row r="1215" spans="1:61" x14ac:dyDescent="0.25">
      <c r="A1215" t="s">
        <v>338</v>
      </c>
      <c r="B1215" t="s">
        <v>389</v>
      </c>
      <c r="C1215" t="s">
        <v>187</v>
      </c>
      <c r="D1215" s="1">
        <v>42998.347222222219</v>
      </c>
      <c r="E1215" t="s">
        <v>1967</v>
      </c>
      <c r="F1215" t="s">
        <v>1967</v>
      </c>
      <c r="G1215" t="s">
        <v>944</v>
      </c>
      <c r="BI1215">
        <v>0</v>
      </c>
    </row>
    <row r="1216" spans="1:61" x14ac:dyDescent="0.25">
      <c r="A1216" t="s">
        <v>338</v>
      </c>
      <c r="B1216" t="s">
        <v>389</v>
      </c>
      <c r="C1216" t="s">
        <v>187</v>
      </c>
      <c r="D1216" s="1">
        <v>43031.319444444445</v>
      </c>
      <c r="E1216" t="s">
        <v>1970</v>
      </c>
      <c r="F1216" t="s">
        <v>1970</v>
      </c>
      <c r="G1216" t="s">
        <v>944</v>
      </c>
      <c r="BI1216">
        <v>0</v>
      </c>
    </row>
    <row r="1217" spans="1:61" x14ac:dyDescent="0.25">
      <c r="A1217" t="s">
        <v>338</v>
      </c>
      <c r="B1217" t="s">
        <v>389</v>
      </c>
      <c r="C1217" t="s">
        <v>187</v>
      </c>
      <c r="D1217" s="1">
        <v>43062.729166666664</v>
      </c>
      <c r="E1217" t="s">
        <v>1973</v>
      </c>
      <c r="F1217" t="s">
        <v>1973</v>
      </c>
      <c r="G1217" t="s">
        <v>944</v>
      </c>
      <c r="BI1217">
        <v>0</v>
      </c>
    </row>
    <row r="1218" spans="1:61" x14ac:dyDescent="0.25">
      <c r="A1218" t="s">
        <v>338</v>
      </c>
      <c r="B1218" t="s">
        <v>389</v>
      </c>
      <c r="C1218" t="s">
        <v>187</v>
      </c>
      <c r="D1218" s="1">
        <v>43083.409722222219</v>
      </c>
      <c r="E1218" t="s">
        <v>1976</v>
      </c>
      <c r="F1218" t="s">
        <v>1976</v>
      </c>
      <c r="G1218" t="s">
        <v>944</v>
      </c>
      <c r="BI1218">
        <v>0</v>
      </c>
    </row>
    <row r="1219" spans="1:61" x14ac:dyDescent="0.25">
      <c r="A1219" t="s">
        <v>338</v>
      </c>
      <c r="B1219" t="s">
        <v>389</v>
      </c>
      <c r="C1219" t="s">
        <v>187</v>
      </c>
      <c r="D1219" s="1">
        <v>43108.677083333336</v>
      </c>
      <c r="E1219" t="s">
        <v>1979</v>
      </c>
      <c r="F1219" t="s">
        <v>1979</v>
      </c>
      <c r="G1219" t="s">
        <v>944</v>
      </c>
      <c r="BI1219">
        <v>1</v>
      </c>
    </row>
    <row r="1220" spans="1:61" x14ac:dyDescent="0.25">
      <c r="A1220" t="s">
        <v>338</v>
      </c>
      <c r="B1220" t="s">
        <v>390</v>
      </c>
      <c r="C1220" t="s">
        <v>154</v>
      </c>
      <c r="D1220" s="1">
        <v>42956.416666666664</v>
      </c>
      <c r="E1220" t="s">
        <v>1982</v>
      </c>
      <c r="F1220" t="s">
        <v>1982</v>
      </c>
      <c r="G1220" t="s">
        <v>944</v>
      </c>
      <c r="I1220">
        <v>646</v>
      </c>
      <c r="J1220" t="s">
        <v>945</v>
      </c>
      <c r="R1220">
        <v>4.4000000000000004</v>
      </c>
      <c r="S1220" t="s">
        <v>1539</v>
      </c>
      <c r="T1220" t="s">
        <v>945</v>
      </c>
      <c r="U1220" t="s">
        <v>1002</v>
      </c>
      <c r="V1220" t="s">
        <v>945</v>
      </c>
      <c r="W1220">
        <v>0.93</v>
      </c>
      <c r="X1220">
        <v>1.4</v>
      </c>
      <c r="Y1220">
        <v>0.7</v>
      </c>
      <c r="Z1220" t="s">
        <v>988</v>
      </c>
      <c r="AA1220">
        <v>5.0999999999999996</v>
      </c>
      <c r="AG1220">
        <v>4.5</v>
      </c>
      <c r="AI1220">
        <v>3650</v>
      </c>
      <c r="AJ1220">
        <v>41</v>
      </c>
      <c r="AQ1220">
        <v>51</v>
      </c>
      <c r="AR1220" t="s">
        <v>960</v>
      </c>
      <c r="AS1220" t="s">
        <v>1540</v>
      </c>
      <c r="AT1220">
        <v>1.5</v>
      </c>
      <c r="AU1220">
        <v>100.5</v>
      </c>
      <c r="AV1220">
        <v>7.6</v>
      </c>
      <c r="AW1220">
        <v>96</v>
      </c>
      <c r="AX1220" t="s">
        <v>945</v>
      </c>
      <c r="AY1220" t="s">
        <v>699</v>
      </c>
      <c r="BA1220">
        <v>78.099999999999994</v>
      </c>
      <c r="BE1220">
        <v>21.9</v>
      </c>
      <c r="BG1220">
        <v>5.5</v>
      </c>
      <c r="BH1220">
        <v>3.7</v>
      </c>
    </row>
    <row r="1221" spans="1:61" x14ac:dyDescent="0.25">
      <c r="A1221" t="s">
        <v>338</v>
      </c>
      <c r="B1221" t="s">
        <v>390</v>
      </c>
      <c r="C1221" t="s">
        <v>154</v>
      </c>
      <c r="D1221" s="1">
        <v>42956.416666666664</v>
      </c>
      <c r="E1221" t="s">
        <v>1983</v>
      </c>
      <c r="F1221" t="s">
        <v>1983</v>
      </c>
      <c r="G1221" t="s">
        <v>944</v>
      </c>
      <c r="K1221">
        <v>31.978999999999999</v>
      </c>
      <c r="L1221">
        <v>12.868</v>
      </c>
      <c r="M1221">
        <v>54.354999999999997</v>
      </c>
      <c r="N1221">
        <v>0.33500000000000002</v>
      </c>
      <c r="O1221">
        <v>0.41899999999999998</v>
      </c>
      <c r="P1221">
        <v>0</v>
      </c>
      <c r="AZ1221">
        <v>6.0000000000000001E-3</v>
      </c>
      <c r="BD1221">
        <v>2.3199999999999998</v>
      </c>
    </row>
    <row r="1222" spans="1:61" x14ac:dyDescent="0.25">
      <c r="A1222" t="s">
        <v>338</v>
      </c>
      <c r="B1222" t="s">
        <v>390</v>
      </c>
      <c r="C1222" t="s">
        <v>154</v>
      </c>
      <c r="D1222" s="1">
        <v>42956.416666666664</v>
      </c>
      <c r="E1222" t="s">
        <v>1984</v>
      </c>
      <c r="F1222" t="s">
        <v>1984</v>
      </c>
      <c r="G1222" t="s">
        <v>944</v>
      </c>
      <c r="Q1222" t="s">
        <v>1322</v>
      </c>
    </row>
    <row r="1223" spans="1:61" x14ac:dyDescent="0.25">
      <c r="A1223" t="s">
        <v>338</v>
      </c>
      <c r="B1223" t="s">
        <v>390</v>
      </c>
      <c r="C1223" t="s">
        <v>154</v>
      </c>
      <c r="D1223" s="1">
        <v>42991.407638888886</v>
      </c>
      <c r="E1223" t="s">
        <v>1985</v>
      </c>
      <c r="F1223" t="s">
        <v>1985</v>
      </c>
      <c r="G1223" t="s">
        <v>944</v>
      </c>
      <c r="I1223">
        <v>1301</v>
      </c>
      <c r="J1223" t="s">
        <v>960</v>
      </c>
      <c r="R1223">
        <v>33</v>
      </c>
      <c r="S1223" t="s">
        <v>1986</v>
      </c>
      <c r="T1223" t="s">
        <v>960</v>
      </c>
      <c r="U1223">
        <v>32</v>
      </c>
      <c r="V1223" t="s">
        <v>960</v>
      </c>
      <c r="W1223" t="s">
        <v>956</v>
      </c>
      <c r="X1223">
        <v>4.3</v>
      </c>
      <c r="Y1223">
        <v>0.71</v>
      </c>
      <c r="Z1223" t="s">
        <v>961</v>
      </c>
      <c r="AA1223">
        <v>10</v>
      </c>
      <c r="AG1223">
        <v>2185</v>
      </c>
      <c r="AI1223">
        <v>7913</v>
      </c>
      <c r="AJ1223">
        <v>477</v>
      </c>
      <c r="AQ1223">
        <v>337</v>
      </c>
      <c r="AR1223" t="s">
        <v>1443</v>
      </c>
      <c r="AS1223" t="s">
        <v>1731</v>
      </c>
      <c r="AT1223">
        <v>2.2000000000000002</v>
      </c>
      <c r="AU1223" t="s">
        <v>1987</v>
      </c>
      <c r="AV1223">
        <v>6.8</v>
      </c>
      <c r="AW1223">
        <v>215</v>
      </c>
      <c r="AX1223" t="s">
        <v>960</v>
      </c>
      <c r="AY1223" t="s">
        <v>570</v>
      </c>
      <c r="BA1223">
        <v>68.8</v>
      </c>
      <c r="BE1223">
        <v>31.2</v>
      </c>
      <c r="BG1223">
        <v>22</v>
      </c>
      <c r="BH1223">
        <v>4.3</v>
      </c>
    </row>
    <row r="1224" spans="1:61" x14ac:dyDescent="0.25">
      <c r="A1224" t="s">
        <v>338</v>
      </c>
      <c r="B1224" t="s">
        <v>390</v>
      </c>
      <c r="C1224" t="s">
        <v>154</v>
      </c>
      <c r="D1224" s="1">
        <v>42991.407638888886</v>
      </c>
      <c r="E1224" t="s">
        <v>1988</v>
      </c>
      <c r="F1224" t="s">
        <v>1988</v>
      </c>
      <c r="G1224" t="s">
        <v>944</v>
      </c>
      <c r="K1224">
        <v>0.22</v>
      </c>
      <c r="L1224">
        <v>33.89</v>
      </c>
      <c r="M1224">
        <v>15.44</v>
      </c>
      <c r="N1224">
        <v>0.02</v>
      </c>
      <c r="O1224">
        <v>35.61</v>
      </c>
      <c r="P1224">
        <v>0</v>
      </c>
      <c r="AZ1224">
        <v>0</v>
      </c>
      <c r="BD1224">
        <v>89.42</v>
      </c>
    </row>
    <row r="1225" spans="1:61" x14ac:dyDescent="0.25">
      <c r="A1225" t="s">
        <v>338</v>
      </c>
      <c r="B1225" t="s">
        <v>390</v>
      </c>
      <c r="C1225" t="s">
        <v>154</v>
      </c>
      <c r="D1225" s="1">
        <v>42991.407638888886</v>
      </c>
      <c r="E1225" t="s">
        <v>1989</v>
      </c>
      <c r="F1225" t="s">
        <v>1989</v>
      </c>
      <c r="G1225" t="s">
        <v>944</v>
      </c>
      <c r="Q1225" t="s">
        <v>1322</v>
      </c>
    </row>
    <row r="1226" spans="1:61" x14ac:dyDescent="0.25">
      <c r="A1226" t="s">
        <v>338</v>
      </c>
      <c r="B1226" t="s">
        <v>390</v>
      </c>
      <c r="C1226" t="s">
        <v>154</v>
      </c>
      <c r="D1226" s="1">
        <v>43026.402777777781</v>
      </c>
      <c r="E1226" t="s">
        <v>1990</v>
      </c>
      <c r="F1226" t="s">
        <v>1990</v>
      </c>
      <c r="G1226" t="s">
        <v>944</v>
      </c>
      <c r="I1226">
        <v>704</v>
      </c>
      <c r="J1226" t="s">
        <v>956</v>
      </c>
      <c r="R1226">
        <v>35</v>
      </c>
      <c r="S1226" t="s">
        <v>1208</v>
      </c>
      <c r="T1226" t="s">
        <v>956</v>
      </c>
      <c r="U1226">
        <v>18</v>
      </c>
      <c r="V1226" t="s">
        <v>956</v>
      </c>
      <c r="W1226">
        <v>1.3</v>
      </c>
      <c r="X1226">
        <v>3.2</v>
      </c>
      <c r="Y1226">
        <v>0.81</v>
      </c>
      <c r="Z1226" t="s">
        <v>970</v>
      </c>
      <c r="AA1226">
        <v>11</v>
      </c>
      <c r="AG1226">
        <v>987</v>
      </c>
      <c r="AI1226">
        <v>6662</v>
      </c>
      <c r="AJ1226">
        <v>370</v>
      </c>
      <c r="AQ1226">
        <v>246</v>
      </c>
      <c r="AR1226" t="s">
        <v>950</v>
      </c>
      <c r="AS1226" t="s">
        <v>973</v>
      </c>
      <c r="AT1226">
        <v>1.9</v>
      </c>
      <c r="AU1226">
        <v>754.2</v>
      </c>
      <c r="AV1226">
        <v>7.7</v>
      </c>
      <c r="AW1226">
        <v>114</v>
      </c>
      <c r="AX1226" t="s">
        <v>956</v>
      </c>
      <c r="AY1226" t="s">
        <v>164</v>
      </c>
      <c r="BA1226">
        <v>80.400000000000006</v>
      </c>
      <c r="BE1226">
        <v>19.600000000000001</v>
      </c>
      <c r="BG1226">
        <v>24</v>
      </c>
      <c r="BH1226">
        <v>3.9</v>
      </c>
    </row>
    <row r="1227" spans="1:61" x14ac:dyDescent="0.25">
      <c r="A1227" t="s">
        <v>338</v>
      </c>
      <c r="B1227" t="s">
        <v>390</v>
      </c>
      <c r="C1227" t="s">
        <v>154</v>
      </c>
      <c r="D1227" s="1">
        <v>43026.402777777781</v>
      </c>
      <c r="E1227" t="s">
        <v>1991</v>
      </c>
      <c r="F1227" t="s">
        <v>1991</v>
      </c>
      <c r="G1227" t="s">
        <v>944</v>
      </c>
      <c r="K1227">
        <v>1.41</v>
      </c>
      <c r="L1227">
        <v>51.231999999999999</v>
      </c>
      <c r="M1227">
        <v>23.666</v>
      </c>
      <c r="N1227">
        <v>0.59299999999999997</v>
      </c>
      <c r="O1227">
        <v>13.314</v>
      </c>
      <c r="P1227">
        <v>0</v>
      </c>
      <c r="AL1227">
        <v>9.39</v>
      </c>
      <c r="AZ1227">
        <v>0.39400000000000002</v>
      </c>
      <c r="BD1227">
        <v>51.05</v>
      </c>
    </row>
    <row r="1228" spans="1:61" x14ac:dyDescent="0.25">
      <c r="A1228" t="s">
        <v>338</v>
      </c>
      <c r="B1228" t="s">
        <v>390</v>
      </c>
      <c r="C1228" t="s">
        <v>154</v>
      </c>
      <c r="D1228" s="1">
        <v>43026.402777777781</v>
      </c>
      <c r="E1228" t="s">
        <v>1992</v>
      </c>
      <c r="F1228" t="s">
        <v>1992</v>
      </c>
      <c r="G1228" t="s">
        <v>944</v>
      </c>
      <c r="Q1228" t="s">
        <v>1322</v>
      </c>
    </row>
    <row r="1229" spans="1:61" x14ac:dyDescent="0.25">
      <c r="A1229" t="s">
        <v>338</v>
      </c>
      <c r="B1229" t="s">
        <v>390</v>
      </c>
      <c r="C1229" t="s">
        <v>154</v>
      </c>
      <c r="D1229" s="1">
        <v>43054.534722222219</v>
      </c>
      <c r="E1229" t="s">
        <v>1993</v>
      </c>
      <c r="F1229" t="s">
        <v>1993</v>
      </c>
      <c r="G1229" t="s">
        <v>944</v>
      </c>
      <c r="I1229">
        <v>1045</v>
      </c>
      <c r="J1229" t="s">
        <v>982</v>
      </c>
      <c r="R1229">
        <v>32</v>
      </c>
      <c r="S1229" t="s">
        <v>1208</v>
      </c>
      <c r="T1229" t="s">
        <v>982</v>
      </c>
      <c r="U1229">
        <v>20</v>
      </c>
      <c r="V1229" t="s">
        <v>982</v>
      </c>
      <c r="W1229">
        <v>0.89</v>
      </c>
      <c r="X1229">
        <v>3</v>
      </c>
      <c r="Y1229" t="s">
        <v>973</v>
      </c>
      <c r="Z1229" t="s">
        <v>970</v>
      </c>
      <c r="AA1229">
        <v>8.4</v>
      </c>
      <c r="AG1229">
        <v>1264</v>
      </c>
      <c r="AI1229">
        <v>7471</v>
      </c>
      <c r="AJ1229">
        <v>378</v>
      </c>
      <c r="AQ1229">
        <v>159</v>
      </c>
      <c r="AR1229" t="s">
        <v>965</v>
      </c>
      <c r="AS1229" t="s">
        <v>973</v>
      </c>
      <c r="AT1229">
        <v>0.83</v>
      </c>
      <c r="AU1229">
        <v>315.10000000000002</v>
      </c>
      <c r="AV1229">
        <v>8</v>
      </c>
      <c r="AW1229">
        <v>235</v>
      </c>
      <c r="AX1229" t="s">
        <v>982</v>
      </c>
      <c r="AY1229" t="s">
        <v>164</v>
      </c>
      <c r="BA1229">
        <v>64.599999999999994</v>
      </c>
      <c r="BE1229">
        <v>35.4</v>
      </c>
      <c r="BG1229">
        <v>21</v>
      </c>
      <c r="BH1229">
        <v>3.7</v>
      </c>
    </row>
    <row r="1230" spans="1:61" x14ac:dyDescent="0.25">
      <c r="A1230" t="s">
        <v>338</v>
      </c>
      <c r="B1230" t="s">
        <v>390</v>
      </c>
      <c r="C1230" t="s">
        <v>154</v>
      </c>
      <c r="D1230" s="1">
        <v>43054.541666666664</v>
      </c>
      <c r="E1230" t="s">
        <v>1994</v>
      </c>
      <c r="F1230" t="s">
        <v>1994</v>
      </c>
      <c r="G1230" t="s">
        <v>944</v>
      </c>
      <c r="K1230">
        <v>29.414999999999999</v>
      </c>
      <c r="L1230">
        <v>16.257999999999999</v>
      </c>
      <c r="M1230">
        <v>44.026000000000003</v>
      </c>
      <c r="N1230">
        <v>2.375</v>
      </c>
      <c r="O1230">
        <v>7.665</v>
      </c>
      <c r="P1230">
        <v>0</v>
      </c>
      <c r="AL1230">
        <v>0.126</v>
      </c>
      <c r="AZ1230">
        <v>0.13400000000000001</v>
      </c>
      <c r="BD1230">
        <v>50.491999999999997</v>
      </c>
    </row>
    <row r="1231" spans="1:61" x14ac:dyDescent="0.25">
      <c r="A1231" t="s">
        <v>338</v>
      </c>
      <c r="B1231" t="s">
        <v>390</v>
      </c>
      <c r="C1231" t="s">
        <v>154</v>
      </c>
      <c r="D1231" s="1">
        <v>43054.545138888891</v>
      </c>
      <c r="E1231" t="s">
        <v>1995</v>
      </c>
      <c r="F1231" t="s">
        <v>1995</v>
      </c>
      <c r="G1231" t="s">
        <v>944</v>
      </c>
      <c r="Q1231" t="s">
        <v>1322</v>
      </c>
    </row>
    <row r="1232" spans="1:61" x14ac:dyDescent="0.25">
      <c r="A1232" t="s">
        <v>338</v>
      </c>
      <c r="B1232" t="s">
        <v>390</v>
      </c>
      <c r="C1232" t="s">
        <v>154</v>
      </c>
      <c r="D1232" s="1">
        <v>43075.498611111114</v>
      </c>
      <c r="E1232" t="s">
        <v>1996</v>
      </c>
      <c r="F1232" t="s">
        <v>1996</v>
      </c>
      <c r="G1232" t="s">
        <v>944</v>
      </c>
      <c r="I1232">
        <v>1001</v>
      </c>
      <c r="J1232" t="s">
        <v>956</v>
      </c>
      <c r="R1232">
        <v>36</v>
      </c>
      <c r="S1232" t="s">
        <v>1208</v>
      </c>
      <c r="T1232" t="s">
        <v>956</v>
      </c>
      <c r="U1232">
        <v>18</v>
      </c>
      <c r="V1232" t="s">
        <v>956</v>
      </c>
      <c r="W1232">
        <v>0.53</v>
      </c>
      <c r="X1232">
        <v>4.2</v>
      </c>
      <c r="Y1232">
        <v>0.61</v>
      </c>
      <c r="Z1232" t="s">
        <v>970</v>
      </c>
      <c r="AA1232">
        <v>9.1999999999999993</v>
      </c>
      <c r="AG1232">
        <v>1428</v>
      </c>
      <c r="AI1232">
        <v>7958</v>
      </c>
      <c r="AJ1232">
        <v>423</v>
      </c>
      <c r="AQ1232">
        <v>291</v>
      </c>
      <c r="AR1232" t="s">
        <v>950</v>
      </c>
      <c r="AS1232" t="s">
        <v>973</v>
      </c>
      <c r="AT1232">
        <v>1.8</v>
      </c>
      <c r="AU1232">
        <v>789.3</v>
      </c>
      <c r="AV1232">
        <v>7.8</v>
      </c>
      <c r="AW1232">
        <v>284</v>
      </c>
      <c r="AX1232" t="s">
        <v>956</v>
      </c>
      <c r="AY1232" t="s">
        <v>164</v>
      </c>
      <c r="BA1232">
        <v>78.400000000000006</v>
      </c>
      <c r="BE1232">
        <v>21.6</v>
      </c>
      <c r="BG1232">
        <v>24</v>
      </c>
      <c r="BH1232">
        <v>3.7</v>
      </c>
    </row>
    <row r="1233" spans="1:61" x14ac:dyDescent="0.25">
      <c r="A1233" t="s">
        <v>338</v>
      </c>
      <c r="B1233" t="s">
        <v>390</v>
      </c>
      <c r="C1233" t="s">
        <v>154</v>
      </c>
      <c r="D1233" s="1">
        <v>43075.498611111114</v>
      </c>
      <c r="E1233" t="s">
        <v>1997</v>
      </c>
      <c r="F1233" t="s">
        <v>1997</v>
      </c>
      <c r="G1233" t="s">
        <v>944</v>
      </c>
      <c r="K1233">
        <v>2.7679999999999998</v>
      </c>
      <c r="L1233">
        <v>34.36</v>
      </c>
      <c r="M1233">
        <v>51.905000000000001</v>
      </c>
      <c r="N1233">
        <v>0.23899999999999999</v>
      </c>
      <c r="O1233">
        <v>8.282</v>
      </c>
      <c r="P1233">
        <v>0</v>
      </c>
      <c r="AL1233">
        <v>2.3980000000000001</v>
      </c>
      <c r="AZ1233">
        <v>4.7E-2</v>
      </c>
      <c r="BD1233">
        <v>57.61</v>
      </c>
    </row>
    <row r="1234" spans="1:61" x14ac:dyDescent="0.25">
      <c r="A1234" t="s">
        <v>338</v>
      </c>
      <c r="B1234" t="s">
        <v>390</v>
      </c>
      <c r="C1234" t="s">
        <v>154</v>
      </c>
      <c r="D1234" s="1">
        <v>43075.498611111114</v>
      </c>
      <c r="E1234" t="s">
        <v>1998</v>
      </c>
      <c r="F1234" t="s">
        <v>1998</v>
      </c>
      <c r="G1234" t="s">
        <v>944</v>
      </c>
      <c r="Q1234" t="s">
        <v>1322</v>
      </c>
    </row>
    <row r="1235" spans="1:61" x14ac:dyDescent="0.25">
      <c r="A1235" t="s">
        <v>338</v>
      </c>
      <c r="B1235" t="s">
        <v>390</v>
      </c>
      <c r="C1235" t="s">
        <v>154</v>
      </c>
      <c r="D1235" s="1">
        <v>43104.3125</v>
      </c>
      <c r="E1235" t="s">
        <v>1999</v>
      </c>
      <c r="F1235" t="s">
        <v>1999</v>
      </c>
      <c r="G1235" t="s">
        <v>944</v>
      </c>
      <c r="I1235">
        <v>817</v>
      </c>
      <c r="J1235" t="s">
        <v>956</v>
      </c>
      <c r="R1235">
        <v>17</v>
      </c>
      <c r="S1235" t="s">
        <v>178</v>
      </c>
      <c r="T1235" t="s">
        <v>956</v>
      </c>
      <c r="U1235">
        <v>16</v>
      </c>
      <c r="V1235" t="s">
        <v>956</v>
      </c>
      <c r="W1235">
        <v>1.8</v>
      </c>
      <c r="X1235">
        <v>2.9</v>
      </c>
      <c r="Y1235" t="s">
        <v>226</v>
      </c>
      <c r="Z1235" t="s">
        <v>970</v>
      </c>
      <c r="AA1235">
        <v>6.2</v>
      </c>
      <c r="AG1235">
        <v>1450</v>
      </c>
      <c r="AI1235">
        <v>6332</v>
      </c>
      <c r="AJ1235">
        <v>389</v>
      </c>
      <c r="AQ1235">
        <v>167</v>
      </c>
      <c r="AR1235" t="s">
        <v>950</v>
      </c>
      <c r="AS1235" t="s">
        <v>226</v>
      </c>
      <c r="AT1235">
        <v>1.1000000000000001</v>
      </c>
      <c r="AU1235">
        <v>121.2</v>
      </c>
      <c r="AV1235">
        <v>7.8</v>
      </c>
      <c r="AW1235">
        <v>67</v>
      </c>
      <c r="AX1235" t="s">
        <v>956</v>
      </c>
      <c r="AY1235" t="s">
        <v>164</v>
      </c>
      <c r="BA1235">
        <v>80.2</v>
      </c>
      <c r="BE1235">
        <v>19.8</v>
      </c>
      <c r="BG1235">
        <v>17</v>
      </c>
      <c r="BH1235">
        <v>2.5</v>
      </c>
    </row>
    <row r="1236" spans="1:61" x14ac:dyDescent="0.25">
      <c r="A1236" t="s">
        <v>338</v>
      </c>
      <c r="B1236" t="s">
        <v>390</v>
      </c>
      <c r="C1236" t="s">
        <v>154</v>
      </c>
      <c r="D1236" s="1">
        <v>43104.3125</v>
      </c>
      <c r="E1236" t="s">
        <v>2000</v>
      </c>
      <c r="F1236" t="s">
        <v>2000</v>
      </c>
      <c r="G1236" t="s">
        <v>944</v>
      </c>
      <c r="K1236">
        <v>1.7869999999999999</v>
      </c>
      <c r="L1236">
        <v>55.506999999999998</v>
      </c>
      <c r="M1236">
        <v>15.622</v>
      </c>
      <c r="N1236">
        <v>8.8999999999999996E-2</v>
      </c>
      <c r="O1236">
        <v>15.31</v>
      </c>
      <c r="P1236">
        <v>0</v>
      </c>
      <c r="AL1236">
        <v>11.664999999999999</v>
      </c>
      <c r="AZ1236">
        <v>0.02</v>
      </c>
      <c r="BD1236">
        <v>66.13</v>
      </c>
    </row>
    <row r="1237" spans="1:61" x14ac:dyDescent="0.25">
      <c r="A1237" t="s">
        <v>338</v>
      </c>
      <c r="B1237" t="s">
        <v>390</v>
      </c>
      <c r="C1237" t="s">
        <v>154</v>
      </c>
      <c r="D1237" s="1">
        <v>43104.3125</v>
      </c>
      <c r="E1237" t="s">
        <v>2001</v>
      </c>
      <c r="F1237" t="s">
        <v>2001</v>
      </c>
      <c r="G1237" t="s">
        <v>944</v>
      </c>
      <c r="Q1237" t="s">
        <v>1322</v>
      </c>
    </row>
    <row r="1238" spans="1:61" x14ac:dyDescent="0.25">
      <c r="A1238" t="s">
        <v>338</v>
      </c>
      <c r="B1238" t="s">
        <v>390</v>
      </c>
      <c r="C1238" t="s">
        <v>187</v>
      </c>
      <c r="D1238" s="1">
        <v>42956.416666666664</v>
      </c>
      <c r="E1238" t="s">
        <v>1982</v>
      </c>
      <c r="F1238" t="s">
        <v>1982</v>
      </c>
      <c r="G1238" t="s">
        <v>944</v>
      </c>
      <c r="BI1238">
        <v>2</v>
      </c>
    </row>
    <row r="1239" spans="1:61" x14ac:dyDescent="0.25">
      <c r="A1239" t="s">
        <v>338</v>
      </c>
      <c r="B1239" t="s">
        <v>390</v>
      </c>
      <c r="C1239" t="s">
        <v>187</v>
      </c>
      <c r="D1239" s="1">
        <v>42991.407638888886</v>
      </c>
      <c r="E1239" t="s">
        <v>1985</v>
      </c>
      <c r="F1239" t="s">
        <v>1985</v>
      </c>
      <c r="G1239" t="s">
        <v>944</v>
      </c>
      <c r="BI1239">
        <v>2</v>
      </c>
    </row>
    <row r="1240" spans="1:61" x14ac:dyDescent="0.25">
      <c r="A1240" t="s">
        <v>338</v>
      </c>
      <c r="B1240" t="s">
        <v>390</v>
      </c>
      <c r="C1240" t="s">
        <v>187</v>
      </c>
      <c r="D1240" s="1">
        <v>43026.402777777781</v>
      </c>
      <c r="E1240" t="s">
        <v>1990</v>
      </c>
      <c r="F1240" t="s">
        <v>1990</v>
      </c>
      <c r="G1240" t="s">
        <v>944</v>
      </c>
      <c r="BI1240">
        <v>1</v>
      </c>
    </row>
    <row r="1241" spans="1:61" x14ac:dyDescent="0.25">
      <c r="A1241" t="s">
        <v>338</v>
      </c>
      <c r="B1241" t="s">
        <v>390</v>
      </c>
      <c r="C1241" t="s">
        <v>187</v>
      </c>
      <c r="D1241" s="1">
        <v>43054.534722222219</v>
      </c>
      <c r="E1241" t="s">
        <v>1993</v>
      </c>
      <c r="F1241" t="s">
        <v>1993</v>
      </c>
      <c r="G1241" t="s">
        <v>944</v>
      </c>
      <c r="BI1241">
        <v>0</v>
      </c>
    </row>
    <row r="1242" spans="1:61" x14ac:dyDescent="0.25">
      <c r="A1242" t="s">
        <v>338</v>
      </c>
      <c r="B1242" t="s">
        <v>390</v>
      </c>
      <c r="C1242" t="s">
        <v>187</v>
      </c>
      <c r="D1242" s="1">
        <v>43075.498611111114</v>
      </c>
      <c r="E1242" t="s">
        <v>1996</v>
      </c>
      <c r="F1242" t="s">
        <v>1996</v>
      </c>
      <c r="G1242" t="s">
        <v>944</v>
      </c>
      <c r="BI1242">
        <v>0</v>
      </c>
    </row>
    <row r="1243" spans="1:61" x14ac:dyDescent="0.25">
      <c r="A1243" t="s">
        <v>338</v>
      </c>
      <c r="B1243" t="s">
        <v>390</v>
      </c>
      <c r="C1243" t="s">
        <v>187</v>
      </c>
      <c r="D1243" s="1">
        <v>43104.3125</v>
      </c>
      <c r="E1243" t="s">
        <v>1999</v>
      </c>
      <c r="F1243" t="s">
        <v>1999</v>
      </c>
      <c r="G1243" t="s">
        <v>944</v>
      </c>
      <c r="BI1243">
        <v>0</v>
      </c>
    </row>
    <row r="1244" spans="1:61" x14ac:dyDescent="0.25">
      <c r="A1244" t="s">
        <v>338</v>
      </c>
      <c r="B1244" t="s">
        <v>391</v>
      </c>
      <c r="C1244" t="s">
        <v>154</v>
      </c>
      <c r="D1244" s="1">
        <v>42956.50277777778</v>
      </c>
      <c r="E1244" t="s">
        <v>2002</v>
      </c>
      <c r="F1244" t="s">
        <v>2002</v>
      </c>
      <c r="G1244" t="s">
        <v>944</v>
      </c>
      <c r="I1244">
        <v>727</v>
      </c>
      <c r="J1244" t="s">
        <v>450</v>
      </c>
      <c r="R1244">
        <v>4.4000000000000004</v>
      </c>
      <c r="S1244" t="s">
        <v>351</v>
      </c>
      <c r="T1244" t="s">
        <v>450</v>
      </c>
      <c r="U1244" t="s">
        <v>1042</v>
      </c>
      <c r="V1244" t="s">
        <v>450</v>
      </c>
      <c r="W1244">
        <v>0.67</v>
      </c>
      <c r="X1244">
        <v>1.1000000000000001</v>
      </c>
      <c r="Y1244">
        <v>0.76</v>
      </c>
      <c r="Z1244" t="s">
        <v>1041</v>
      </c>
      <c r="AA1244">
        <v>4.3</v>
      </c>
      <c r="AG1244">
        <v>4.2</v>
      </c>
      <c r="AI1244">
        <v>3784</v>
      </c>
      <c r="AJ1244">
        <v>43</v>
      </c>
      <c r="AQ1244">
        <v>53</v>
      </c>
      <c r="AR1244" t="s">
        <v>960</v>
      </c>
      <c r="AS1244" t="s">
        <v>1365</v>
      </c>
      <c r="AT1244">
        <v>1.4</v>
      </c>
      <c r="AU1244">
        <v>72.099999999999994</v>
      </c>
      <c r="AV1244">
        <v>7.1</v>
      </c>
      <c r="AW1244">
        <v>9.09</v>
      </c>
      <c r="AX1244" t="s">
        <v>450</v>
      </c>
      <c r="AY1244" t="s">
        <v>984</v>
      </c>
      <c r="BA1244">
        <v>81.8</v>
      </c>
      <c r="BE1244">
        <v>18.2</v>
      </c>
      <c r="BG1244">
        <v>5.5</v>
      </c>
      <c r="BH1244">
        <v>3.4</v>
      </c>
    </row>
    <row r="1245" spans="1:61" x14ac:dyDescent="0.25">
      <c r="A1245" t="s">
        <v>338</v>
      </c>
      <c r="B1245" t="s">
        <v>391</v>
      </c>
      <c r="C1245" t="s">
        <v>154</v>
      </c>
      <c r="D1245" s="1">
        <v>42956.50277777778</v>
      </c>
      <c r="E1245" t="s">
        <v>2003</v>
      </c>
      <c r="F1245" t="s">
        <v>2003</v>
      </c>
      <c r="G1245" t="s">
        <v>944</v>
      </c>
      <c r="K1245">
        <v>30.254999999999999</v>
      </c>
      <c r="L1245">
        <v>13.523999999999999</v>
      </c>
      <c r="M1245">
        <v>55.817</v>
      </c>
      <c r="N1245">
        <v>0.14799999999999999</v>
      </c>
      <c r="O1245">
        <v>0.253</v>
      </c>
      <c r="P1245">
        <v>0</v>
      </c>
      <c r="AZ1245">
        <v>4.0000000000000001E-3</v>
      </c>
      <c r="BD1245">
        <v>1.18</v>
      </c>
    </row>
    <row r="1246" spans="1:61" x14ac:dyDescent="0.25">
      <c r="A1246" t="s">
        <v>338</v>
      </c>
      <c r="B1246" t="s">
        <v>391</v>
      </c>
      <c r="C1246" t="s">
        <v>154</v>
      </c>
      <c r="D1246" s="1">
        <v>42956.50277777778</v>
      </c>
      <c r="E1246" t="s">
        <v>2004</v>
      </c>
      <c r="F1246" t="s">
        <v>2004</v>
      </c>
      <c r="G1246" t="s">
        <v>944</v>
      </c>
      <c r="Q1246" t="s">
        <v>1322</v>
      </c>
    </row>
    <row r="1247" spans="1:61" x14ac:dyDescent="0.25">
      <c r="A1247" t="s">
        <v>338</v>
      </c>
      <c r="B1247" t="s">
        <v>391</v>
      </c>
      <c r="C1247" t="s">
        <v>154</v>
      </c>
      <c r="D1247" s="1">
        <v>42991.378472222219</v>
      </c>
      <c r="E1247" t="s">
        <v>2005</v>
      </c>
      <c r="F1247" t="s">
        <v>2005</v>
      </c>
      <c r="G1247" t="s">
        <v>944</v>
      </c>
      <c r="I1247">
        <v>928</v>
      </c>
      <c r="J1247" t="s">
        <v>1040</v>
      </c>
      <c r="R1247">
        <v>35</v>
      </c>
      <c r="S1247" t="s">
        <v>1318</v>
      </c>
      <c r="T1247" t="s">
        <v>1040</v>
      </c>
      <c r="U1247">
        <v>14</v>
      </c>
      <c r="V1247" t="s">
        <v>1040</v>
      </c>
      <c r="W1247" t="s">
        <v>956</v>
      </c>
      <c r="X1247">
        <v>2.7</v>
      </c>
      <c r="Y1247" t="s">
        <v>1052</v>
      </c>
      <c r="Z1247" t="s">
        <v>988</v>
      </c>
      <c r="AA1247">
        <v>8.1999999999999993</v>
      </c>
      <c r="AG1247">
        <v>584</v>
      </c>
      <c r="AI1247">
        <v>8070</v>
      </c>
      <c r="AJ1247">
        <v>261</v>
      </c>
      <c r="AQ1247">
        <v>208</v>
      </c>
      <c r="AR1247" t="s">
        <v>960</v>
      </c>
      <c r="AS1247" t="s">
        <v>1052</v>
      </c>
      <c r="AT1247">
        <v>2</v>
      </c>
      <c r="AU1247" t="s">
        <v>2006</v>
      </c>
      <c r="AV1247">
        <v>7</v>
      </c>
      <c r="AW1247">
        <v>140</v>
      </c>
      <c r="AX1247" t="s">
        <v>1040</v>
      </c>
      <c r="AY1247" t="s">
        <v>699</v>
      </c>
      <c r="BA1247">
        <v>78.099999999999994</v>
      </c>
      <c r="BE1247">
        <v>21.9</v>
      </c>
      <c r="BG1247">
        <v>24</v>
      </c>
      <c r="BH1247">
        <v>3.4</v>
      </c>
    </row>
    <row r="1248" spans="1:61" x14ac:dyDescent="0.25">
      <c r="A1248" t="s">
        <v>338</v>
      </c>
      <c r="B1248" t="s">
        <v>391</v>
      </c>
      <c r="C1248" t="s">
        <v>154</v>
      </c>
      <c r="D1248" s="1">
        <v>42991.378472222219</v>
      </c>
      <c r="E1248" t="s">
        <v>2007</v>
      </c>
      <c r="F1248" t="s">
        <v>2007</v>
      </c>
      <c r="G1248" t="s">
        <v>944</v>
      </c>
      <c r="K1248">
        <v>0.04</v>
      </c>
      <c r="L1248">
        <v>23.49</v>
      </c>
      <c r="M1248">
        <v>2.36</v>
      </c>
      <c r="N1248">
        <v>0.03</v>
      </c>
      <c r="O1248">
        <v>64.94</v>
      </c>
      <c r="P1248">
        <v>0</v>
      </c>
      <c r="AZ1248">
        <v>0</v>
      </c>
      <c r="BD1248">
        <v>43.27</v>
      </c>
    </row>
    <row r="1249" spans="1:61" x14ac:dyDescent="0.25">
      <c r="A1249" t="s">
        <v>338</v>
      </c>
      <c r="B1249" t="s">
        <v>391</v>
      </c>
      <c r="C1249" t="s">
        <v>154</v>
      </c>
      <c r="D1249" s="1">
        <v>42991.378472222219</v>
      </c>
      <c r="E1249" t="s">
        <v>2008</v>
      </c>
      <c r="F1249" t="s">
        <v>2008</v>
      </c>
      <c r="G1249" t="s">
        <v>944</v>
      </c>
      <c r="Q1249" t="s">
        <v>1322</v>
      </c>
    </row>
    <row r="1250" spans="1:61" x14ac:dyDescent="0.25">
      <c r="A1250" t="s">
        <v>338</v>
      </c>
      <c r="B1250" t="s">
        <v>391</v>
      </c>
      <c r="C1250" t="s">
        <v>154</v>
      </c>
      <c r="D1250" s="1">
        <v>43026.362500000003</v>
      </c>
      <c r="E1250" t="s">
        <v>2009</v>
      </c>
      <c r="F1250" t="s">
        <v>2009</v>
      </c>
      <c r="G1250" t="s">
        <v>944</v>
      </c>
      <c r="I1250">
        <v>1511</v>
      </c>
      <c r="J1250" t="s">
        <v>982</v>
      </c>
      <c r="R1250">
        <v>28</v>
      </c>
      <c r="S1250">
        <v>6</v>
      </c>
      <c r="T1250" t="s">
        <v>982</v>
      </c>
      <c r="U1250">
        <v>39</v>
      </c>
      <c r="V1250" t="s">
        <v>982</v>
      </c>
      <c r="W1250">
        <v>0.74</v>
      </c>
      <c r="X1250">
        <v>3.6</v>
      </c>
      <c r="Y1250">
        <v>0.81</v>
      </c>
      <c r="Z1250" t="s">
        <v>970</v>
      </c>
      <c r="AA1250">
        <v>8.6999999999999993</v>
      </c>
      <c r="AG1250">
        <v>2584</v>
      </c>
      <c r="AI1250">
        <v>7825</v>
      </c>
      <c r="AJ1250">
        <v>405</v>
      </c>
      <c r="AQ1250">
        <v>214</v>
      </c>
      <c r="AR1250" t="s">
        <v>991</v>
      </c>
      <c r="AS1250" t="s">
        <v>973</v>
      </c>
      <c r="AT1250">
        <v>1.4</v>
      </c>
      <c r="AU1250">
        <v>256.10000000000002</v>
      </c>
      <c r="AV1250">
        <v>7.7</v>
      </c>
      <c r="AW1250">
        <v>115</v>
      </c>
      <c r="AX1250" t="s">
        <v>982</v>
      </c>
      <c r="AY1250" t="s">
        <v>164</v>
      </c>
      <c r="BA1250">
        <v>72.2</v>
      </c>
      <c r="BE1250">
        <v>27.8</v>
      </c>
      <c r="BG1250">
        <v>19</v>
      </c>
      <c r="BH1250">
        <v>6.1</v>
      </c>
    </row>
    <row r="1251" spans="1:61" x14ac:dyDescent="0.25">
      <c r="A1251" t="s">
        <v>338</v>
      </c>
      <c r="B1251" t="s">
        <v>391</v>
      </c>
      <c r="C1251" t="s">
        <v>154</v>
      </c>
      <c r="D1251" s="1">
        <v>43026.362500000003</v>
      </c>
      <c r="E1251" t="s">
        <v>2010</v>
      </c>
      <c r="F1251" t="s">
        <v>2010</v>
      </c>
      <c r="G1251" t="s">
        <v>944</v>
      </c>
      <c r="K1251">
        <v>28.010999999999999</v>
      </c>
      <c r="L1251">
        <v>17.158000000000001</v>
      </c>
      <c r="M1251">
        <v>23.605</v>
      </c>
      <c r="N1251">
        <v>14.385</v>
      </c>
      <c r="O1251">
        <v>7.6669999999999998</v>
      </c>
      <c r="P1251">
        <v>0</v>
      </c>
      <c r="AL1251">
        <v>1.7589999999999999</v>
      </c>
      <c r="AZ1251">
        <v>7.415</v>
      </c>
      <c r="BD1251">
        <v>76.8</v>
      </c>
    </row>
    <row r="1252" spans="1:61" x14ac:dyDescent="0.25">
      <c r="A1252" t="s">
        <v>338</v>
      </c>
      <c r="B1252" t="s">
        <v>391</v>
      </c>
      <c r="C1252" t="s">
        <v>154</v>
      </c>
      <c r="D1252" s="1">
        <v>43026.362500000003</v>
      </c>
      <c r="E1252" t="s">
        <v>2011</v>
      </c>
      <c r="F1252" t="s">
        <v>2011</v>
      </c>
      <c r="G1252" t="s">
        <v>944</v>
      </c>
      <c r="Q1252" t="s">
        <v>1322</v>
      </c>
    </row>
    <row r="1253" spans="1:61" x14ac:dyDescent="0.25">
      <c r="A1253" t="s">
        <v>338</v>
      </c>
      <c r="B1253" t="s">
        <v>391</v>
      </c>
      <c r="C1253" t="s">
        <v>154</v>
      </c>
      <c r="D1253" s="1">
        <v>43054.486111111109</v>
      </c>
      <c r="E1253" t="s">
        <v>2012</v>
      </c>
      <c r="F1253" t="s">
        <v>2012</v>
      </c>
      <c r="G1253" t="s">
        <v>944</v>
      </c>
      <c r="I1253">
        <v>4300</v>
      </c>
      <c r="J1253" t="s">
        <v>956</v>
      </c>
      <c r="R1253">
        <v>31</v>
      </c>
      <c r="S1253">
        <v>8.8000000000000007</v>
      </c>
      <c r="T1253" t="s">
        <v>956</v>
      </c>
      <c r="U1253">
        <v>54</v>
      </c>
      <c r="V1253" t="s">
        <v>956</v>
      </c>
      <c r="W1253">
        <v>1.3</v>
      </c>
      <c r="X1253">
        <v>4.4000000000000004</v>
      </c>
      <c r="Y1253">
        <v>1.3</v>
      </c>
      <c r="Z1253" t="s">
        <v>970</v>
      </c>
      <c r="AA1253">
        <v>14</v>
      </c>
      <c r="AG1253">
        <v>3363</v>
      </c>
      <c r="AI1253">
        <v>14441</v>
      </c>
      <c r="AJ1253">
        <v>475</v>
      </c>
      <c r="AQ1253">
        <v>247</v>
      </c>
      <c r="AR1253" t="s">
        <v>950</v>
      </c>
      <c r="AS1253" t="s">
        <v>973</v>
      </c>
      <c r="AT1253">
        <v>2.1</v>
      </c>
      <c r="AU1253">
        <v>510.5</v>
      </c>
      <c r="AV1253">
        <v>7.5</v>
      </c>
      <c r="AW1253">
        <v>277</v>
      </c>
      <c r="AX1253" t="s">
        <v>956</v>
      </c>
      <c r="AY1253" t="s">
        <v>164</v>
      </c>
      <c r="BA1253">
        <v>71.400000000000006</v>
      </c>
      <c r="BE1253">
        <v>28.6</v>
      </c>
      <c r="BG1253">
        <v>27</v>
      </c>
      <c r="BH1253">
        <v>14</v>
      </c>
    </row>
    <row r="1254" spans="1:61" x14ac:dyDescent="0.25">
      <c r="A1254" t="s">
        <v>338</v>
      </c>
      <c r="B1254" t="s">
        <v>391</v>
      </c>
      <c r="C1254" t="s">
        <v>154</v>
      </c>
      <c r="D1254" s="1">
        <v>43054.493055555555</v>
      </c>
      <c r="E1254" t="s">
        <v>2013</v>
      </c>
      <c r="F1254" t="s">
        <v>2013</v>
      </c>
      <c r="G1254" t="s">
        <v>944</v>
      </c>
      <c r="K1254">
        <v>2.0699999999999998</v>
      </c>
      <c r="L1254">
        <v>1.573</v>
      </c>
      <c r="M1254">
        <v>1.044</v>
      </c>
      <c r="N1254">
        <v>52.8</v>
      </c>
      <c r="O1254">
        <v>0.92400000000000004</v>
      </c>
      <c r="P1254">
        <v>0</v>
      </c>
      <c r="AL1254">
        <v>9.8000000000000004E-2</v>
      </c>
      <c r="AZ1254">
        <v>41.491</v>
      </c>
      <c r="BD1254">
        <v>83.429000000000002</v>
      </c>
    </row>
    <row r="1255" spans="1:61" x14ac:dyDescent="0.25">
      <c r="A1255" t="s">
        <v>338</v>
      </c>
      <c r="B1255" t="s">
        <v>391</v>
      </c>
      <c r="C1255" t="s">
        <v>154</v>
      </c>
      <c r="D1255" s="1">
        <v>43054.496527777781</v>
      </c>
      <c r="E1255" t="s">
        <v>2014</v>
      </c>
      <c r="F1255" t="s">
        <v>2014</v>
      </c>
      <c r="G1255" t="s">
        <v>944</v>
      </c>
      <c r="Q1255" t="s">
        <v>1322</v>
      </c>
    </row>
    <row r="1256" spans="1:61" x14ac:dyDescent="0.25">
      <c r="A1256" t="s">
        <v>338</v>
      </c>
      <c r="B1256" t="s">
        <v>391</v>
      </c>
      <c r="C1256" t="s">
        <v>154</v>
      </c>
      <c r="D1256" s="1">
        <v>43075.455555555556</v>
      </c>
      <c r="E1256" t="s">
        <v>2015</v>
      </c>
      <c r="F1256" t="s">
        <v>2015</v>
      </c>
      <c r="G1256" t="s">
        <v>944</v>
      </c>
      <c r="I1256">
        <v>7133</v>
      </c>
      <c r="J1256" t="s">
        <v>1063</v>
      </c>
      <c r="R1256">
        <v>43</v>
      </c>
      <c r="S1256">
        <v>14</v>
      </c>
      <c r="T1256" t="s">
        <v>1063</v>
      </c>
      <c r="U1256">
        <v>71</v>
      </c>
      <c r="V1256" t="s">
        <v>1063</v>
      </c>
      <c r="W1256" t="s">
        <v>956</v>
      </c>
      <c r="X1256">
        <v>7.8</v>
      </c>
      <c r="Y1256">
        <v>2.1</v>
      </c>
      <c r="Z1256" t="s">
        <v>164</v>
      </c>
      <c r="AA1256">
        <v>23</v>
      </c>
      <c r="AG1256">
        <v>4435</v>
      </c>
      <c r="AI1256">
        <v>24064</v>
      </c>
      <c r="AJ1256">
        <v>684</v>
      </c>
      <c r="AQ1256">
        <v>361</v>
      </c>
      <c r="AR1256" t="s">
        <v>965</v>
      </c>
      <c r="AS1256" t="s">
        <v>493</v>
      </c>
      <c r="AT1256">
        <v>4.2</v>
      </c>
      <c r="AU1256">
        <v>888.3</v>
      </c>
      <c r="AV1256">
        <v>7.1</v>
      </c>
      <c r="AW1256">
        <v>-160</v>
      </c>
      <c r="AX1256" t="s">
        <v>1063</v>
      </c>
      <c r="AY1256" t="s">
        <v>993</v>
      </c>
      <c r="BA1256">
        <v>72.7</v>
      </c>
      <c r="BE1256">
        <v>27.3</v>
      </c>
      <c r="BG1256">
        <v>43</v>
      </c>
      <c r="BH1256">
        <v>19</v>
      </c>
    </row>
    <row r="1257" spans="1:61" x14ac:dyDescent="0.25">
      <c r="A1257" t="s">
        <v>338</v>
      </c>
      <c r="B1257" t="s">
        <v>391</v>
      </c>
      <c r="C1257" t="s">
        <v>154</v>
      </c>
      <c r="D1257" s="1">
        <v>43075.455555555556</v>
      </c>
      <c r="E1257" t="s">
        <v>2016</v>
      </c>
      <c r="F1257" t="s">
        <v>2016</v>
      </c>
      <c r="G1257" t="s">
        <v>944</v>
      </c>
      <c r="K1257">
        <v>5.1950000000000003</v>
      </c>
      <c r="L1257">
        <v>2.274</v>
      </c>
      <c r="M1257">
        <v>6.2149999999999999</v>
      </c>
      <c r="N1257">
        <v>55.429000000000002</v>
      </c>
      <c r="O1257">
        <v>0.93400000000000005</v>
      </c>
      <c r="P1257">
        <v>0</v>
      </c>
      <c r="AL1257">
        <v>0.17199999999999999</v>
      </c>
      <c r="AZ1257">
        <v>29.780999999999999</v>
      </c>
      <c r="BD1257">
        <v>79.33</v>
      </c>
    </row>
    <row r="1258" spans="1:61" x14ac:dyDescent="0.25">
      <c r="A1258" t="s">
        <v>338</v>
      </c>
      <c r="B1258" t="s">
        <v>391</v>
      </c>
      <c r="C1258" t="s">
        <v>154</v>
      </c>
      <c r="D1258" s="1">
        <v>43075.455555555556</v>
      </c>
      <c r="E1258" t="s">
        <v>2017</v>
      </c>
      <c r="F1258" t="s">
        <v>2017</v>
      </c>
      <c r="G1258" t="s">
        <v>944</v>
      </c>
      <c r="Q1258" t="s">
        <v>1322</v>
      </c>
    </row>
    <row r="1259" spans="1:61" x14ac:dyDescent="0.25">
      <c r="A1259" t="s">
        <v>338</v>
      </c>
      <c r="B1259" t="s">
        <v>391</v>
      </c>
      <c r="C1259" t="s">
        <v>154</v>
      </c>
      <c r="D1259" s="1">
        <v>43104.263888888891</v>
      </c>
      <c r="E1259" t="s">
        <v>2018</v>
      </c>
      <c r="F1259" t="s">
        <v>2018</v>
      </c>
      <c r="G1259" t="s">
        <v>944</v>
      </c>
      <c r="I1259">
        <v>1498</v>
      </c>
      <c r="J1259" t="s">
        <v>982</v>
      </c>
      <c r="R1259">
        <v>42</v>
      </c>
      <c r="S1259" t="s">
        <v>1208</v>
      </c>
      <c r="T1259" t="s">
        <v>982</v>
      </c>
      <c r="U1259">
        <v>22</v>
      </c>
      <c r="V1259" t="s">
        <v>982</v>
      </c>
      <c r="W1259">
        <v>1.1000000000000001</v>
      </c>
      <c r="X1259">
        <v>4</v>
      </c>
      <c r="Y1259">
        <v>0.73</v>
      </c>
      <c r="Z1259" t="s">
        <v>970</v>
      </c>
      <c r="AA1259">
        <v>11</v>
      </c>
      <c r="AG1259">
        <v>1146</v>
      </c>
      <c r="AI1259">
        <v>9804</v>
      </c>
      <c r="AJ1259">
        <v>418</v>
      </c>
      <c r="AQ1259">
        <v>245</v>
      </c>
      <c r="AR1259" t="s">
        <v>998</v>
      </c>
      <c r="AS1259" t="s">
        <v>973</v>
      </c>
      <c r="AT1259">
        <v>2.1</v>
      </c>
      <c r="AU1259">
        <v>66.099999999999994</v>
      </c>
      <c r="AV1259">
        <v>7</v>
      </c>
      <c r="AW1259">
        <v>257</v>
      </c>
      <c r="AX1259" t="s">
        <v>982</v>
      </c>
      <c r="AY1259" t="s">
        <v>164</v>
      </c>
      <c r="BA1259">
        <v>75.2</v>
      </c>
      <c r="BE1259">
        <v>24.8</v>
      </c>
      <c r="BG1259">
        <v>28</v>
      </c>
      <c r="BH1259">
        <v>4.2</v>
      </c>
    </row>
    <row r="1260" spans="1:61" x14ac:dyDescent="0.25">
      <c r="A1260" t="s">
        <v>338</v>
      </c>
      <c r="B1260" t="s">
        <v>391</v>
      </c>
      <c r="C1260" t="s">
        <v>154</v>
      </c>
      <c r="D1260" s="1">
        <v>43104.263888888891</v>
      </c>
      <c r="E1260" t="s">
        <v>2019</v>
      </c>
      <c r="F1260" t="s">
        <v>2019</v>
      </c>
      <c r="G1260" t="s">
        <v>944</v>
      </c>
      <c r="K1260">
        <v>1.512</v>
      </c>
      <c r="L1260">
        <v>33.944000000000003</v>
      </c>
      <c r="M1260">
        <v>22.690999999999999</v>
      </c>
      <c r="N1260">
        <v>0.29299999999999998</v>
      </c>
      <c r="O1260">
        <v>34.262999999999998</v>
      </c>
      <c r="P1260">
        <v>0</v>
      </c>
      <c r="AL1260">
        <v>7.0910000000000002</v>
      </c>
      <c r="AZ1260">
        <v>0.20499999999999999</v>
      </c>
      <c r="BD1260">
        <v>47.75</v>
      </c>
    </row>
    <row r="1261" spans="1:61" x14ac:dyDescent="0.25">
      <c r="A1261" t="s">
        <v>338</v>
      </c>
      <c r="B1261" t="s">
        <v>391</v>
      </c>
      <c r="C1261" t="s">
        <v>154</v>
      </c>
      <c r="D1261" s="1">
        <v>43104.263888888891</v>
      </c>
      <c r="E1261" t="s">
        <v>2020</v>
      </c>
      <c r="F1261" t="s">
        <v>2020</v>
      </c>
      <c r="G1261" t="s">
        <v>944</v>
      </c>
      <c r="Q1261" t="s">
        <v>1322</v>
      </c>
    </row>
    <row r="1262" spans="1:61" x14ac:dyDescent="0.25">
      <c r="A1262" t="s">
        <v>338</v>
      </c>
      <c r="B1262" t="s">
        <v>391</v>
      </c>
      <c r="C1262" t="s">
        <v>154</v>
      </c>
      <c r="D1262" s="1">
        <v>43104.263888888891</v>
      </c>
      <c r="E1262" t="s">
        <v>2021</v>
      </c>
      <c r="F1262" t="s">
        <v>2021</v>
      </c>
      <c r="G1262" t="s">
        <v>944</v>
      </c>
      <c r="K1262">
        <v>1.905</v>
      </c>
      <c r="L1262">
        <v>37.412999999999997</v>
      </c>
      <c r="M1262">
        <v>31.271000000000001</v>
      </c>
      <c r="N1262">
        <v>0.41799999999999998</v>
      </c>
      <c r="O1262">
        <v>26.324000000000002</v>
      </c>
      <c r="P1262">
        <v>0</v>
      </c>
      <c r="AL1262">
        <v>2.4780000000000002</v>
      </c>
      <c r="AZ1262">
        <v>0.191</v>
      </c>
      <c r="BD1262">
        <v>49.03</v>
      </c>
    </row>
    <row r="1263" spans="1:61" x14ac:dyDescent="0.25">
      <c r="A1263" t="s">
        <v>338</v>
      </c>
      <c r="B1263" t="s">
        <v>391</v>
      </c>
      <c r="C1263" t="s">
        <v>187</v>
      </c>
      <c r="D1263" s="1">
        <v>42956.50277777778</v>
      </c>
      <c r="E1263" t="s">
        <v>2002</v>
      </c>
      <c r="F1263" t="s">
        <v>2002</v>
      </c>
      <c r="G1263" t="s">
        <v>944</v>
      </c>
      <c r="BI1263">
        <v>0</v>
      </c>
    </row>
    <row r="1264" spans="1:61" x14ac:dyDescent="0.25">
      <c r="A1264" t="s">
        <v>338</v>
      </c>
      <c r="B1264" t="s">
        <v>391</v>
      </c>
      <c r="C1264" t="s">
        <v>187</v>
      </c>
      <c r="D1264" s="1">
        <v>42991.378472222219</v>
      </c>
      <c r="E1264" t="s">
        <v>2005</v>
      </c>
      <c r="F1264" t="s">
        <v>2005</v>
      </c>
      <c r="G1264" t="s">
        <v>944</v>
      </c>
      <c r="BI1264">
        <v>1</v>
      </c>
    </row>
    <row r="1265" spans="1:61" x14ac:dyDescent="0.25">
      <c r="A1265" t="s">
        <v>338</v>
      </c>
      <c r="B1265" t="s">
        <v>391</v>
      </c>
      <c r="C1265" t="s">
        <v>187</v>
      </c>
      <c r="D1265" s="1">
        <v>43026.362500000003</v>
      </c>
      <c r="E1265" t="s">
        <v>2009</v>
      </c>
      <c r="F1265" t="s">
        <v>2009</v>
      </c>
      <c r="G1265" t="s">
        <v>944</v>
      </c>
      <c r="BI1265">
        <v>0</v>
      </c>
    </row>
    <row r="1266" spans="1:61" x14ac:dyDescent="0.25">
      <c r="A1266" t="s">
        <v>338</v>
      </c>
      <c r="B1266" t="s">
        <v>391</v>
      </c>
      <c r="C1266" t="s">
        <v>187</v>
      </c>
      <c r="D1266" s="1">
        <v>43054.486111111109</v>
      </c>
      <c r="E1266" t="s">
        <v>2012</v>
      </c>
      <c r="F1266" t="s">
        <v>2012</v>
      </c>
      <c r="G1266" t="s">
        <v>944</v>
      </c>
      <c r="BI1266">
        <v>0</v>
      </c>
    </row>
    <row r="1267" spans="1:61" x14ac:dyDescent="0.25">
      <c r="A1267" t="s">
        <v>338</v>
      </c>
      <c r="B1267" t="s">
        <v>391</v>
      </c>
      <c r="C1267" t="s">
        <v>187</v>
      </c>
      <c r="D1267" s="1">
        <v>43075.455555555556</v>
      </c>
      <c r="E1267" t="s">
        <v>2015</v>
      </c>
      <c r="F1267" t="s">
        <v>2015</v>
      </c>
      <c r="G1267" t="s">
        <v>944</v>
      </c>
      <c r="BI1267">
        <v>1</v>
      </c>
    </row>
    <row r="1268" spans="1:61" x14ac:dyDescent="0.25">
      <c r="A1268" t="s">
        <v>338</v>
      </c>
      <c r="B1268" t="s">
        <v>391</v>
      </c>
      <c r="C1268" t="s">
        <v>187</v>
      </c>
      <c r="D1268" s="1">
        <v>43104.263888888891</v>
      </c>
      <c r="E1268" t="s">
        <v>2018</v>
      </c>
      <c r="F1268" t="s">
        <v>2018</v>
      </c>
      <c r="G1268" t="s">
        <v>944</v>
      </c>
      <c r="BI1268">
        <v>0</v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V272"/>
  <sheetViews>
    <sheetView workbookViewId="0">
      <selection activeCell="G10" sqref="G10"/>
    </sheetView>
  </sheetViews>
  <sheetFormatPr defaultRowHeight="15" x14ac:dyDescent="0.25"/>
  <sheetData>
    <row r="1" spans="1:15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</row>
    <row r="2" spans="1:152" x14ac:dyDescent="0.25">
      <c r="A2" t="s">
        <v>152</v>
      </c>
      <c r="B2" t="s">
        <v>153</v>
      </c>
      <c r="C2" t="s">
        <v>154</v>
      </c>
      <c r="D2" s="1">
        <v>42990.443055555559</v>
      </c>
      <c r="E2" t="s">
        <v>2187</v>
      </c>
      <c r="F2" t="s">
        <v>2187</v>
      </c>
      <c r="G2" t="s">
        <v>2188</v>
      </c>
      <c r="H2" t="s">
        <v>351</v>
      </c>
      <c r="K2" t="s">
        <v>157</v>
      </c>
      <c r="L2" t="s">
        <v>157</v>
      </c>
      <c r="N2" t="s">
        <v>158</v>
      </c>
      <c r="O2" t="s">
        <v>158</v>
      </c>
      <c r="X2" t="s">
        <v>159</v>
      </c>
      <c r="Y2" t="s">
        <v>159</v>
      </c>
      <c r="AA2" t="s">
        <v>160</v>
      </c>
      <c r="AB2" t="s">
        <v>160</v>
      </c>
      <c r="AD2" t="s">
        <v>161</v>
      </c>
      <c r="AE2" t="s">
        <v>161</v>
      </c>
      <c r="AI2" t="s">
        <v>162</v>
      </c>
      <c r="AJ2" t="s">
        <v>162</v>
      </c>
      <c r="AL2" t="s">
        <v>163</v>
      </c>
      <c r="AM2" t="s">
        <v>163</v>
      </c>
      <c r="AN2" t="s">
        <v>162</v>
      </c>
      <c r="AO2" t="s">
        <v>164</v>
      </c>
      <c r="AQ2" t="s">
        <v>164</v>
      </c>
      <c r="AS2" t="s">
        <v>159</v>
      </c>
      <c r="AT2" t="s">
        <v>159</v>
      </c>
      <c r="AU2" t="s">
        <v>163</v>
      </c>
      <c r="AW2" t="s">
        <v>226</v>
      </c>
      <c r="AX2" t="s">
        <v>165</v>
      </c>
      <c r="AZ2" t="s">
        <v>158</v>
      </c>
      <c r="BA2" t="s">
        <v>158</v>
      </c>
      <c r="BC2" t="s">
        <v>158</v>
      </c>
      <c r="BD2" t="s">
        <v>158</v>
      </c>
      <c r="BE2">
        <v>2.88</v>
      </c>
      <c r="BF2" t="s">
        <v>178</v>
      </c>
      <c r="BH2" t="s">
        <v>159</v>
      </c>
      <c r="BI2" t="s">
        <v>159</v>
      </c>
      <c r="BJ2" t="s">
        <v>166</v>
      </c>
      <c r="BS2" t="s">
        <v>472</v>
      </c>
      <c r="BV2" t="s">
        <v>235</v>
      </c>
      <c r="BZ2" t="s">
        <v>165</v>
      </c>
      <c r="CB2" t="s">
        <v>167</v>
      </c>
      <c r="CC2" t="s">
        <v>168</v>
      </c>
      <c r="CD2" t="s">
        <v>168</v>
      </c>
      <c r="CE2" t="s">
        <v>167</v>
      </c>
      <c r="CF2" t="s">
        <v>169</v>
      </c>
      <c r="CH2" t="s">
        <v>169</v>
      </c>
      <c r="CN2" t="s">
        <v>201</v>
      </c>
      <c r="CP2" t="s">
        <v>159</v>
      </c>
      <c r="CQ2" t="s">
        <v>159</v>
      </c>
      <c r="CT2" t="s">
        <v>170</v>
      </c>
      <c r="CU2" t="s">
        <v>171</v>
      </c>
      <c r="CX2" t="s">
        <v>159</v>
      </c>
      <c r="CY2" t="s">
        <v>159</v>
      </c>
      <c r="DA2" t="s">
        <v>159</v>
      </c>
      <c r="DB2" t="s">
        <v>159</v>
      </c>
      <c r="DC2" t="s">
        <v>236</v>
      </c>
      <c r="DD2" t="s">
        <v>172</v>
      </c>
      <c r="DE2" t="s">
        <v>170</v>
      </c>
      <c r="DG2" t="s">
        <v>173</v>
      </c>
      <c r="DH2" t="s">
        <v>173</v>
      </c>
      <c r="DM2">
        <v>8.1</v>
      </c>
      <c r="DN2" t="s">
        <v>179</v>
      </c>
      <c r="DQ2" t="s">
        <v>159</v>
      </c>
      <c r="DR2" t="s">
        <v>159</v>
      </c>
      <c r="DW2" t="s">
        <v>159</v>
      </c>
      <c r="DX2" t="s">
        <v>159</v>
      </c>
      <c r="DZ2" t="s">
        <v>201</v>
      </c>
      <c r="EB2" t="s">
        <v>174</v>
      </c>
      <c r="EC2" t="s">
        <v>168</v>
      </c>
      <c r="ED2" t="s">
        <v>174</v>
      </c>
      <c r="EE2" t="s">
        <v>174</v>
      </c>
      <c r="EH2" t="s">
        <v>175</v>
      </c>
      <c r="EI2" t="s">
        <v>175</v>
      </c>
      <c r="ER2" t="s">
        <v>159</v>
      </c>
      <c r="ES2" t="s">
        <v>159</v>
      </c>
      <c r="EU2" t="s">
        <v>159</v>
      </c>
      <c r="EV2" t="s">
        <v>159</v>
      </c>
    </row>
    <row r="3" spans="1:152" x14ac:dyDescent="0.25">
      <c r="A3" t="s">
        <v>152</v>
      </c>
      <c r="B3" t="s">
        <v>153</v>
      </c>
      <c r="C3" t="s">
        <v>154</v>
      </c>
      <c r="D3" s="1">
        <v>43049.368055555555</v>
      </c>
      <c r="E3" t="s">
        <v>2189</v>
      </c>
      <c r="F3" t="s">
        <v>2189</v>
      </c>
      <c r="G3" t="s">
        <v>2188</v>
      </c>
      <c r="H3" t="s">
        <v>351</v>
      </c>
      <c r="K3" t="s">
        <v>157</v>
      </c>
      <c r="L3" t="s">
        <v>157</v>
      </c>
      <c r="N3" t="s">
        <v>158</v>
      </c>
      <c r="O3" t="s">
        <v>158</v>
      </c>
      <c r="X3" t="s">
        <v>159</v>
      </c>
      <c r="Y3" t="s">
        <v>159</v>
      </c>
      <c r="AA3" t="s">
        <v>160</v>
      </c>
      <c r="AB3" t="s">
        <v>160</v>
      </c>
      <c r="AD3" t="s">
        <v>161</v>
      </c>
      <c r="AE3" t="s">
        <v>161</v>
      </c>
      <c r="AI3" t="s">
        <v>162</v>
      </c>
      <c r="AJ3" t="s">
        <v>162</v>
      </c>
      <c r="AL3" t="s">
        <v>163</v>
      </c>
      <c r="AM3" t="s">
        <v>163</v>
      </c>
      <c r="AN3" t="s">
        <v>162</v>
      </c>
      <c r="AO3" t="s">
        <v>164</v>
      </c>
      <c r="AQ3" t="s">
        <v>164</v>
      </c>
      <c r="AS3" t="s">
        <v>159</v>
      </c>
      <c r="AT3" t="s">
        <v>159</v>
      </c>
      <c r="AU3" t="s">
        <v>163</v>
      </c>
      <c r="AW3" t="s">
        <v>226</v>
      </c>
      <c r="AX3" t="s">
        <v>165</v>
      </c>
      <c r="AZ3" t="s">
        <v>158</v>
      </c>
      <c r="BA3" t="s">
        <v>158</v>
      </c>
      <c r="BC3" t="s">
        <v>158</v>
      </c>
      <c r="BD3" t="s">
        <v>158</v>
      </c>
      <c r="BE3">
        <v>1.9</v>
      </c>
      <c r="BF3" t="s">
        <v>178</v>
      </c>
      <c r="BH3" t="s">
        <v>159</v>
      </c>
      <c r="BI3" t="s">
        <v>159</v>
      </c>
      <c r="BJ3" t="s">
        <v>166</v>
      </c>
      <c r="BS3" t="s">
        <v>472</v>
      </c>
      <c r="BV3" t="s">
        <v>235</v>
      </c>
      <c r="BZ3" t="s">
        <v>165</v>
      </c>
      <c r="CB3" t="s">
        <v>167</v>
      </c>
      <c r="CC3" t="s">
        <v>168</v>
      </c>
      <c r="CD3" t="s">
        <v>168</v>
      </c>
      <c r="CE3" t="s">
        <v>167</v>
      </c>
      <c r="CF3" t="s">
        <v>169</v>
      </c>
      <c r="CH3" t="s">
        <v>169</v>
      </c>
      <c r="CN3" t="s">
        <v>201</v>
      </c>
      <c r="CP3" t="s">
        <v>159</v>
      </c>
      <c r="CQ3" t="s">
        <v>159</v>
      </c>
      <c r="CS3" t="s">
        <v>170</v>
      </c>
      <c r="CU3" t="s">
        <v>171</v>
      </c>
      <c r="CX3" t="s">
        <v>159</v>
      </c>
      <c r="CY3" t="s">
        <v>159</v>
      </c>
      <c r="DA3" t="s">
        <v>159</v>
      </c>
      <c r="DB3" t="s">
        <v>159</v>
      </c>
      <c r="DC3" t="s">
        <v>236</v>
      </c>
      <c r="DD3" t="s">
        <v>172</v>
      </c>
      <c r="DE3" t="s">
        <v>170</v>
      </c>
      <c r="DG3" t="s">
        <v>173</v>
      </c>
      <c r="DH3" t="s">
        <v>173</v>
      </c>
      <c r="DM3">
        <v>6</v>
      </c>
      <c r="DN3" t="s">
        <v>179</v>
      </c>
      <c r="DQ3" t="s">
        <v>159</v>
      </c>
      <c r="DR3" t="s">
        <v>159</v>
      </c>
      <c r="DW3" t="s">
        <v>159</v>
      </c>
      <c r="DX3" t="s">
        <v>159</v>
      </c>
      <c r="DZ3" t="s">
        <v>201</v>
      </c>
      <c r="EB3" t="s">
        <v>174</v>
      </c>
      <c r="EC3" t="s">
        <v>168</v>
      </c>
      <c r="ED3" t="s">
        <v>174</v>
      </c>
      <c r="EE3" t="s">
        <v>174</v>
      </c>
      <c r="EH3" t="s">
        <v>175</v>
      </c>
      <c r="EI3" t="s">
        <v>175</v>
      </c>
      <c r="ER3" t="s">
        <v>159</v>
      </c>
      <c r="ES3" t="s">
        <v>159</v>
      </c>
      <c r="EU3" t="s">
        <v>159</v>
      </c>
      <c r="EV3" t="s">
        <v>159</v>
      </c>
    </row>
    <row r="4" spans="1:152" x14ac:dyDescent="0.25">
      <c r="A4" t="s">
        <v>152</v>
      </c>
      <c r="B4" t="s">
        <v>153</v>
      </c>
      <c r="C4" t="s">
        <v>187</v>
      </c>
      <c r="D4" s="1">
        <v>42990.443055555559</v>
      </c>
      <c r="E4" t="s">
        <v>2187</v>
      </c>
      <c r="F4" t="s">
        <v>2187</v>
      </c>
      <c r="G4" t="s">
        <v>2188</v>
      </c>
      <c r="BE4">
        <v>5</v>
      </c>
      <c r="DM4">
        <v>6.86</v>
      </c>
      <c r="DO4">
        <v>325.39999999999998</v>
      </c>
      <c r="EJ4">
        <v>24.37</v>
      </c>
      <c r="EK4">
        <v>20.440000000000001</v>
      </c>
      <c r="EP4">
        <v>0.21</v>
      </c>
    </row>
    <row r="5" spans="1:152" x14ac:dyDescent="0.25">
      <c r="A5" t="s">
        <v>152</v>
      </c>
      <c r="B5" t="s">
        <v>153</v>
      </c>
      <c r="C5" t="s">
        <v>187</v>
      </c>
      <c r="D5" s="1">
        <v>43049.368055555555</v>
      </c>
      <c r="E5" t="s">
        <v>2189</v>
      </c>
      <c r="F5" t="s">
        <v>2189</v>
      </c>
      <c r="G5" t="s">
        <v>2188</v>
      </c>
      <c r="BE5">
        <v>2</v>
      </c>
      <c r="DK5">
        <v>6</v>
      </c>
      <c r="DL5">
        <v>71.3</v>
      </c>
      <c r="DM5">
        <v>7.51</v>
      </c>
      <c r="DO5">
        <v>220.3</v>
      </c>
      <c r="EJ5">
        <v>21.82</v>
      </c>
      <c r="EK5">
        <v>20</v>
      </c>
      <c r="EP5">
        <v>0.19</v>
      </c>
    </row>
    <row r="6" spans="1:152" x14ac:dyDescent="0.25">
      <c r="A6" t="s">
        <v>152</v>
      </c>
      <c r="B6" t="s">
        <v>203</v>
      </c>
      <c r="C6" t="s">
        <v>154</v>
      </c>
      <c r="D6" s="1">
        <v>42957.4375</v>
      </c>
      <c r="E6" t="s">
        <v>2190</v>
      </c>
      <c r="F6" t="s">
        <v>2190</v>
      </c>
      <c r="G6" t="s">
        <v>2188</v>
      </c>
      <c r="H6" t="s">
        <v>351</v>
      </c>
      <c r="K6" t="s">
        <v>157</v>
      </c>
      <c r="L6" t="s">
        <v>157</v>
      </c>
      <c r="N6" t="s">
        <v>158</v>
      </c>
      <c r="O6" t="s">
        <v>158</v>
      </c>
      <c r="X6" t="s">
        <v>159</v>
      </c>
      <c r="Y6" t="s">
        <v>159</v>
      </c>
      <c r="AA6" t="s">
        <v>160</v>
      </c>
      <c r="AB6" t="s">
        <v>160</v>
      </c>
      <c r="AD6" t="s">
        <v>161</v>
      </c>
      <c r="AE6" t="s">
        <v>161</v>
      </c>
      <c r="AI6" t="s">
        <v>162</v>
      </c>
      <c r="AJ6" t="s">
        <v>162</v>
      </c>
      <c r="AL6" t="s">
        <v>163</v>
      </c>
      <c r="AM6" t="s">
        <v>163</v>
      </c>
      <c r="AN6" t="s">
        <v>162</v>
      </c>
      <c r="AO6" t="s">
        <v>164</v>
      </c>
      <c r="AQ6" t="s">
        <v>164</v>
      </c>
      <c r="AS6" t="s">
        <v>159</v>
      </c>
      <c r="AT6" t="s">
        <v>159</v>
      </c>
      <c r="AU6" t="s">
        <v>163</v>
      </c>
      <c r="AW6" t="s">
        <v>226</v>
      </c>
      <c r="AX6" t="s">
        <v>165</v>
      </c>
      <c r="AZ6" t="s">
        <v>158</v>
      </c>
      <c r="BA6" t="s">
        <v>158</v>
      </c>
      <c r="BC6" t="s">
        <v>158</v>
      </c>
      <c r="BD6" t="s">
        <v>158</v>
      </c>
      <c r="BE6">
        <v>3</v>
      </c>
      <c r="BF6" t="s">
        <v>178</v>
      </c>
      <c r="BH6" t="s">
        <v>159</v>
      </c>
      <c r="BI6" t="s">
        <v>159</v>
      </c>
      <c r="BJ6" t="s">
        <v>166</v>
      </c>
      <c r="BS6" t="s">
        <v>472</v>
      </c>
      <c r="BV6" t="s">
        <v>221</v>
      </c>
      <c r="BZ6" t="s">
        <v>165</v>
      </c>
      <c r="CB6" t="s">
        <v>167</v>
      </c>
      <c r="CC6" t="s">
        <v>168</v>
      </c>
      <c r="CD6" t="s">
        <v>168</v>
      </c>
      <c r="CE6" t="s">
        <v>167</v>
      </c>
      <c r="CF6" t="s">
        <v>169</v>
      </c>
      <c r="CH6" t="s">
        <v>169</v>
      </c>
      <c r="CN6" t="s">
        <v>201</v>
      </c>
      <c r="CP6" t="s">
        <v>159</v>
      </c>
      <c r="CQ6" t="s">
        <v>159</v>
      </c>
      <c r="CT6" t="s">
        <v>170</v>
      </c>
      <c r="CU6" t="s">
        <v>171</v>
      </c>
      <c r="CX6" t="s">
        <v>159</v>
      </c>
      <c r="CY6" t="s">
        <v>159</v>
      </c>
      <c r="DA6" t="s">
        <v>159</v>
      </c>
      <c r="DB6" t="s">
        <v>159</v>
      </c>
      <c r="DC6" t="s">
        <v>236</v>
      </c>
      <c r="DD6" t="s">
        <v>172</v>
      </c>
      <c r="DE6" t="s">
        <v>170</v>
      </c>
      <c r="DG6" t="s">
        <v>173</v>
      </c>
      <c r="DH6" t="s">
        <v>173</v>
      </c>
      <c r="DM6">
        <v>7</v>
      </c>
      <c r="DN6" t="s">
        <v>179</v>
      </c>
      <c r="DQ6" t="s">
        <v>159</v>
      </c>
      <c r="DR6" t="s">
        <v>159</v>
      </c>
      <c r="DW6" t="s">
        <v>159</v>
      </c>
      <c r="DX6" t="s">
        <v>159</v>
      </c>
      <c r="DZ6" t="s">
        <v>201</v>
      </c>
      <c r="EB6" t="s">
        <v>174</v>
      </c>
      <c r="EC6" t="s">
        <v>168</v>
      </c>
      <c r="ED6" t="s">
        <v>174</v>
      </c>
      <c r="EE6" t="s">
        <v>174</v>
      </c>
      <c r="EH6" t="s">
        <v>175</v>
      </c>
      <c r="EI6" t="s">
        <v>175</v>
      </c>
      <c r="ER6" t="s">
        <v>159</v>
      </c>
      <c r="ES6" t="s">
        <v>159</v>
      </c>
      <c r="EU6" t="s">
        <v>159</v>
      </c>
      <c r="EV6" t="s">
        <v>159</v>
      </c>
    </row>
    <row r="7" spans="1:152" x14ac:dyDescent="0.25">
      <c r="A7" t="s">
        <v>152</v>
      </c>
      <c r="B7" t="s">
        <v>203</v>
      </c>
      <c r="C7" t="s">
        <v>154</v>
      </c>
      <c r="D7" s="1">
        <v>43048.645833333336</v>
      </c>
      <c r="E7" t="s">
        <v>2191</v>
      </c>
      <c r="F7" t="s">
        <v>2191</v>
      </c>
      <c r="G7" t="s">
        <v>2188</v>
      </c>
      <c r="H7" t="s">
        <v>351</v>
      </c>
      <c r="K7" t="s">
        <v>157</v>
      </c>
      <c r="L7" t="s">
        <v>157</v>
      </c>
      <c r="N7" t="s">
        <v>158</v>
      </c>
      <c r="O7" t="s">
        <v>158</v>
      </c>
      <c r="X7" t="s">
        <v>159</v>
      </c>
      <c r="Y7" t="s">
        <v>159</v>
      </c>
      <c r="AA7" t="s">
        <v>160</v>
      </c>
      <c r="AB7" t="s">
        <v>160</v>
      </c>
      <c r="AD7" t="s">
        <v>161</v>
      </c>
      <c r="AE7" t="s">
        <v>161</v>
      </c>
      <c r="AI7" t="s">
        <v>162</v>
      </c>
      <c r="AJ7" t="s">
        <v>162</v>
      </c>
      <c r="AL7" t="s">
        <v>163</v>
      </c>
      <c r="AM7" t="s">
        <v>163</v>
      </c>
      <c r="AN7" t="s">
        <v>162</v>
      </c>
      <c r="AO7" t="s">
        <v>164</v>
      </c>
      <c r="AQ7" t="s">
        <v>164</v>
      </c>
      <c r="AS7" t="s">
        <v>159</v>
      </c>
      <c r="AT7" t="s">
        <v>159</v>
      </c>
      <c r="AU7" t="s">
        <v>163</v>
      </c>
      <c r="AW7" t="s">
        <v>226</v>
      </c>
      <c r="AX7" t="s">
        <v>165</v>
      </c>
      <c r="AZ7" t="s">
        <v>158</v>
      </c>
      <c r="BA7" t="s">
        <v>158</v>
      </c>
      <c r="BC7" t="s">
        <v>158</v>
      </c>
      <c r="BD7" t="s">
        <v>158</v>
      </c>
      <c r="BE7">
        <v>1.53</v>
      </c>
      <c r="BF7" t="s">
        <v>178</v>
      </c>
      <c r="BH7" t="s">
        <v>159</v>
      </c>
      <c r="BI7" t="s">
        <v>159</v>
      </c>
      <c r="BJ7" t="s">
        <v>166</v>
      </c>
      <c r="BS7" t="s">
        <v>472</v>
      </c>
      <c r="BV7" t="s">
        <v>235</v>
      </c>
      <c r="BZ7" t="s">
        <v>165</v>
      </c>
      <c r="CB7" t="s">
        <v>167</v>
      </c>
      <c r="CC7" t="s">
        <v>168</v>
      </c>
      <c r="CD7" t="s">
        <v>168</v>
      </c>
      <c r="CE7" t="s">
        <v>167</v>
      </c>
      <c r="CF7" t="s">
        <v>169</v>
      </c>
      <c r="CH7" t="s">
        <v>169</v>
      </c>
      <c r="CN7" t="s">
        <v>201</v>
      </c>
      <c r="CP7" t="s">
        <v>159</v>
      </c>
      <c r="CQ7" t="s">
        <v>159</v>
      </c>
      <c r="CS7" t="s">
        <v>170</v>
      </c>
      <c r="CU7" t="s">
        <v>171</v>
      </c>
      <c r="CX7" t="s">
        <v>159</v>
      </c>
      <c r="CY7" t="s">
        <v>159</v>
      </c>
      <c r="DA7" t="s">
        <v>159</v>
      </c>
      <c r="DB7" t="s">
        <v>159</v>
      </c>
      <c r="DC7" t="s">
        <v>236</v>
      </c>
      <c r="DD7" t="s">
        <v>172</v>
      </c>
      <c r="DE7" t="s">
        <v>170</v>
      </c>
      <c r="DG7" t="s">
        <v>173</v>
      </c>
      <c r="DH7" t="s">
        <v>173</v>
      </c>
      <c r="DM7">
        <v>7</v>
      </c>
      <c r="DN7" t="s">
        <v>179</v>
      </c>
      <c r="DQ7" t="s">
        <v>159</v>
      </c>
      <c r="DR7" t="s">
        <v>159</v>
      </c>
      <c r="DW7" t="s">
        <v>159</v>
      </c>
      <c r="DX7" t="s">
        <v>159</v>
      </c>
      <c r="DZ7" t="s">
        <v>201</v>
      </c>
      <c r="EB7" t="s">
        <v>174</v>
      </c>
      <c r="EC7" t="s">
        <v>168</v>
      </c>
      <c r="ED7" t="s">
        <v>174</v>
      </c>
      <c r="EE7" t="s">
        <v>174</v>
      </c>
      <c r="EH7" t="s">
        <v>175</v>
      </c>
      <c r="EI7" t="s">
        <v>175</v>
      </c>
      <c r="ER7" t="s">
        <v>159</v>
      </c>
      <c r="ES7" t="s">
        <v>159</v>
      </c>
      <c r="EU7" t="s">
        <v>159</v>
      </c>
      <c r="EV7" t="s">
        <v>159</v>
      </c>
    </row>
    <row r="8" spans="1:152" x14ac:dyDescent="0.25">
      <c r="A8" t="s">
        <v>152</v>
      </c>
      <c r="B8" t="s">
        <v>203</v>
      </c>
      <c r="C8" t="s">
        <v>187</v>
      </c>
      <c r="D8" s="1">
        <v>42957.4375</v>
      </c>
      <c r="E8" t="s">
        <v>2190</v>
      </c>
      <c r="F8" t="s">
        <v>2190</v>
      </c>
      <c r="G8" t="s">
        <v>2188</v>
      </c>
      <c r="BE8">
        <v>1</v>
      </c>
      <c r="DK8">
        <v>3.37</v>
      </c>
      <c r="DL8">
        <v>46</v>
      </c>
      <c r="DM8">
        <v>6.94</v>
      </c>
      <c r="DO8">
        <v>310</v>
      </c>
      <c r="EJ8">
        <v>23.4</v>
      </c>
      <c r="EK8">
        <v>29.43</v>
      </c>
      <c r="EP8" t="s">
        <v>168</v>
      </c>
    </row>
    <row r="9" spans="1:152" x14ac:dyDescent="0.25">
      <c r="A9" t="s">
        <v>152</v>
      </c>
      <c r="B9" t="s">
        <v>203</v>
      </c>
      <c r="C9" t="s">
        <v>187</v>
      </c>
      <c r="D9" s="1">
        <v>43048.645833333336</v>
      </c>
      <c r="E9" t="s">
        <v>2191</v>
      </c>
      <c r="F9" t="s">
        <v>2191</v>
      </c>
      <c r="G9" t="s">
        <v>2188</v>
      </c>
      <c r="BE9">
        <v>5</v>
      </c>
      <c r="DK9">
        <v>4.5</v>
      </c>
      <c r="DL9">
        <v>58.1</v>
      </c>
      <c r="DM9">
        <v>7.9</v>
      </c>
      <c r="DO9">
        <v>159.1</v>
      </c>
      <c r="EJ9">
        <v>24.1</v>
      </c>
      <c r="EK9">
        <v>30.1</v>
      </c>
      <c r="EP9">
        <v>1.7</v>
      </c>
    </row>
    <row r="10" spans="1:152" x14ac:dyDescent="0.25">
      <c r="A10" t="s">
        <v>152</v>
      </c>
      <c r="B10" t="s">
        <v>205</v>
      </c>
      <c r="C10" t="s">
        <v>154</v>
      </c>
      <c r="D10" s="1">
        <v>42958.409722222219</v>
      </c>
      <c r="E10" t="s">
        <v>2192</v>
      </c>
      <c r="F10" t="s">
        <v>2192</v>
      </c>
      <c r="G10" t="s">
        <v>2188</v>
      </c>
      <c r="H10" t="s">
        <v>351</v>
      </c>
      <c r="K10">
        <v>0</v>
      </c>
      <c r="L10" t="s">
        <v>157</v>
      </c>
      <c r="N10" t="s">
        <v>158</v>
      </c>
      <c r="O10" t="s">
        <v>158</v>
      </c>
      <c r="X10" t="s">
        <v>159</v>
      </c>
      <c r="Y10" t="s">
        <v>159</v>
      </c>
      <c r="AA10" t="s">
        <v>160</v>
      </c>
      <c r="AB10" t="s">
        <v>160</v>
      </c>
      <c r="AD10" t="s">
        <v>161</v>
      </c>
      <c r="AE10" t="s">
        <v>161</v>
      </c>
      <c r="AI10" t="s">
        <v>162</v>
      </c>
      <c r="AJ10" t="s">
        <v>162</v>
      </c>
      <c r="AL10" t="s">
        <v>163</v>
      </c>
      <c r="AM10" t="s">
        <v>163</v>
      </c>
      <c r="AN10" t="s">
        <v>162</v>
      </c>
      <c r="AO10" t="s">
        <v>164</v>
      </c>
      <c r="AQ10" t="s">
        <v>164</v>
      </c>
      <c r="AS10" t="s">
        <v>159</v>
      </c>
      <c r="AT10" t="s">
        <v>159</v>
      </c>
      <c r="AU10" t="s">
        <v>163</v>
      </c>
      <c r="AW10" t="s">
        <v>226</v>
      </c>
      <c r="AX10" t="s">
        <v>165</v>
      </c>
      <c r="AZ10" t="s">
        <v>158</v>
      </c>
      <c r="BA10" t="s">
        <v>158</v>
      </c>
      <c r="BC10" t="s">
        <v>158</v>
      </c>
      <c r="BD10" t="s">
        <v>158</v>
      </c>
      <c r="BE10">
        <v>3</v>
      </c>
      <c r="BF10" t="s">
        <v>178</v>
      </c>
      <c r="BH10" t="s">
        <v>159</v>
      </c>
      <c r="BI10" t="s">
        <v>159</v>
      </c>
      <c r="BJ10" t="s">
        <v>166</v>
      </c>
      <c r="BS10" t="s">
        <v>472</v>
      </c>
      <c r="BV10" t="s">
        <v>221</v>
      </c>
      <c r="BZ10" t="s">
        <v>165</v>
      </c>
      <c r="CB10" t="s">
        <v>167</v>
      </c>
      <c r="CC10" t="s">
        <v>168</v>
      </c>
      <c r="CD10" t="s">
        <v>168</v>
      </c>
      <c r="CE10" t="s">
        <v>167</v>
      </c>
      <c r="CF10" t="s">
        <v>169</v>
      </c>
      <c r="CH10" t="s">
        <v>169</v>
      </c>
      <c r="CN10" t="s">
        <v>201</v>
      </c>
      <c r="CP10" t="s">
        <v>159</v>
      </c>
      <c r="CQ10" t="s">
        <v>159</v>
      </c>
      <c r="CT10" t="s">
        <v>170</v>
      </c>
      <c r="CU10" t="s">
        <v>171</v>
      </c>
      <c r="CX10" t="s">
        <v>159</v>
      </c>
      <c r="CY10" t="s">
        <v>159</v>
      </c>
      <c r="DA10" t="s">
        <v>159</v>
      </c>
      <c r="DB10" t="s">
        <v>159</v>
      </c>
      <c r="DC10" t="s">
        <v>236</v>
      </c>
      <c r="DD10" t="s">
        <v>172</v>
      </c>
      <c r="DE10" t="s">
        <v>170</v>
      </c>
      <c r="DG10" t="s">
        <v>173</v>
      </c>
      <c r="DH10" t="s">
        <v>173</v>
      </c>
      <c r="DM10">
        <v>6.8</v>
      </c>
      <c r="DN10" t="s">
        <v>179</v>
      </c>
      <c r="DQ10" t="s">
        <v>159</v>
      </c>
      <c r="DR10" t="s">
        <v>159</v>
      </c>
      <c r="DW10" t="s">
        <v>159</v>
      </c>
      <c r="DX10" t="s">
        <v>159</v>
      </c>
      <c r="DZ10" t="s">
        <v>201</v>
      </c>
      <c r="EB10" t="s">
        <v>174</v>
      </c>
      <c r="EC10" t="s">
        <v>168</v>
      </c>
      <c r="ED10" t="s">
        <v>174</v>
      </c>
      <c r="EE10" t="s">
        <v>174</v>
      </c>
      <c r="EH10" t="s">
        <v>175</v>
      </c>
      <c r="EI10" t="s">
        <v>175</v>
      </c>
      <c r="ER10" t="s">
        <v>159</v>
      </c>
      <c r="ES10" t="s">
        <v>159</v>
      </c>
      <c r="EU10" t="s">
        <v>159</v>
      </c>
      <c r="EV10" t="s">
        <v>159</v>
      </c>
    </row>
    <row r="11" spans="1:152" x14ac:dyDescent="0.25">
      <c r="A11" t="s">
        <v>152</v>
      </c>
      <c r="B11" t="s">
        <v>205</v>
      </c>
      <c r="C11" t="s">
        <v>154</v>
      </c>
      <c r="D11" s="1">
        <v>42991.5</v>
      </c>
      <c r="E11" t="s">
        <v>2193</v>
      </c>
      <c r="F11" t="s">
        <v>2193</v>
      </c>
      <c r="G11" t="s">
        <v>2188</v>
      </c>
      <c r="H11" t="s">
        <v>351</v>
      </c>
      <c r="K11" t="s">
        <v>157</v>
      </c>
      <c r="L11" t="s">
        <v>157</v>
      </c>
      <c r="N11" t="s">
        <v>158</v>
      </c>
      <c r="O11" t="s">
        <v>158</v>
      </c>
      <c r="X11" t="s">
        <v>159</v>
      </c>
      <c r="Y11" t="s">
        <v>159</v>
      </c>
      <c r="AA11" t="s">
        <v>160</v>
      </c>
      <c r="AB11" t="s">
        <v>160</v>
      </c>
      <c r="AD11" t="s">
        <v>161</v>
      </c>
      <c r="AE11" t="s">
        <v>161</v>
      </c>
      <c r="AI11" t="s">
        <v>162</v>
      </c>
      <c r="AJ11" t="s">
        <v>162</v>
      </c>
      <c r="AL11" t="s">
        <v>163</v>
      </c>
      <c r="AM11" t="s">
        <v>163</v>
      </c>
      <c r="AN11" t="s">
        <v>162</v>
      </c>
      <c r="AO11" t="s">
        <v>164</v>
      </c>
      <c r="AQ11" t="s">
        <v>164</v>
      </c>
      <c r="AS11" t="s">
        <v>159</v>
      </c>
      <c r="AT11" t="s">
        <v>159</v>
      </c>
      <c r="AU11" t="s">
        <v>163</v>
      </c>
      <c r="AW11" t="s">
        <v>226</v>
      </c>
      <c r="AX11" t="s">
        <v>165</v>
      </c>
      <c r="AZ11" t="s">
        <v>158</v>
      </c>
      <c r="BA11" t="s">
        <v>158</v>
      </c>
      <c r="BC11" t="s">
        <v>158</v>
      </c>
      <c r="BD11" t="s">
        <v>158</v>
      </c>
      <c r="BE11">
        <v>2.0099999999999998</v>
      </c>
      <c r="BF11" t="s">
        <v>178</v>
      </c>
      <c r="BH11" t="s">
        <v>159</v>
      </c>
      <c r="BI11" t="s">
        <v>159</v>
      </c>
      <c r="BJ11" t="s">
        <v>166</v>
      </c>
      <c r="BS11" t="s">
        <v>472</v>
      </c>
      <c r="BV11" t="s">
        <v>235</v>
      </c>
      <c r="BZ11" t="s">
        <v>165</v>
      </c>
      <c r="CB11" t="s">
        <v>167</v>
      </c>
      <c r="CC11" t="s">
        <v>168</v>
      </c>
      <c r="CD11" t="s">
        <v>168</v>
      </c>
      <c r="CE11" t="s">
        <v>167</v>
      </c>
      <c r="CF11" t="s">
        <v>169</v>
      </c>
      <c r="CH11" t="s">
        <v>169</v>
      </c>
      <c r="CN11" t="s">
        <v>201</v>
      </c>
      <c r="CP11" t="s">
        <v>159</v>
      </c>
      <c r="CQ11" t="s">
        <v>159</v>
      </c>
      <c r="CT11" t="s">
        <v>170</v>
      </c>
      <c r="CU11" t="s">
        <v>171</v>
      </c>
      <c r="CX11" t="s">
        <v>159</v>
      </c>
      <c r="CY11" t="s">
        <v>159</v>
      </c>
      <c r="DA11" t="s">
        <v>159</v>
      </c>
      <c r="DB11" t="s">
        <v>159</v>
      </c>
      <c r="DC11" t="s">
        <v>236</v>
      </c>
      <c r="DD11" t="s">
        <v>172</v>
      </c>
      <c r="DE11" t="s">
        <v>170</v>
      </c>
      <c r="DG11" t="s">
        <v>173</v>
      </c>
      <c r="DH11" t="s">
        <v>173</v>
      </c>
      <c r="DM11">
        <v>8.3000000000000007</v>
      </c>
      <c r="DN11" t="s">
        <v>179</v>
      </c>
      <c r="DQ11" t="s">
        <v>159</v>
      </c>
      <c r="DR11" t="s">
        <v>159</v>
      </c>
      <c r="DW11" t="s">
        <v>159</v>
      </c>
      <c r="DX11" t="s">
        <v>159</v>
      </c>
      <c r="DZ11" t="s">
        <v>201</v>
      </c>
      <c r="EB11" t="s">
        <v>174</v>
      </c>
      <c r="EC11" t="s">
        <v>168</v>
      </c>
      <c r="ED11" t="s">
        <v>174</v>
      </c>
      <c r="EE11" t="s">
        <v>174</v>
      </c>
      <c r="EH11" t="s">
        <v>175</v>
      </c>
      <c r="EI11" t="s">
        <v>175</v>
      </c>
      <c r="ER11" t="s">
        <v>159</v>
      </c>
      <c r="ES11" t="s">
        <v>159</v>
      </c>
      <c r="EU11" t="s">
        <v>159</v>
      </c>
      <c r="EV11" t="s">
        <v>159</v>
      </c>
    </row>
    <row r="12" spans="1:152" x14ac:dyDescent="0.25">
      <c r="A12" t="s">
        <v>152</v>
      </c>
      <c r="B12" t="s">
        <v>205</v>
      </c>
      <c r="C12" t="s">
        <v>154</v>
      </c>
      <c r="D12" s="1">
        <v>43018.53125</v>
      </c>
      <c r="E12" t="s">
        <v>2194</v>
      </c>
      <c r="F12" t="s">
        <v>2194</v>
      </c>
      <c r="G12" t="s">
        <v>2188</v>
      </c>
      <c r="H12" t="s">
        <v>351</v>
      </c>
      <c r="K12" t="s">
        <v>157</v>
      </c>
      <c r="L12" t="s">
        <v>157</v>
      </c>
      <c r="N12" t="s">
        <v>158</v>
      </c>
      <c r="O12" t="s">
        <v>158</v>
      </c>
      <c r="X12" t="s">
        <v>159</v>
      </c>
      <c r="Y12" t="s">
        <v>159</v>
      </c>
      <c r="AA12" t="s">
        <v>160</v>
      </c>
      <c r="AB12" t="s">
        <v>160</v>
      </c>
      <c r="AD12" t="s">
        <v>161</v>
      </c>
      <c r="AE12" t="s">
        <v>161</v>
      </c>
      <c r="AI12" t="s">
        <v>162</v>
      </c>
      <c r="AJ12" t="s">
        <v>162</v>
      </c>
      <c r="AL12" t="s">
        <v>163</v>
      </c>
      <c r="AM12" t="s">
        <v>163</v>
      </c>
      <c r="AN12" t="s">
        <v>162</v>
      </c>
      <c r="AO12" t="s">
        <v>164</v>
      </c>
      <c r="AQ12" t="s">
        <v>164</v>
      </c>
      <c r="AS12" t="s">
        <v>159</v>
      </c>
      <c r="AT12" t="s">
        <v>159</v>
      </c>
      <c r="AU12" t="s">
        <v>163</v>
      </c>
      <c r="AW12" t="s">
        <v>226</v>
      </c>
      <c r="AX12" t="s">
        <v>165</v>
      </c>
      <c r="AZ12" t="s">
        <v>158</v>
      </c>
      <c r="BA12" t="s">
        <v>158</v>
      </c>
      <c r="BC12" t="s">
        <v>158</v>
      </c>
      <c r="BD12" t="s">
        <v>158</v>
      </c>
      <c r="BE12">
        <v>2.3199999999999998</v>
      </c>
      <c r="BF12" t="s">
        <v>178</v>
      </c>
      <c r="BH12" t="s">
        <v>159</v>
      </c>
      <c r="BI12" t="s">
        <v>159</v>
      </c>
      <c r="BJ12" t="s">
        <v>166</v>
      </c>
      <c r="BS12" t="s">
        <v>472</v>
      </c>
      <c r="BV12" t="s">
        <v>235</v>
      </c>
      <c r="BZ12" t="s">
        <v>165</v>
      </c>
      <c r="CB12" t="s">
        <v>167</v>
      </c>
      <c r="CC12" t="s">
        <v>168</v>
      </c>
      <c r="CD12" t="s">
        <v>168</v>
      </c>
      <c r="CE12" t="s">
        <v>167</v>
      </c>
      <c r="CF12" t="s">
        <v>169</v>
      </c>
      <c r="CH12" t="s">
        <v>169</v>
      </c>
      <c r="CN12" t="s">
        <v>201</v>
      </c>
      <c r="CP12" t="s">
        <v>159</v>
      </c>
      <c r="CQ12" t="s">
        <v>159</v>
      </c>
      <c r="CT12" t="s">
        <v>170</v>
      </c>
      <c r="CU12" t="s">
        <v>171</v>
      </c>
      <c r="CX12" t="s">
        <v>159</v>
      </c>
      <c r="CY12" t="s">
        <v>159</v>
      </c>
      <c r="DA12" t="s">
        <v>159</v>
      </c>
      <c r="DB12" t="s">
        <v>159</v>
      </c>
      <c r="DC12" t="s">
        <v>236</v>
      </c>
      <c r="DD12" t="s">
        <v>172</v>
      </c>
      <c r="DE12" t="s">
        <v>170</v>
      </c>
      <c r="DG12" t="s">
        <v>173</v>
      </c>
      <c r="DH12" t="s">
        <v>173</v>
      </c>
      <c r="DM12">
        <v>7</v>
      </c>
      <c r="DN12" t="s">
        <v>179</v>
      </c>
      <c r="DQ12" t="s">
        <v>159</v>
      </c>
      <c r="DR12" t="s">
        <v>159</v>
      </c>
      <c r="DW12" t="s">
        <v>159</v>
      </c>
      <c r="DX12" t="s">
        <v>159</v>
      </c>
      <c r="DZ12" t="s">
        <v>201</v>
      </c>
      <c r="EB12" t="s">
        <v>174</v>
      </c>
      <c r="EC12" t="s">
        <v>168</v>
      </c>
      <c r="ED12" t="s">
        <v>174</v>
      </c>
      <c r="EE12" t="s">
        <v>174</v>
      </c>
      <c r="EH12" t="s">
        <v>175</v>
      </c>
      <c r="EI12" t="s">
        <v>175</v>
      </c>
      <c r="ER12" t="s">
        <v>159</v>
      </c>
      <c r="ES12" t="s">
        <v>159</v>
      </c>
      <c r="EU12" t="s">
        <v>159</v>
      </c>
      <c r="EV12" t="s">
        <v>159</v>
      </c>
    </row>
    <row r="13" spans="1:152" x14ac:dyDescent="0.25">
      <c r="A13" t="s">
        <v>152</v>
      </c>
      <c r="B13" t="s">
        <v>205</v>
      </c>
      <c r="C13" t="s">
        <v>187</v>
      </c>
      <c r="D13" s="1">
        <v>42958.409722222219</v>
      </c>
      <c r="E13" t="s">
        <v>2192</v>
      </c>
      <c r="F13" t="s">
        <v>2192</v>
      </c>
      <c r="G13" t="s">
        <v>2188</v>
      </c>
      <c r="BE13">
        <v>1</v>
      </c>
      <c r="DK13">
        <v>3.42</v>
      </c>
      <c r="DL13">
        <v>46</v>
      </c>
      <c r="DM13">
        <v>6.78</v>
      </c>
      <c r="DO13">
        <v>313</v>
      </c>
      <c r="EJ13">
        <v>22.7</v>
      </c>
      <c r="EK13">
        <v>24.5</v>
      </c>
      <c r="EP13" t="s">
        <v>168</v>
      </c>
    </row>
    <row r="14" spans="1:152" x14ac:dyDescent="0.25">
      <c r="A14" t="s">
        <v>152</v>
      </c>
      <c r="B14" t="s">
        <v>205</v>
      </c>
      <c r="C14" t="s">
        <v>187</v>
      </c>
      <c r="D14" s="1">
        <v>42991.5</v>
      </c>
      <c r="E14" t="s">
        <v>2193</v>
      </c>
      <c r="F14" t="s">
        <v>2193</v>
      </c>
      <c r="G14" t="s">
        <v>2188</v>
      </c>
      <c r="BE14">
        <v>2</v>
      </c>
      <c r="DK14">
        <v>4.22</v>
      </c>
      <c r="DL14">
        <v>50.6</v>
      </c>
      <c r="DM14">
        <v>7.1</v>
      </c>
      <c r="DO14">
        <v>324.8</v>
      </c>
      <c r="EJ14">
        <v>24.61</v>
      </c>
      <c r="EK14">
        <v>30.1</v>
      </c>
      <c r="EP14">
        <v>2.2999999999999998</v>
      </c>
    </row>
    <row r="15" spans="1:152" x14ac:dyDescent="0.25">
      <c r="A15" t="s">
        <v>152</v>
      </c>
      <c r="B15" t="s">
        <v>205</v>
      </c>
      <c r="C15" t="s">
        <v>187</v>
      </c>
      <c r="D15" s="1">
        <v>43018.53125</v>
      </c>
      <c r="E15" t="s">
        <v>2194</v>
      </c>
      <c r="F15" t="s">
        <v>2194</v>
      </c>
      <c r="G15" t="s">
        <v>2188</v>
      </c>
      <c r="BE15">
        <v>3</v>
      </c>
      <c r="DK15">
        <v>4.4000000000000004</v>
      </c>
      <c r="DL15">
        <v>53.1</v>
      </c>
      <c r="DM15">
        <v>8.06</v>
      </c>
      <c r="DO15">
        <v>160.4</v>
      </c>
      <c r="EJ15">
        <v>24.72</v>
      </c>
      <c r="EK15">
        <v>29.4</v>
      </c>
      <c r="EP15">
        <v>1.8</v>
      </c>
    </row>
    <row r="16" spans="1:152" x14ac:dyDescent="0.25">
      <c r="A16" t="s">
        <v>152</v>
      </c>
      <c r="B16" t="s">
        <v>249</v>
      </c>
      <c r="C16" t="s">
        <v>154</v>
      </c>
      <c r="D16" s="1">
        <v>42990.503472222219</v>
      </c>
      <c r="E16" t="s">
        <v>2195</v>
      </c>
      <c r="F16" t="s">
        <v>2195</v>
      </c>
      <c r="G16" t="s">
        <v>2188</v>
      </c>
      <c r="H16" t="s">
        <v>351</v>
      </c>
      <c r="K16" t="s">
        <v>157</v>
      </c>
      <c r="L16" t="s">
        <v>157</v>
      </c>
      <c r="N16" t="s">
        <v>158</v>
      </c>
      <c r="O16" t="s">
        <v>158</v>
      </c>
      <c r="X16" t="s">
        <v>159</v>
      </c>
      <c r="Y16" t="s">
        <v>159</v>
      </c>
      <c r="AA16" t="s">
        <v>160</v>
      </c>
      <c r="AB16" t="s">
        <v>160</v>
      </c>
      <c r="AD16" t="s">
        <v>161</v>
      </c>
      <c r="AE16" t="s">
        <v>161</v>
      </c>
      <c r="AI16" t="s">
        <v>162</v>
      </c>
      <c r="AJ16" t="s">
        <v>162</v>
      </c>
      <c r="AL16" t="s">
        <v>163</v>
      </c>
      <c r="AM16" t="s">
        <v>163</v>
      </c>
      <c r="AN16" t="s">
        <v>162</v>
      </c>
      <c r="AO16" t="s">
        <v>164</v>
      </c>
      <c r="AQ16" t="s">
        <v>164</v>
      </c>
      <c r="AS16" t="s">
        <v>159</v>
      </c>
      <c r="AT16" t="s">
        <v>159</v>
      </c>
      <c r="AU16" t="s">
        <v>163</v>
      </c>
      <c r="AW16" t="s">
        <v>226</v>
      </c>
      <c r="AX16" t="s">
        <v>165</v>
      </c>
      <c r="AZ16" t="s">
        <v>158</v>
      </c>
      <c r="BA16" t="s">
        <v>158</v>
      </c>
      <c r="BC16" t="s">
        <v>158</v>
      </c>
      <c r="BD16" t="s">
        <v>158</v>
      </c>
      <c r="BE16">
        <v>1.43</v>
      </c>
      <c r="BF16" t="s">
        <v>178</v>
      </c>
      <c r="BH16" t="s">
        <v>159</v>
      </c>
      <c r="BI16" t="s">
        <v>159</v>
      </c>
      <c r="BJ16" t="s">
        <v>166</v>
      </c>
      <c r="BS16" t="s">
        <v>472</v>
      </c>
      <c r="BV16" t="s">
        <v>235</v>
      </c>
      <c r="BZ16" t="s">
        <v>165</v>
      </c>
      <c r="CB16" t="s">
        <v>167</v>
      </c>
      <c r="CC16" t="s">
        <v>168</v>
      </c>
      <c r="CD16" t="s">
        <v>168</v>
      </c>
      <c r="CE16" t="s">
        <v>167</v>
      </c>
      <c r="CF16" t="s">
        <v>169</v>
      </c>
      <c r="CH16" t="s">
        <v>169</v>
      </c>
      <c r="CN16" t="s">
        <v>201</v>
      </c>
      <c r="CP16" t="s">
        <v>159</v>
      </c>
      <c r="CQ16" t="s">
        <v>159</v>
      </c>
      <c r="CT16" t="s">
        <v>170</v>
      </c>
      <c r="CU16" t="s">
        <v>171</v>
      </c>
      <c r="CX16" t="s">
        <v>159</v>
      </c>
      <c r="CY16" t="s">
        <v>159</v>
      </c>
      <c r="DA16" t="s">
        <v>159</v>
      </c>
      <c r="DB16" t="s">
        <v>159</v>
      </c>
      <c r="DC16" t="s">
        <v>236</v>
      </c>
      <c r="DD16" t="s">
        <v>172</v>
      </c>
      <c r="DE16" t="s">
        <v>170</v>
      </c>
      <c r="DG16" t="s">
        <v>173</v>
      </c>
      <c r="DH16" t="s">
        <v>173</v>
      </c>
      <c r="DM16">
        <v>8.1</v>
      </c>
      <c r="DN16" t="s">
        <v>179</v>
      </c>
      <c r="DQ16" t="s">
        <v>159</v>
      </c>
      <c r="DR16" t="s">
        <v>159</v>
      </c>
      <c r="DW16" t="s">
        <v>159</v>
      </c>
      <c r="DX16" t="s">
        <v>159</v>
      </c>
      <c r="DZ16" t="s">
        <v>201</v>
      </c>
      <c r="EB16" t="s">
        <v>174</v>
      </c>
      <c r="EC16" t="s">
        <v>168</v>
      </c>
      <c r="ED16" t="s">
        <v>174</v>
      </c>
      <c r="EE16" t="s">
        <v>174</v>
      </c>
      <c r="EH16" t="s">
        <v>175</v>
      </c>
      <c r="EI16" t="s">
        <v>175</v>
      </c>
      <c r="ER16" t="s">
        <v>159</v>
      </c>
      <c r="ES16" t="s">
        <v>159</v>
      </c>
      <c r="EU16" t="s">
        <v>159</v>
      </c>
      <c r="EV16" t="s">
        <v>159</v>
      </c>
    </row>
    <row r="17" spans="1:152" x14ac:dyDescent="0.25">
      <c r="A17" t="s">
        <v>152</v>
      </c>
      <c r="B17" t="s">
        <v>249</v>
      </c>
      <c r="C17" t="s">
        <v>154</v>
      </c>
      <c r="D17" s="1">
        <v>43014.423611111109</v>
      </c>
      <c r="E17" t="s">
        <v>2196</v>
      </c>
      <c r="F17" t="s">
        <v>2196</v>
      </c>
      <c r="G17" t="s">
        <v>2188</v>
      </c>
      <c r="H17" t="s">
        <v>351</v>
      </c>
      <c r="K17" t="s">
        <v>157</v>
      </c>
      <c r="L17" t="s">
        <v>157</v>
      </c>
      <c r="N17" t="s">
        <v>158</v>
      </c>
      <c r="O17" t="s">
        <v>158</v>
      </c>
      <c r="X17" t="s">
        <v>159</v>
      </c>
      <c r="Y17" t="s">
        <v>159</v>
      </c>
      <c r="AA17" t="s">
        <v>160</v>
      </c>
      <c r="AB17" t="s">
        <v>160</v>
      </c>
      <c r="AD17" t="s">
        <v>161</v>
      </c>
      <c r="AE17" t="s">
        <v>161</v>
      </c>
      <c r="AI17" t="s">
        <v>162</v>
      </c>
      <c r="AJ17" t="s">
        <v>162</v>
      </c>
      <c r="AL17" t="s">
        <v>163</v>
      </c>
      <c r="AM17" t="s">
        <v>163</v>
      </c>
      <c r="AN17" t="s">
        <v>162</v>
      </c>
      <c r="AO17" t="s">
        <v>164</v>
      </c>
      <c r="AQ17" t="s">
        <v>164</v>
      </c>
      <c r="AS17" t="s">
        <v>159</v>
      </c>
      <c r="AT17" t="s">
        <v>159</v>
      </c>
      <c r="AU17" t="s">
        <v>163</v>
      </c>
      <c r="AW17" t="s">
        <v>226</v>
      </c>
      <c r="AX17" t="s">
        <v>165</v>
      </c>
      <c r="AZ17" t="s">
        <v>158</v>
      </c>
      <c r="BA17" t="s">
        <v>158</v>
      </c>
      <c r="BC17" t="s">
        <v>158</v>
      </c>
      <c r="BD17" t="s">
        <v>158</v>
      </c>
      <c r="BE17">
        <v>1.18</v>
      </c>
      <c r="BF17" t="s">
        <v>178</v>
      </c>
      <c r="BH17" t="s">
        <v>159</v>
      </c>
      <c r="BI17" t="s">
        <v>159</v>
      </c>
      <c r="BJ17" t="s">
        <v>166</v>
      </c>
      <c r="BS17" t="s">
        <v>472</v>
      </c>
      <c r="BV17" t="s">
        <v>235</v>
      </c>
      <c r="BZ17" t="s">
        <v>165</v>
      </c>
      <c r="CB17" t="s">
        <v>167</v>
      </c>
      <c r="CC17" t="s">
        <v>168</v>
      </c>
      <c r="CD17" t="s">
        <v>168</v>
      </c>
      <c r="CE17" t="s">
        <v>167</v>
      </c>
      <c r="CF17" t="s">
        <v>169</v>
      </c>
      <c r="CH17" t="s">
        <v>169</v>
      </c>
      <c r="CN17" t="s">
        <v>201</v>
      </c>
      <c r="CP17" t="s">
        <v>159</v>
      </c>
      <c r="CQ17" t="s">
        <v>159</v>
      </c>
      <c r="CT17" t="s">
        <v>170</v>
      </c>
      <c r="CU17" t="s">
        <v>171</v>
      </c>
      <c r="CX17" t="s">
        <v>159</v>
      </c>
      <c r="CY17" t="s">
        <v>159</v>
      </c>
      <c r="DA17" t="s">
        <v>159</v>
      </c>
      <c r="DB17" t="s">
        <v>159</v>
      </c>
      <c r="DC17" t="s">
        <v>236</v>
      </c>
      <c r="DD17" t="s">
        <v>172</v>
      </c>
      <c r="DE17" t="s">
        <v>170</v>
      </c>
      <c r="DG17" t="s">
        <v>173</v>
      </c>
      <c r="DH17" t="s">
        <v>173</v>
      </c>
      <c r="DM17">
        <v>5.8</v>
      </c>
      <c r="DN17" t="s">
        <v>179</v>
      </c>
      <c r="DQ17" t="s">
        <v>159</v>
      </c>
      <c r="DR17" t="s">
        <v>159</v>
      </c>
      <c r="DW17" t="s">
        <v>159</v>
      </c>
      <c r="DX17" t="s">
        <v>159</v>
      </c>
      <c r="DZ17" t="s">
        <v>201</v>
      </c>
      <c r="EB17" t="s">
        <v>174</v>
      </c>
      <c r="EC17" t="s">
        <v>168</v>
      </c>
      <c r="ED17" t="s">
        <v>174</v>
      </c>
      <c r="EE17" t="s">
        <v>174</v>
      </c>
      <c r="EH17" t="s">
        <v>175</v>
      </c>
      <c r="EI17" t="s">
        <v>175</v>
      </c>
      <c r="ER17" t="s">
        <v>159</v>
      </c>
      <c r="ES17" t="s">
        <v>159</v>
      </c>
      <c r="EU17" t="s">
        <v>159</v>
      </c>
      <c r="EV17" t="s">
        <v>159</v>
      </c>
    </row>
    <row r="18" spans="1:152" x14ac:dyDescent="0.25">
      <c r="A18" t="s">
        <v>152</v>
      </c>
      <c r="B18" t="s">
        <v>249</v>
      </c>
      <c r="C18" t="s">
        <v>187</v>
      </c>
      <c r="D18" s="1">
        <v>42990.503472222219</v>
      </c>
      <c r="E18" t="s">
        <v>2195</v>
      </c>
      <c r="F18" t="s">
        <v>2195</v>
      </c>
      <c r="G18" t="s">
        <v>2188</v>
      </c>
      <c r="BE18">
        <v>3</v>
      </c>
      <c r="DK18">
        <v>3.52</v>
      </c>
      <c r="DL18">
        <v>42.8</v>
      </c>
      <c r="DM18">
        <v>8.51</v>
      </c>
      <c r="DO18">
        <v>306.7</v>
      </c>
      <c r="EJ18">
        <v>24.9</v>
      </c>
      <c r="EK18">
        <v>29.96</v>
      </c>
      <c r="EP18">
        <v>1.8</v>
      </c>
    </row>
    <row r="19" spans="1:152" x14ac:dyDescent="0.25">
      <c r="A19" t="s">
        <v>152</v>
      </c>
      <c r="B19" t="s">
        <v>249</v>
      </c>
      <c r="C19" t="s">
        <v>187</v>
      </c>
      <c r="D19" s="1">
        <v>43014.423611111109</v>
      </c>
      <c r="E19" t="s">
        <v>2196</v>
      </c>
      <c r="F19" t="s">
        <v>2196</v>
      </c>
      <c r="G19" t="s">
        <v>2188</v>
      </c>
      <c r="BE19">
        <v>4</v>
      </c>
      <c r="DK19">
        <v>5.0999999999999996</v>
      </c>
      <c r="DL19">
        <v>53.1</v>
      </c>
      <c r="DM19">
        <v>7.9</v>
      </c>
      <c r="DO19">
        <v>157.1</v>
      </c>
      <c r="EJ19">
        <v>23.5</v>
      </c>
      <c r="EK19">
        <v>29.7</v>
      </c>
      <c r="EP19">
        <v>1.8</v>
      </c>
    </row>
    <row r="20" spans="1:152" x14ac:dyDescent="0.25">
      <c r="A20" t="s">
        <v>152</v>
      </c>
      <c r="B20" t="s">
        <v>250</v>
      </c>
      <c r="C20" t="s">
        <v>154</v>
      </c>
      <c r="D20" s="1">
        <v>43017.37777777778</v>
      </c>
      <c r="E20" t="s">
        <v>2197</v>
      </c>
      <c r="F20" t="s">
        <v>2197</v>
      </c>
      <c r="G20" t="s">
        <v>2188</v>
      </c>
      <c r="H20" t="s">
        <v>351</v>
      </c>
      <c r="K20" t="s">
        <v>157</v>
      </c>
      <c r="L20" t="s">
        <v>157</v>
      </c>
      <c r="N20" t="s">
        <v>158</v>
      </c>
      <c r="O20" t="s">
        <v>158</v>
      </c>
      <c r="X20" t="s">
        <v>159</v>
      </c>
      <c r="Y20" t="s">
        <v>159</v>
      </c>
      <c r="AA20" t="s">
        <v>160</v>
      </c>
      <c r="AB20" t="s">
        <v>160</v>
      </c>
      <c r="AD20" t="s">
        <v>161</v>
      </c>
      <c r="AE20" t="s">
        <v>161</v>
      </c>
      <c r="AI20" t="s">
        <v>162</v>
      </c>
      <c r="AJ20" t="s">
        <v>162</v>
      </c>
      <c r="AL20" t="s">
        <v>163</v>
      </c>
      <c r="AM20" t="s">
        <v>163</v>
      </c>
      <c r="AN20" t="s">
        <v>162</v>
      </c>
      <c r="AO20" t="s">
        <v>164</v>
      </c>
      <c r="AQ20" t="s">
        <v>164</v>
      </c>
      <c r="AS20" t="s">
        <v>159</v>
      </c>
      <c r="AT20" t="s">
        <v>159</v>
      </c>
      <c r="AU20" t="s">
        <v>163</v>
      </c>
      <c r="AW20" t="s">
        <v>226</v>
      </c>
      <c r="AX20" t="s">
        <v>165</v>
      </c>
      <c r="AZ20" t="s">
        <v>158</v>
      </c>
      <c r="BA20" t="s">
        <v>158</v>
      </c>
      <c r="BC20" t="s">
        <v>158</v>
      </c>
      <c r="BD20" t="s">
        <v>158</v>
      </c>
      <c r="BE20">
        <v>4.49</v>
      </c>
      <c r="BF20" t="s">
        <v>178</v>
      </c>
      <c r="BH20" t="s">
        <v>159</v>
      </c>
      <c r="BI20" t="s">
        <v>159</v>
      </c>
      <c r="BJ20" t="s">
        <v>166</v>
      </c>
      <c r="BS20" t="s">
        <v>472</v>
      </c>
      <c r="BV20" t="s">
        <v>235</v>
      </c>
      <c r="BZ20" t="s">
        <v>165</v>
      </c>
      <c r="CB20" t="s">
        <v>167</v>
      </c>
      <c r="CC20" t="s">
        <v>168</v>
      </c>
      <c r="CD20" t="s">
        <v>168</v>
      </c>
      <c r="CE20" t="s">
        <v>167</v>
      </c>
      <c r="CF20" t="s">
        <v>169</v>
      </c>
      <c r="CH20" t="s">
        <v>169</v>
      </c>
      <c r="CN20" t="s">
        <v>201</v>
      </c>
      <c r="CP20" t="s">
        <v>159</v>
      </c>
      <c r="CQ20" t="s">
        <v>159</v>
      </c>
      <c r="CT20" t="s">
        <v>170</v>
      </c>
      <c r="CU20" t="s">
        <v>171</v>
      </c>
      <c r="CX20" t="s">
        <v>159</v>
      </c>
      <c r="CY20" t="s">
        <v>159</v>
      </c>
      <c r="DA20" t="s">
        <v>159</v>
      </c>
      <c r="DB20" t="s">
        <v>159</v>
      </c>
      <c r="DC20" t="s">
        <v>236</v>
      </c>
      <c r="DD20" t="s">
        <v>172</v>
      </c>
      <c r="DE20" t="s">
        <v>170</v>
      </c>
      <c r="DG20" t="s">
        <v>173</v>
      </c>
      <c r="DH20" t="s">
        <v>173</v>
      </c>
      <c r="DM20">
        <v>7</v>
      </c>
      <c r="DN20" t="s">
        <v>179</v>
      </c>
      <c r="DQ20" t="s">
        <v>159</v>
      </c>
      <c r="DR20" t="s">
        <v>159</v>
      </c>
      <c r="DW20" t="s">
        <v>159</v>
      </c>
      <c r="DX20" t="s">
        <v>159</v>
      </c>
      <c r="DZ20" t="s">
        <v>201</v>
      </c>
      <c r="EB20" t="s">
        <v>174</v>
      </c>
      <c r="EC20" t="s">
        <v>168</v>
      </c>
      <c r="ED20" t="s">
        <v>174</v>
      </c>
      <c r="EE20" t="s">
        <v>174</v>
      </c>
      <c r="EH20" t="s">
        <v>175</v>
      </c>
      <c r="EI20" t="s">
        <v>175</v>
      </c>
      <c r="ER20" t="s">
        <v>159</v>
      </c>
      <c r="ES20" t="s">
        <v>159</v>
      </c>
      <c r="EU20" t="s">
        <v>159</v>
      </c>
      <c r="EV20" t="s">
        <v>159</v>
      </c>
    </row>
    <row r="21" spans="1:152" x14ac:dyDescent="0.25">
      <c r="A21" t="s">
        <v>152</v>
      </c>
      <c r="B21" t="s">
        <v>250</v>
      </c>
      <c r="C21" t="s">
        <v>187</v>
      </c>
      <c r="D21" s="1">
        <v>43017.37777777778</v>
      </c>
      <c r="E21" t="s">
        <v>2197</v>
      </c>
      <c r="F21" t="s">
        <v>2197</v>
      </c>
      <c r="G21" t="s">
        <v>2188</v>
      </c>
      <c r="BE21">
        <v>1.4</v>
      </c>
      <c r="DM21">
        <v>6.92</v>
      </c>
      <c r="DO21">
        <v>313.89999999999998</v>
      </c>
      <c r="EJ21">
        <v>21.24</v>
      </c>
      <c r="EK21">
        <v>20.43</v>
      </c>
      <c r="EP21">
        <v>0.72</v>
      </c>
    </row>
    <row r="22" spans="1:152" x14ac:dyDescent="0.25">
      <c r="A22" t="s">
        <v>152</v>
      </c>
      <c r="B22" t="s">
        <v>207</v>
      </c>
      <c r="C22" t="s">
        <v>154</v>
      </c>
      <c r="D22" s="1">
        <v>42958.392361111109</v>
      </c>
      <c r="E22" t="s">
        <v>2198</v>
      </c>
      <c r="F22" t="s">
        <v>2198</v>
      </c>
      <c r="G22" t="s">
        <v>2188</v>
      </c>
      <c r="H22" t="s">
        <v>351</v>
      </c>
      <c r="K22" t="s">
        <v>157</v>
      </c>
      <c r="L22" t="s">
        <v>157</v>
      </c>
      <c r="N22" t="s">
        <v>158</v>
      </c>
      <c r="O22" t="s">
        <v>158</v>
      </c>
      <c r="X22" t="s">
        <v>159</v>
      </c>
      <c r="Y22" t="s">
        <v>159</v>
      </c>
      <c r="AA22" t="s">
        <v>160</v>
      </c>
      <c r="AB22" t="s">
        <v>160</v>
      </c>
      <c r="AD22" t="s">
        <v>161</v>
      </c>
      <c r="AE22" t="s">
        <v>161</v>
      </c>
      <c r="AI22" t="s">
        <v>162</v>
      </c>
      <c r="AJ22" t="s">
        <v>162</v>
      </c>
      <c r="AL22" t="s">
        <v>163</v>
      </c>
      <c r="AM22" t="s">
        <v>163</v>
      </c>
      <c r="AN22" t="s">
        <v>162</v>
      </c>
      <c r="AO22" t="s">
        <v>164</v>
      </c>
      <c r="AQ22" t="s">
        <v>164</v>
      </c>
      <c r="AS22" t="s">
        <v>159</v>
      </c>
      <c r="AT22" t="s">
        <v>159</v>
      </c>
      <c r="AU22" t="s">
        <v>163</v>
      </c>
      <c r="AW22" t="s">
        <v>226</v>
      </c>
      <c r="AX22" t="s">
        <v>165</v>
      </c>
      <c r="AZ22" t="s">
        <v>158</v>
      </c>
      <c r="BA22" t="s">
        <v>158</v>
      </c>
      <c r="BC22" t="s">
        <v>158</v>
      </c>
      <c r="BD22" t="s">
        <v>158</v>
      </c>
      <c r="BE22">
        <v>3</v>
      </c>
      <c r="BF22" t="s">
        <v>178</v>
      </c>
      <c r="BH22" t="s">
        <v>159</v>
      </c>
      <c r="BI22" t="s">
        <v>159</v>
      </c>
      <c r="BJ22" t="s">
        <v>166</v>
      </c>
      <c r="BS22" t="s">
        <v>472</v>
      </c>
      <c r="BV22" t="s">
        <v>221</v>
      </c>
      <c r="BZ22" t="s">
        <v>165</v>
      </c>
      <c r="CB22" t="s">
        <v>167</v>
      </c>
      <c r="CC22" t="s">
        <v>168</v>
      </c>
      <c r="CD22" t="s">
        <v>168</v>
      </c>
      <c r="CE22" t="s">
        <v>167</v>
      </c>
      <c r="CF22" t="s">
        <v>169</v>
      </c>
      <c r="CH22" t="s">
        <v>169</v>
      </c>
      <c r="CN22" t="s">
        <v>201</v>
      </c>
      <c r="CP22" t="s">
        <v>159</v>
      </c>
      <c r="CQ22" t="s">
        <v>159</v>
      </c>
      <c r="CT22" t="s">
        <v>170</v>
      </c>
      <c r="CU22" t="s">
        <v>171</v>
      </c>
      <c r="CX22" t="s">
        <v>159</v>
      </c>
      <c r="CY22" t="s">
        <v>159</v>
      </c>
      <c r="DA22" t="s">
        <v>159</v>
      </c>
      <c r="DB22" t="s">
        <v>159</v>
      </c>
      <c r="DC22" t="s">
        <v>236</v>
      </c>
      <c r="DD22" t="s">
        <v>172</v>
      </c>
      <c r="DE22" t="s">
        <v>170</v>
      </c>
      <c r="DG22" t="s">
        <v>173</v>
      </c>
      <c r="DH22" t="s">
        <v>173</v>
      </c>
      <c r="DM22">
        <v>6.9</v>
      </c>
      <c r="DN22" t="s">
        <v>179</v>
      </c>
      <c r="DQ22" t="s">
        <v>159</v>
      </c>
      <c r="DR22" t="s">
        <v>159</v>
      </c>
      <c r="DW22" t="s">
        <v>159</v>
      </c>
      <c r="DX22" t="s">
        <v>159</v>
      </c>
      <c r="DZ22" t="s">
        <v>201</v>
      </c>
      <c r="EB22" t="s">
        <v>174</v>
      </c>
      <c r="EC22" t="s">
        <v>168</v>
      </c>
      <c r="ED22" t="s">
        <v>174</v>
      </c>
      <c r="EE22" t="s">
        <v>174</v>
      </c>
      <c r="EH22" t="s">
        <v>175</v>
      </c>
      <c r="EI22" t="s">
        <v>175</v>
      </c>
      <c r="ER22" t="s">
        <v>159</v>
      </c>
      <c r="ES22" t="s">
        <v>159</v>
      </c>
      <c r="EU22" t="s">
        <v>159</v>
      </c>
      <c r="EV22" t="s">
        <v>159</v>
      </c>
    </row>
    <row r="23" spans="1:152" x14ac:dyDescent="0.25">
      <c r="A23" t="s">
        <v>152</v>
      </c>
      <c r="B23" t="s">
        <v>207</v>
      </c>
      <c r="C23" t="s">
        <v>154</v>
      </c>
      <c r="D23" s="1">
        <v>42991.433333333334</v>
      </c>
      <c r="E23" t="s">
        <v>2199</v>
      </c>
      <c r="F23" t="s">
        <v>2199</v>
      </c>
      <c r="G23" t="s">
        <v>2188</v>
      </c>
      <c r="H23">
        <v>8</v>
      </c>
      <c r="K23" t="s">
        <v>157</v>
      </c>
      <c r="L23" t="s">
        <v>157</v>
      </c>
      <c r="N23" t="s">
        <v>158</v>
      </c>
      <c r="O23" t="s">
        <v>158</v>
      </c>
      <c r="X23" t="s">
        <v>159</v>
      </c>
      <c r="Y23" t="s">
        <v>159</v>
      </c>
      <c r="AA23" t="s">
        <v>160</v>
      </c>
      <c r="AB23" t="s">
        <v>160</v>
      </c>
      <c r="AD23" t="s">
        <v>161</v>
      </c>
      <c r="AE23" t="s">
        <v>161</v>
      </c>
      <c r="AI23" t="s">
        <v>162</v>
      </c>
      <c r="AJ23" t="s">
        <v>162</v>
      </c>
      <c r="AL23" t="s">
        <v>163</v>
      </c>
      <c r="AM23" t="s">
        <v>163</v>
      </c>
      <c r="AN23" t="s">
        <v>162</v>
      </c>
      <c r="AO23" t="s">
        <v>164</v>
      </c>
      <c r="AQ23" t="s">
        <v>164</v>
      </c>
      <c r="AS23" t="s">
        <v>159</v>
      </c>
      <c r="AT23" t="s">
        <v>159</v>
      </c>
      <c r="AU23" t="s">
        <v>163</v>
      </c>
      <c r="AW23" t="s">
        <v>226</v>
      </c>
      <c r="AX23" t="s">
        <v>165</v>
      </c>
      <c r="AZ23" t="s">
        <v>158</v>
      </c>
      <c r="BA23" t="s">
        <v>158</v>
      </c>
      <c r="BC23" t="s">
        <v>158</v>
      </c>
      <c r="BD23" t="s">
        <v>158</v>
      </c>
      <c r="BE23">
        <v>4.2</v>
      </c>
      <c r="BF23" t="s">
        <v>178</v>
      </c>
      <c r="BH23" t="s">
        <v>159</v>
      </c>
      <c r="BI23" t="s">
        <v>159</v>
      </c>
      <c r="BJ23" t="s">
        <v>166</v>
      </c>
      <c r="BS23" t="s">
        <v>472</v>
      </c>
      <c r="BV23" t="s">
        <v>235</v>
      </c>
      <c r="BZ23" t="s">
        <v>165</v>
      </c>
      <c r="CB23" t="s">
        <v>167</v>
      </c>
      <c r="CC23" t="s">
        <v>168</v>
      </c>
      <c r="CD23" t="s">
        <v>168</v>
      </c>
      <c r="CE23" t="s">
        <v>167</v>
      </c>
      <c r="CF23" t="s">
        <v>169</v>
      </c>
      <c r="CH23" t="s">
        <v>169</v>
      </c>
      <c r="CN23" t="s">
        <v>201</v>
      </c>
      <c r="CP23" t="s">
        <v>159</v>
      </c>
      <c r="CQ23" t="s">
        <v>159</v>
      </c>
      <c r="CT23" t="s">
        <v>170</v>
      </c>
      <c r="CU23" t="s">
        <v>171</v>
      </c>
      <c r="CX23" t="s">
        <v>159</v>
      </c>
      <c r="CY23" t="s">
        <v>159</v>
      </c>
      <c r="DA23" t="s">
        <v>159</v>
      </c>
      <c r="DB23" t="s">
        <v>159</v>
      </c>
      <c r="DC23" t="s">
        <v>236</v>
      </c>
      <c r="DD23" t="s">
        <v>172</v>
      </c>
      <c r="DE23" t="s">
        <v>170</v>
      </c>
      <c r="DG23" t="s">
        <v>173</v>
      </c>
      <c r="DH23" t="s">
        <v>173</v>
      </c>
      <c r="DM23">
        <v>7.9</v>
      </c>
      <c r="DN23" t="s">
        <v>179</v>
      </c>
      <c r="DQ23" t="s">
        <v>159</v>
      </c>
      <c r="DR23" t="s">
        <v>159</v>
      </c>
      <c r="DW23" t="s">
        <v>159</v>
      </c>
      <c r="DX23" t="s">
        <v>159</v>
      </c>
      <c r="DZ23" t="s">
        <v>201</v>
      </c>
      <c r="EB23" t="s">
        <v>174</v>
      </c>
      <c r="EC23" t="s">
        <v>168</v>
      </c>
      <c r="ED23" t="s">
        <v>174</v>
      </c>
      <c r="EE23" t="s">
        <v>174</v>
      </c>
      <c r="EH23" t="s">
        <v>175</v>
      </c>
      <c r="EI23" t="s">
        <v>175</v>
      </c>
      <c r="ER23" t="s">
        <v>159</v>
      </c>
      <c r="ES23" t="s">
        <v>159</v>
      </c>
      <c r="EU23" t="s">
        <v>159</v>
      </c>
      <c r="EV23" t="s">
        <v>159</v>
      </c>
    </row>
    <row r="24" spans="1:152" x14ac:dyDescent="0.25">
      <c r="A24" t="s">
        <v>152</v>
      </c>
      <c r="B24" t="s">
        <v>207</v>
      </c>
      <c r="C24" t="s">
        <v>154</v>
      </c>
      <c r="D24" s="1">
        <v>43052.409722222219</v>
      </c>
      <c r="E24" t="s">
        <v>2200</v>
      </c>
      <c r="F24" t="s">
        <v>2200</v>
      </c>
      <c r="G24" t="s">
        <v>2188</v>
      </c>
      <c r="H24" t="s">
        <v>351</v>
      </c>
      <c r="K24" t="s">
        <v>157</v>
      </c>
      <c r="L24" t="s">
        <v>157</v>
      </c>
      <c r="N24" t="s">
        <v>158</v>
      </c>
      <c r="O24" t="s">
        <v>158</v>
      </c>
      <c r="X24" t="s">
        <v>159</v>
      </c>
      <c r="Y24" t="s">
        <v>159</v>
      </c>
      <c r="AA24" t="s">
        <v>160</v>
      </c>
      <c r="AB24" t="s">
        <v>160</v>
      </c>
      <c r="AD24" t="s">
        <v>161</v>
      </c>
      <c r="AE24" t="s">
        <v>161</v>
      </c>
      <c r="AI24" t="s">
        <v>162</v>
      </c>
      <c r="AJ24" t="s">
        <v>162</v>
      </c>
      <c r="AL24" t="s">
        <v>163</v>
      </c>
      <c r="AM24" t="s">
        <v>163</v>
      </c>
      <c r="AN24" t="s">
        <v>162</v>
      </c>
      <c r="AO24" t="s">
        <v>164</v>
      </c>
      <c r="AQ24" t="s">
        <v>164</v>
      </c>
      <c r="AS24" t="s">
        <v>159</v>
      </c>
      <c r="AT24" t="s">
        <v>159</v>
      </c>
      <c r="AU24" t="s">
        <v>163</v>
      </c>
      <c r="AW24" t="s">
        <v>226</v>
      </c>
      <c r="AX24" t="s">
        <v>165</v>
      </c>
      <c r="AZ24" t="s">
        <v>158</v>
      </c>
      <c r="BA24" t="s">
        <v>158</v>
      </c>
      <c r="BC24" t="s">
        <v>158</v>
      </c>
      <c r="BD24" t="s">
        <v>158</v>
      </c>
      <c r="BE24">
        <v>2.74</v>
      </c>
      <c r="BF24" t="s">
        <v>178</v>
      </c>
      <c r="BH24" t="s">
        <v>159</v>
      </c>
      <c r="BI24" t="s">
        <v>159</v>
      </c>
      <c r="BJ24" t="s">
        <v>166</v>
      </c>
      <c r="BS24" t="s">
        <v>472</v>
      </c>
      <c r="BV24" t="s">
        <v>235</v>
      </c>
      <c r="BZ24" t="s">
        <v>165</v>
      </c>
      <c r="CB24" t="s">
        <v>167</v>
      </c>
      <c r="CC24" t="s">
        <v>168</v>
      </c>
      <c r="CD24" t="s">
        <v>168</v>
      </c>
      <c r="CE24" t="s">
        <v>167</v>
      </c>
      <c r="CF24" t="s">
        <v>169</v>
      </c>
      <c r="CH24" t="s">
        <v>169</v>
      </c>
      <c r="CN24" t="s">
        <v>201</v>
      </c>
      <c r="CP24" t="s">
        <v>159</v>
      </c>
      <c r="CQ24" t="s">
        <v>159</v>
      </c>
      <c r="CS24" t="s">
        <v>170</v>
      </c>
      <c r="CU24" t="s">
        <v>171</v>
      </c>
      <c r="CX24" t="s">
        <v>159</v>
      </c>
      <c r="CY24" t="s">
        <v>159</v>
      </c>
      <c r="DA24" t="s">
        <v>159</v>
      </c>
      <c r="DB24" t="s">
        <v>159</v>
      </c>
      <c r="DC24" t="s">
        <v>236</v>
      </c>
      <c r="DD24" t="s">
        <v>172</v>
      </c>
      <c r="DE24" t="s">
        <v>170</v>
      </c>
      <c r="DG24" t="s">
        <v>173</v>
      </c>
      <c r="DH24" t="s">
        <v>173</v>
      </c>
      <c r="DM24">
        <v>6</v>
      </c>
      <c r="DN24" t="s">
        <v>179</v>
      </c>
      <c r="DQ24" t="s">
        <v>159</v>
      </c>
      <c r="DR24" t="s">
        <v>159</v>
      </c>
      <c r="DW24" t="s">
        <v>159</v>
      </c>
      <c r="DX24" t="s">
        <v>159</v>
      </c>
      <c r="DZ24" t="s">
        <v>201</v>
      </c>
      <c r="EB24" t="s">
        <v>174</v>
      </c>
      <c r="EC24" t="s">
        <v>168</v>
      </c>
      <c r="ED24" t="s">
        <v>174</v>
      </c>
      <c r="EE24" t="s">
        <v>174</v>
      </c>
      <c r="EH24" t="s">
        <v>175</v>
      </c>
      <c r="EI24" t="s">
        <v>175</v>
      </c>
      <c r="ER24" t="s">
        <v>159</v>
      </c>
      <c r="ES24" t="s">
        <v>159</v>
      </c>
      <c r="EU24" t="s">
        <v>159</v>
      </c>
      <c r="EV24" t="s">
        <v>159</v>
      </c>
    </row>
    <row r="25" spans="1:152" x14ac:dyDescent="0.25">
      <c r="A25" t="s">
        <v>152</v>
      </c>
      <c r="B25" t="s">
        <v>207</v>
      </c>
      <c r="C25" t="s">
        <v>187</v>
      </c>
      <c r="D25" s="1">
        <v>42958.392361111109</v>
      </c>
      <c r="E25" t="s">
        <v>2198</v>
      </c>
      <c r="F25" t="s">
        <v>2198</v>
      </c>
      <c r="G25" t="s">
        <v>2188</v>
      </c>
      <c r="BE25">
        <v>2</v>
      </c>
      <c r="DM25">
        <v>6.84</v>
      </c>
      <c r="DO25">
        <v>311</v>
      </c>
      <c r="EJ25">
        <v>20.3</v>
      </c>
      <c r="EK25">
        <v>19.399999999999999</v>
      </c>
      <c r="EP25" t="s">
        <v>168</v>
      </c>
    </row>
    <row r="26" spans="1:152" x14ac:dyDescent="0.25">
      <c r="A26" t="s">
        <v>152</v>
      </c>
      <c r="B26" t="s">
        <v>207</v>
      </c>
      <c r="C26" t="s">
        <v>187</v>
      </c>
      <c r="D26" s="1">
        <v>42991.433333333334</v>
      </c>
      <c r="E26" t="s">
        <v>2199</v>
      </c>
      <c r="F26" t="s">
        <v>2199</v>
      </c>
      <c r="G26" t="s">
        <v>2188</v>
      </c>
      <c r="BE26">
        <v>2</v>
      </c>
      <c r="DM26">
        <v>7.57</v>
      </c>
      <c r="DO26">
        <v>288</v>
      </c>
      <c r="EJ26">
        <v>25.73</v>
      </c>
      <c r="EK26">
        <v>27</v>
      </c>
      <c r="EP26">
        <v>0.2</v>
      </c>
    </row>
    <row r="27" spans="1:152" x14ac:dyDescent="0.25">
      <c r="A27" t="s">
        <v>152</v>
      </c>
      <c r="B27" t="s">
        <v>207</v>
      </c>
      <c r="C27" t="s">
        <v>187</v>
      </c>
      <c r="D27" s="1">
        <v>43052.409722222219</v>
      </c>
      <c r="E27" t="s">
        <v>2200</v>
      </c>
      <c r="F27" t="s">
        <v>2200</v>
      </c>
      <c r="G27" t="s">
        <v>2188</v>
      </c>
      <c r="BE27">
        <v>3</v>
      </c>
      <c r="DK27">
        <v>4.24</v>
      </c>
      <c r="DL27">
        <v>55.4</v>
      </c>
      <c r="DM27">
        <v>6.6</v>
      </c>
      <c r="DO27">
        <v>248.1</v>
      </c>
      <c r="EJ27">
        <v>23.94</v>
      </c>
      <c r="EK27">
        <v>21.08</v>
      </c>
      <c r="EP27">
        <v>0.41</v>
      </c>
    </row>
    <row r="28" spans="1:152" x14ac:dyDescent="0.25">
      <c r="A28" t="s">
        <v>152</v>
      </c>
      <c r="B28" t="s">
        <v>254</v>
      </c>
      <c r="C28" t="s">
        <v>154</v>
      </c>
      <c r="D28" s="1">
        <v>42993.440972222219</v>
      </c>
      <c r="E28" t="s">
        <v>2201</v>
      </c>
      <c r="F28" t="s">
        <v>2201</v>
      </c>
      <c r="G28" t="s">
        <v>2188</v>
      </c>
      <c r="H28" t="s">
        <v>351</v>
      </c>
      <c r="K28" t="s">
        <v>157</v>
      </c>
      <c r="L28" t="s">
        <v>157</v>
      </c>
      <c r="N28" t="s">
        <v>158</v>
      </c>
      <c r="O28" t="s">
        <v>158</v>
      </c>
      <c r="X28" t="s">
        <v>159</v>
      </c>
      <c r="Y28" t="s">
        <v>159</v>
      </c>
      <c r="AA28" t="s">
        <v>160</v>
      </c>
      <c r="AB28" t="s">
        <v>160</v>
      </c>
      <c r="AD28" t="s">
        <v>161</v>
      </c>
      <c r="AE28" t="s">
        <v>161</v>
      </c>
      <c r="AI28" t="s">
        <v>162</v>
      </c>
      <c r="AJ28" t="s">
        <v>162</v>
      </c>
      <c r="AL28" t="s">
        <v>163</v>
      </c>
      <c r="AM28" t="s">
        <v>163</v>
      </c>
      <c r="AN28" t="s">
        <v>162</v>
      </c>
      <c r="AO28" t="s">
        <v>164</v>
      </c>
      <c r="AQ28" t="s">
        <v>164</v>
      </c>
      <c r="AS28" t="s">
        <v>159</v>
      </c>
      <c r="AT28" t="s">
        <v>159</v>
      </c>
      <c r="AU28" t="s">
        <v>163</v>
      </c>
      <c r="AW28" t="s">
        <v>226</v>
      </c>
      <c r="AX28" t="s">
        <v>165</v>
      </c>
      <c r="AZ28" t="s">
        <v>158</v>
      </c>
      <c r="BA28" t="s">
        <v>158</v>
      </c>
      <c r="BC28" t="s">
        <v>158</v>
      </c>
      <c r="BD28" t="s">
        <v>158</v>
      </c>
      <c r="BE28">
        <v>1.04</v>
      </c>
      <c r="BF28" t="s">
        <v>178</v>
      </c>
      <c r="BH28" t="s">
        <v>159</v>
      </c>
      <c r="BI28" t="s">
        <v>159</v>
      </c>
      <c r="BJ28" t="s">
        <v>166</v>
      </c>
      <c r="BS28" t="s">
        <v>472</v>
      </c>
      <c r="BV28" t="s">
        <v>235</v>
      </c>
      <c r="BZ28" t="s">
        <v>165</v>
      </c>
      <c r="CB28" t="s">
        <v>167</v>
      </c>
      <c r="CC28" t="s">
        <v>168</v>
      </c>
      <c r="CD28" t="s">
        <v>168</v>
      </c>
      <c r="CE28" t="s">
        <v>167</v>
      </c>
      <c r="CF28" t="s">
        <v>169</v>
      </c>
      <c r="CH28" t="s">
        <v>169</v>
      </c>
      <c r="CN28" t="s">
        <v>201</v>
      </c>
      <c r="CP28" t="s">
        <v>159</v>
      </c>
      <c r="CQ28" t="s">
        <v>159</v>
      </c>
      <c r="CT28" t="s">
        <v>170</v>
      </c>
      <c r="CU28" t="s">
        <v>171</v>
      </c>
      <c r="CX28" t="s">
        <v>159</v>
      </c>
      <c r="CY28" t="s">
        <v>159</v>
      </c>
      <c r="DA28" t="s">
        <v>159</v>
      </c>
      <c r="DB28" t="s">
        <v>159</v>
      </c>
      <c r="DC28" t="s">
        <v>236</v>
      </c>
      <c r="DD28" t="s">
        <v>172</v>
      </c>
      <c r="DE28" t="s">
        <v>170</v>
      </c>
      <c r="DG28" t="s">
        <v>173</v>
      </c>
      <c r="DH28" t="s">
        <v>173</v>
      </c>
      <c r="DM28">
        <v>8</v>
      </c>
      <c r="DN28" t="s">
        <v>179</v>
      </c>
      <c r="DQ28" t="s">
        <v>159</v>
      </c>
      <c r="DR28" t="s">
        <v>159</v>
      </c>
      <c r="DW28" t="s">
        <v>159</v>
      </c>
      <c r="DX28" t="s">
        <v>159</v>
      </c>
      <c r="DZ28" t="s">
        <v>201</v>
      </c>
      <c r="EB28" t="s">
        <v>174</v>
      </c>
      <c r="EC28" t="s">
        <v>168</v>
      </c>
      <c r="ED28" t="s">
        <v>174</v>
      </c>
      <c r="EE28" t="s">
        <v>174</v>
      </c>
      <c r="EH28" t="s">
        <v>175</v>
      </c>
      <c r="EI28" t="s">
        <v>175</v>
      </c>
      <c r="ER28" t="s">
        <v>159</v>
      </c>
      <c r="ES28" t="s">
        <v>159</v>
      </c>
      <c r="EU28" t="s">
        <v>159</v>
      </c>
      <c r="EV28" t="s">
        <v>159</v>
      </c>
    </row>
    <row r="29" spans="1:152" x14ac:dyDescent="0.25">
      <c r="A29" t="s">
        <v>152</v>
      </c>
      <c r="B29" t="s">
        <v>254</v>
      </c>
      <c r="C29" t="s">
        <v>154</v>
      </c>
      <c r="D29" s="1">
        <v>43018.381944444445</v>
      </c>
      <c r="E29" t="s">
        <v>2202</v>
      </c>
      <c r="F29" t="s">
        <v>2202</v>
      </c>
      <c r="G29" t="s">
        <v>2188</v>
      </c>
      <c r="H29" t="s">
        <v>351</v>
      </c>
      <c r="K29" t="s">
        <v>157</v>
      </c>
      <c r="L29" t="s">
        <v>157</v>
      </c>
      <c r="N29" t="s">
        <v>158</v>
      </c>
      <c r="O29" t="s">
        <v>158</v>
      </c>
      <c r="X29" t="s">
        <v>159</v>
      </c>
      <c r="Y29" t="s">
        <v>159</v>
      </c>
      <c r="AA29" t="s">
        <v>160</v>
      </c>
      <c r="AB29" t="s">
        <v>160</v>
      </c>
      <c r="AD29" t="s">
        <v>161</v>
      </c>
      <c r="AE29" t="s">
        <v>161</v>
      </c>
      <c r="AI29" t="s">
        <v>162</v>
      </c>
      <c r="AJ29" t="s">
        <v>162</v>
      </c>
      <c r="AL29" t="s">
        <v>163</v>
      </c>
      <c r="AM29" t="s">
        <v>163</v>
      </c>
      <c r="AN29" t="s">
        <v>162</v>
      </c>
      <c r="AO29" t="s">
        <v>164</v>
      </c>
      <c r="AQ29" t="s">
        <v>164</v>
      </c>
      <c r="AS29" t="s">
        <v>159</v>
      </c>
      <c r="AT29" t="s">
        <v>159</v>
      </c>
      <c r="AU29" t="s">
        <v>163</v>
      </c>
      <c r="AW29" t="s">
        <v>226</v>
      </c>
      <c r="AX29" t="s">
        <v>165</v>
      </c>
      <c r="AZ29" t="s">
        <v>158</v>
      </c>
      <c r="BA29" t="s">
        <v>158</v>
      </c>
      <c r="BC29" t="s">
        <v>158</v>
      </c>
      <c r="BD29" t="s">
        <v>158</v>
      </c>
      <c r="BE29">
        <v>2.5499999999999998</v>
      </c>
      <c r="BF29" t="s">
        <v>178</v>
      </c>
      <c r="BH29" t="s">
        <v>159</v>
      </c>
      <c r="BI29" t="s">
        <v>159</v>
      </c>
      <c r="BJ29" t="s">
        <v>166</v>
      </c>
      <c r="BS29" t="s">
        <v>472</v>
      </c>
      <c r="BV29" t="s">
        <v>235</v>
      </c>
      <c r="BZ29" t="s">
        <v>165</v>
      </c>
      <c r="CB29" t="s">
        <v>167</v>
      </c>
      <c r="CC29" t="s">
        <v>168</v>
      </c>
      <c r="CD29" t="s">
        <v>168</v>
      </c>
      <c r="CE29" t="s">
        <v>167</v>
      </c>
      <c r="CF29" t="s">
        <v>169</v>
      </c>
      <c r="CH29" t="s">
        <v>169</v>
      </c>
      <c r="CN29" t="s">
        <v>201</v>
      </c>
      <c r="CP29" t="s">
        <v>159</v>
      </c>
      <c r="CQ29" t="s">
        <v>159</v>
      </c>
      <c r="CT29" t="s">
        <v>170</v>
      </c>
      <c r="CU29" t="s">
        <v>171</v>
      </c>
      <c r="CX29" t="s">
        <v>159</v>
      </c>
      <c r="CY29" t="s">
        <v>159</v>
      </c>
      <c r="DA29" t="s">
        <v>159</v>
      </c>
      <c r="DB29" t="s">
        <v>159</v>
      </c>
      <c r="DC29" t="s">
        <v>236</v>
      </c>
      <c r="DD29" t="s">
        <v>172</v>
      </c>
      <c r="DE29" t="s">
        <v>170</v>
      </c>
      <c r="DG29" t="s">
        <v>173</v>
      </c>
      <c r="DH29" t="s">
        <v>173</v>
      </c>
      <c r="DM29">
        <v>7.7</v>
      </c>
      <c r="DN29" t="s">
        <v>179</v>
      </c>
      <c r="DQ29" t="s">
        <v>159</v>
      </c>
      <c r="DR29" t="s">
        <v>159</v>
      </c>
      <c r="DW29" t="s">
        <v>159</v>
      </c>
      <c r="DX29" t="s">
        <v>159</v>
      </c>
      <c r="DZ29" t="s">
        <v>201</v>
      </c>
      <c r="EB29" t="s">
        <v>174</v>
      </c>
      <c r="EC29" t="s">
        <v>168</v>
      </c>
      <c r="ED29" t="s">
        <v>174</v>
      </c>
      <c r="EE29" t="s">
        <v>174</v>
      </c>
      <c r="EH29" t="s">
        <v>175</v>
      </c>
      <c r="EI29" t="s">
        <v>175</v>
      </c>
      <c r="ER29" t="s">
        <v>159</v>
      </c>
      <c r="ES29" t="s">
        <v>159</v>
      </c>
      <c r="EU29" t="s">
        <v>159</v>
      </c>
      <c r="EV29" t="s">
        <v>159</v>
      </c>
    </row>
    <row r="30" spans="1:152" x14ac:dyDescent="0.25">
      <c r="A30" t="s">
        <v>152</v>
      </c>
      <c r="B30" t="s">
        <v>254</v>
      </c>
      <c r="C30" t="s">
        <v>187</v>
      </c>
      <c r="D30" s="1">
        <v>42993.440972222219</v>
      </c>
      <c r="E30" t="s">
        <v>2201</v>
      </c>
      <c r="F30" t="s">
        <v>2201</v>
      </c>
      <c r="G30" t="s">
        <v>2188</v>
      </c>
      <c r="BE30">
        <v>2</v>
      </c>
      <c r="DM30">
        <v>7.88</v>
      </c>
      <c r="DO30">
        <v>234.9</v>
      </c>
      <c r="EJ30">
        <v>18.48</v>
      </c>
      <c r="EK30">
        <v>22</v>
      </c>
      <c r="EP30">
        <v>0.28000000000000003</v>
      </c>
    </row>
    <row r="31" spans="1:152" x14ac:dyDescent="0.25">
      <c r="A31" t="s">
        <v>152</v>
      </c>
      <c r="B31" t="s">
        <v>254</v>
      </c>
      <c r="C31" t="s">
        <v>187</v>
      </c>
      <c r="D31" s="1">
        <v>43018.381944444445</v>
      </c>
      <c r="E31" t="s">
        <v>2202</v>
      </c>
      <c r="F31" t="s">
        <v>2202</v>
      </c>
      <c r="G31" t="s">
        <v>2188</v>
      </c>
      <c r="BE31">
        <v>10</v>
      </c>
      <c r="DM31">
        <v>7.63</v>
      </c>
      <c r="DO31">
        <v>288.3</v>
      </c>
      <c r="EJ31">
        <v>23.61</v>
      </c>
      <c r="EK31">
        <v>23</v>
      </c>
      <c r="EP31">
        <v>0.13</v>
      </c>
    </row>
    <row r="32" spans="1:152" x14ac:dyDescent="0.25">
      <c r="A32" t="s">
        <v>152</v>
      </c>
      <c r="B32" t="s">
        <v>255</v>
      </c>
      <c r="C32" t="s">
        <v>154</v>
      </c>
      <c r="D32" s="1">
        <v>42996.440972222219</v>
      </c>
      <c r="E32" t="s">
        <v>2203</v>
      </c>
      <c r="F32" t="s">
        <v>2203</v>
      </c>
      <c r="G32" t="s">
        <v>2188</v>
      </c>
      <c r="H32" t="s">
        <v>351</v>
      </c>
      <c r="K32" t="s">
        <v>157</v>
      </c>
      <c r="L32" t="s">
        <v>157</v>
      </c>
      <c r="N32" t="s">
        <v>158</v>
      </c>
      <c r="O32" t="s">
        <v>158</v>
      </c>
      <c r="X32" t="s">
        <v>159</v>
      </c>
      <c r="Y32" t="s">
        <v>159</v>
      </c>
      <c r="AA32" t="s">
        <v>160</v>
      </c>
      <c r="AB32" t="s">
        <v>160</v>
      </c>
      <c r="AD32" t="s">
        <v>161</v>
      </c>
      <c r="AE32" t="s">
        <v>161</v>
      </c>
      <c r="AI32" t="s">
        <v>162</v>
      </c>
      <c r="AJ32" t="s">
        <v>162</v>
      </c>
      <c r="AL32" t="s">
        <v>163</v>
      </c>
      <c r="AM32" t="s">
        <v>163</v>
      </c>
      <c r="AN32" t="s">
        <v>162</v>
      </c>
      <c r="AO32" t="s">
        <v>164</v>
      </c>
      <c r="AQ32" t="s">
        <v>164</v>
      </c>
      <c r="AS32" t="s">
        <v>159</v>
      </c>
      <c r="AT32" t="s">
        <v>159</v>
      </c>
      <c r="AU32" t="s">
        <v>163</v>
      </c>
      <c r="AW32" t="s">
        <v>226</v>
      </c>
      <c r="AX32" t="s">
        <v>165</v>
      </c>
      <c r="AZ32" t="s">
        <v>158</v>
      </c>
      <c r="BA32" t="s">
        <v>158</v>
      </c>
      <c r="BC32" t="s">
        <v>158</v>
      </c>
      <c r="BD32" t="s">
        <v>158</v>
      </c>
      <c r="BE32">
        <v>1.71</v>
      </c>
      <c r="BF32" t="s">
        <v>178</v>
      </c>
      <c r="BH32" t="s">
        <v>159</v>
      </c>
      <c r="BI32" t="s">
        <v>159</v>
      </c>
      <c r="BJ32" t="s">
        <v>166</v>
      </c>
      <c r="BS32" t="s">
        <v>472</v>
      </c>
      <c r="BV32" t="s">
        <v>235</v>
      </c>
      <c r="BZ32" t="s">
        <v>165</v>
      </c>
      <c r="CB32" t="s">
        <v>167</v>
      </c>
      <c r="CC32" t="s">
        <v>168</v>
      </c>
      <c r="CD32" t="s">
        <v>168</v>
      </c>
      <c r="CE32" t="s">
        <v>167</v>
      </c>
      <c r="CF32" t="s">
        <v>169</v>
      </c>
      <c r="CH32" t="s">
        <v>169</v>
      </c>
      <c r="CN32" t="s">
        <v>201</v>
      </c>
      <c r="CP32" t="s">
        <v>159</v>
      </c>
      <c r="CQ32" t="s">
        <v>159</v>
      </c>
      <c r="CT32" t="s">
        <v>170</v>
      </c>
      <c r="CU32" t="s">
        <v>171</v>
      </c>
      <c r="CX32" t="s">
        <v>159</v>
      </c>
      <c r="CY32" t="s">
        <v>159</v>
      </c>
      <c r="DA32" t="s">
        <v>159</v>
      </c>
      <c r="DB32" t="s">
        <v>159</v>
      </c>
      <c r="DC32" t="s">
        <v>236</v>
      </c>
      <c r="DD32" t="s">
        <v>172</v>
      </c>
      <c r="DE32" t="s">
        <v>170</v>
      </c>
      <c r="DG32" t="s">
        <v>173</v>
      </c>
      <c r="DH32" t="s">
        <v>173</v>
      </c>
      <c r="DM32">
        <v>7.9</v>
      </c>
      <c r="DN32" t="s">
        <v>179</v>
      </c>
      <c r="DQ32" t="s">
        <v>159</v>
      </c>
      <c r="DR32" t="s">
        <v>159</v>
      </c>
      <c r="DW32" t="s">
        <v>159</v>
      </c>
      <c r="DX32" t="s">
        <v>159</v>
      </c>
      <c r="DZ32" t="s">
        <v>201</v>
      </c>
      <c r="EB32" t="s">
        <v>174</v>
      </c>
      <c r="EC32" t="s">
        <v>168</v>
      </c>
      <c r="ED32" t="s">
        <v>174</v>
      </c>
      <c r="EE32" t="s">
        <v>174</v>
      </c>
      <c r="EH32" t="s">
        <v>175</v>
      </c>
      <c r="EI32" t="s">
        <v>175</v>
      </c>
      <c r="ER32" t="s">
        <v>159</v>
      </c>
      <c r="ES32" t="s">
        <v>159</v>
      </c>
      <c r="EU32" t="s">
        <v>159</v>
      </c>
      <c r="EV32" t="s">
        <v>159</v>
      </c>
    </row>
    <row r="33" spans="1:152" x14ac:dyDescent="0.25">
      <c r="A33" t="s">
        <v>152</v>
      </c>
      <c r="B33" t="s">
        <v>255</v>
      </c>
      <c r="C33" t="s">
        <v>154</v>
      </c>
      <c r="D33" s="1">
        <v>43053.388888888891</v>
      </c>
      <c r="E33" t="s">
        <v>2204</v>
      </c>
      <c r="F33" t="s">
        <v>2204</v>
      </c>
      <c r="G33" t="s">
        <v>2188</v>
      </c>
      <c r="H33" t="s">
        <v>351</v>
      </c>
      <c r="K33" t="s">
        <v>157</v>
      </c>
      <c r="L33" t="s">
        <v>157</v>
      </c>
      <c r="N33" t="s">
        <v>158</v>
      </c>
      <c r="O33" t="s">
        <v>158</v>
      </c>
      <c r="X33" t="s">
        <v>159</v>
      </c>
      <c r="Y33" t="s">
        <v>159</v>
      </c>
      <c r="AA33" t="s">
        <v>160</v>
      </c>
      <c r="AB33" t="s">
        <v>160</v>
      </c>
      <c r="AD33" t="s">
        <v>161</v>
      </c>
      <c r="AE33" t="s">
        <v>161</v>
      </c>
      <c r="AI33" t="s">
        <v>162</v>
      </c>
      <c r="AJ33" t="s">
        <v>162</v>
      </c>
      <c r="AL33" t="s">
        <v>163</v>
      </c>
      <c r="AM33" t="s">
        <v>163</v>
      </c>
      <c r="AN33" t="s">
        <v>162</v>
      </c>
      <c r="AO33" t="s">
        <v>164</v>
      </c>
      <c r="AQ33" t="s">
        <v>164</v>
      </c>
      <c r="AS33" t="s">
        <v>159</v>
      </c>
      <c r="AT33" t="s">
        <v>159</v>
      </c>
      <c r="AU33" t="s">
        <v>163</v>
      </c>
      <c r="AW33" t="s">
        <v>226</v>
      </c>
      <c r="AX33" t="s">
        <v>165</v>
      </c>
      <c r="AZ33" t="s">
        <v>158</v>
      </c>
      <c r="BA33" t="s">
        <v>158</v>
      </c>
      <c r="BC33" t="s">
        <v>158</v>
      </c>
      <c r="BD33" t="s">
        <v>158</v>
      </c>
      <c r="BE33">
        <v>1.46</v>
      </c>
      <c r="BF33" t="s">
        <v>178</v>
      </c>
      <c r="BH33" t="s">
        <v>159</v>
      </c>
      <c r="BI33" t="s">
        <v>159</v>
      </c>
      <c r="BJ33" t="s">
        <v>166</v>
      </c>
      <c r="BS33" t="s">
        <v>472</v>
      </c>
      <c r="BV33" t="s">
        <v>235</v>
      </c>
      <c r="BZ33" t="s">
        <v>165</v>
      </c>
      <c r="CB33" t="s">
        <v>167</v>
      </c>
      <c r="CC33" t="s">
        <v>168</v>
      </c>
      <c r="CD33" t="s">
        <v>168</v>
      </c>
      <c r="CE33" t="s">
        <v>167</v>
      </c>
      <c r="CF33" t="s">
        <v>169</v>
      </c>
      <c r="CH33" t="s">
        <v>169</v>
      </c>
      <c r="CN33" t="s">
        <v>201</v>
      </c>
      <c r="CP33" t="s">
        <v>159</v>
      </c>
      <c r="CQ33" t="s">
        <v>159</v>
      </c>
      <c r="CS33" t="s">
        <v>170</v>
      </c>
      <c r="CU33" t="s">
        <v>171</v>
      </c>
      <c r="CX33" t="s">
        <v>159</v>
      </c>
      <c r="CY33" t="s">
        <v>159</v>
      </c>
      <c r="DA33" t="s">
        <v>159</v>
      </c>
      <c r="DB33" t="s">
        <v>159</v>
      </c>
      <c r="DC33" t="s">
        <v>236</v>
      </c>
      <c r="DD33" t="s">
        <v>172</v>
      </c>
      <c r="DE33" t="s">
        <v>170</v>
      </c>
      <c r="DG33" t="s">
        <v>173</v>
      </c>
      <c r="DH33" t="s">
        <v>173</v>
      </c>
      <c r="DM33">
        <v>6</v>
      </c>
      <c r="DN33" t="s">
        <v>179</v>
      </c>
      <c r="DQ33" t="s">
        <v>159</v>
      </c>
      <c r="DR33" t="s">
        <v>159</v>
      </c>
      <c r="DW33" t="s">
        <v>159</v>
      </c>
      <c r="DX33" t="s">
        <v>159</v>
      </c>
      <c r="DZ33" t="s">
        <v>201</v>
      </c>
      <c r="EB33" t="s">
        <v>174</v>
      </c>
      <c r="EC33" t="s">
        <v>168</v>
      </c>
      <c r="ED33" t="s">
        <v>174</v>
      </c>
      <c r="EE33" t="s">
        <v>174</v>
      </c>
      <c r="EH33" t="s">
        <v>175</v>
      </c>
      <c r="EI33" t="s">
        <v>175</v>
      </c>
      <c r="ER33" t="s">
        <v>159</v>
      </c>
      <c r="ES33" t="s">
        <v>159</v>
      </c>
      <c r="EU33" t="s">
        <v>159</v>
      </c>
      <c r="EV33" t="s">
        <v>159</v>
      </c>
    </row>
    <row r="34" spans="1:152" x14ac:dyDescent="0.25">
      <c r="A34" t="s">
        <v>152</v>
      </c>
      <c r="B34" t="s">
        <v>255</v>
      </c>
      <c r="C34" t="s">
        <v>187</v>
      </c>
      <c r="D34" s="1">
        <v>42996.440972222219</v>
      </c>
      <c r="E34" t="s">
        <v>2203</v>
      </c>
      <c r="F34" t="s">
        <v>2203</v>
      </c>
      <c r="G34" t="s">
        <v>2188</v>
      </c>
      <c r="BE34">
        <v>5</v>
      </c>
      <c r="DM34">
        <v>6.89</v>
      </c>
      <c r="DO34">
        <v>322.60000000000002</v>
      </c>
      <c r="EJ34">
        <v>24.74</v>
      </c>
      <c r="EK34">
        <v>26</v>
      </c>
      <c r="EP34">
        <v>0.17</v>
      </c>
    </row>
    <row r="35" spans="1:152" x14ac:dyDescent="0.25">
      <c r="A35" t="s">
        <v>152</v>
      </c>
      <c r="B35" t="s">
        <v>255</v>
      </c>
      <c r="C35" t="s">
        <v>187</v>
      </c>
      <c r="D35" s="1">
        <v>43053.388888888891</v>
      </c>
      <c r="E35" t="s">
        <v>2204</v>
      </c>
      <c r="F35" t="s">
        <v>2204</v>
      </c>
      <c r="G35" t="s">
        <v>2188</v>
      </c>
      <c r="BE35">
        <v>3</v>
      </c>
      <c r="DK35">
        <v>4.18</v>
      </c>
      <c r="DL35">
        <v>52.9</v>
      </c>
      <c r="DM35">
        <v>7.07</v>
      </c>
      <c r="DO35">
        <v>235.2</v>
      </c>
      <c r="EJ35">
        <v>23.81</v>
      </c>
      <c r="EK35">
        <v>22.1</v>
      </c>
      <c r="EP35">
        <v>0.14000000000000001</v>
      </c>
    </row>
    <row r="36" spans="1:152" x14ac:dyDescent="0.25">
      <c r="A36" t="s">
        <v>152</v>
      </c>
      <c r="B36" t="s">
        <v>209</v>
      </c>
      <c r="C36" t="s">
        <v>154</v>
      </c>
      <c r="D36" s="1">
        <v>42961.489583333336</v>
      </c>
      <c r="E36" t="s">
        <v>2205</v>
      </c>
      <c r="F36" t="s">
        <v>2205</v>
      </c>
      <c r="G36" t="s">
        <v>2188</v>
      </c>
      <c r="H36" t="s">
        <v>351</v>
      </c>
      <c r="K36" t="s">
        <v>157</v>
      </c>
      <c r="L36" t="s">
        <v>157</v>
      </c>
      <c r="N36" t="s">
        <v>158</v>
      </c>
      <c r="O36" t="s">
        <v>158</v>
      </c>
      <c r="X36" t="s">
        <v>159</v>
      </c>
      <c r="Y36" t="s">
        <v>159</v>
      </c>
      <c r="AA36" t="s">
        <v>160</v>
      </c>
      <c r="AB36" t="s">
        <v>160</v>
      </c>
      <c r="AD36" t="s">
        <v>161</v>
      </c>
      <c r="AE36" t="s">
        <v>161</v>
      </c>
      <c r="AI36" t="s">
        <v>162</v>
      </c>
      <c r="AJ36" t="s">
        <v>162</v>
      </c>
      <c r="AL36" t="s">
        <v>163</v>
      </c>
      <c r="AM36" t="s">
        <v>163</v>
      </c>
      <c r="AN36" t="s">
        <v>162</v>
      </c>
      <c r="AO36" t="s">
        <v>164</v>
      </c>
      <c r="AQ36" t="s">
        <v>164</v>
      </c>
      <c r="AS36" t="s">
        <v>159</v>
      </c>
      <c r="AT36" t="s">
        <v>159</v>
      </c>
      <c r="AU36" t="s">
        <v>163</v>
      </c>
      <c r="AW36" t="s">
        <v>226</v>
      </c>
      <c r="AX36" t="s">
        <v>165</v>
      </c>
      <c r="AZ36" t="s">
        <v>158</v>
      </c>
      <c r="BA36" t="s">
        <v>158</v>
      </c>
      <c r="BC36" t="s">
        <v>158</v>
      </c>
      <c r="BD36" t="s">
        <v>158</v>
      </c>
      <c r="BE36">
        <v>2</v>
      </c>
      <c r="BF36" t="s">
        <v>178</v>
      </c>
      <c r="BH36" t="s">
        <v>159</v>
      </c>
      <c r="BI36" t="s">
        <v>159</v>
      </c>
      <c r="BJ36" t="s">
        <v>166</v>
      </c>
      <c r="BS36" t="s">
        <v>472</v>
      </c>
      <c r="BV36" t="s">
        <v>235</v>
      </c>
      <c r="BZ36" t="s">
        <v>165</v>
      </c>
      <c r="CB36" t="s">
        <v>167</v>
      </c>
      <c r="CC36" t="s">
        <v>168</v>
      </c>
      <c r="CD36" t="s">
        <v>168</v>
      </c>
      <c r="CE36" t="s">
        <v>167</v>
      </c>
      <c r="CF36" t="s">
        <v>169</v>
      </c>
      <c r="CH36" t="s">
        <v>169</v>
      </c>
      <c r="CN36" t="s">
        <v>201</v>
      </c>
      <c r="CP36" t="s">
        <v>159</v>
      </c>
      <c r="CQ36" t="s">
        <v>159</v>
      </c>
      <c r="CT36" t="s">
        <v>170</v>
      </c>
      <c r="CU36" t="s">
        <v>171</v>
      </c>
      <c r="CX36" t="s">
        <v>159</v>
      </c>
      <c r="CY36" t="s">
        <v>159</v>
      </c>
      <c r="DA36" t="s">
        <v>159</v>
      </c>
      <c r="DB36" t="s">
        <v>159</v>
      </c>
      <c r="DC36" t="s">
        <v>236</v>
      </c>
      <c r="DD36" t="s">
        <v>172</v>
      </c>
      <c r="DE36" t="s">
        <v>170</v>
      </c>
      <c r="DG36" t="s">
        <v>173</v>
      </c>
      <c r="DH36" t="s">
        <v>173</v>
      </c>
      <c r="DM36">
        <v>7</v>
      </c>
      <c r="DN36" t="s">
        <v>179</v>
      </c>
      <c r="DQ36" t="s">
        <v>159</v>
      </c>
      <c r="DR36" t="s">
        <v>159</v>
      </c>
      <c r="DW36" t="s">
        <v>159</v>
      </c>
      <c r="DX36" t="s">
        <v>159</v>
      </c>
      <c r="DZ36" t="s">
        <v>201</v>
      </c>
      <c r="EB36" t="s">
        <v>174</v>
      </c>
      <c r="EC36" t="s">
        <v>168</v>
      </c>
      <c r="ED36" t="s">
        <v>174</v>
      </c>
      <c r="EE36" t="s">
        <v>174</v>
      </c>
      <c r="EH36" t="s">
        <v>175</v>
      </c>
      <c r="EI36" t="s">
        <v>175</v>
      </c>
      <c r="ER36" t="s">
        <v>159</v>
      </c>
      <c r="ES36" t="s">
        <v>159</v>
      </c>
      <c r="EU36" t="s">
        <v>159</v>
      </c>
      <c r="EV36" t="s">
        <v>159</v>
      </c>
    </row>
    <row r="37" spans="1:152" x14ac:dyDescent="0.25">
      <c r="A37" t="s">
        <v>152</v>
      </c>
      <c r="B37" t="s">
        <v>209</v>
      </c>
      <c r="C37" t="s">
        <v>154</v>
      </c>
      <c r="D37" s="1">
        <v>43019.444444444445</v>
      </c>
      <c r="E37" t="s">
        <v>2206</v>
      </c>
      <c r="F37" t="s">
        <v>2206</v>
      </c>
      <c r="G37" t="s">
        <v>2188</v>
      </c>
      <c r="H37" t="s">
        <v>351</v>
      </c>
      <c r="K37" t="s">
        <v>157</v>
      </c>
      <c r="L37" t="s">
        <v>157</v>
      </c>
      <c r="N37" t="s">
        <v>158</v>
      </c>
      <c r="O37" t="s">
        <v>158</v>
      </c>
      <c r="X37" t="s">
        <v>159</v>
      </c>
      <c r="Y37" t="s">
        <v>159</v>
      </c>
      <c r="AA37" t="s">
        <v>160</v>
      </c>
      <c r="AB37" t="s">
        <v>160</v>
      </c>
      <c r="AD37" t="s">
        <v>161</v>
      </c>
      <c r="AE37" t="s">
        <v>161</v>
      </c>
      <c r="AI37" t="s">
        <v>162</v>
      </c>
      <c r="AJ37" t="s">
        <v>162</v>
      </c>
      <c r="AL37" t="s">
        <v>163</v>
      </c>
      <c r="AM37" t="s">
        <v>163</v>
      </c>
      <c r="AN37" t="s">
        <v>162</v>
      </c>
      <c r="AO37" t="s">
        <v>164</v>
      </c>
      <c r="AQ37" t="s">
        <v>164</v>
      </c>
      <c r="AS37" t="s">
        <v>159</v>
      </c>
      <c r="AT37" t="s">
        <v>159</v>
      </c>
      <c r="AU37" t="s">
        <v>163</v>
      </c>
      <c r="AW37" t="s">
        <v>226</v>
      </c>
      <c r="AX37" t="s">
        <v>165</v>
      </c>
      <c r="AZ37" t="s">
        <v>158</v>
      </c>
      <c r="BA37" t="s">
        <v>158</v>
      </c>
      <c r="BC37" t="s">
        <v>158</v>
      </c>
      <c r="BD37" t="s">
        <v>158</v>
      </c>
      <c r="BE37">
        <v>1.02</v>
      </c>
      <c r="BF37" t="s">
        <v>178</v>
      </c>
      <c r="BH37" t="s">
        <v>159</v>
      </c>
      <c r="BI37" t="s">
        <v>159</v>
      </c>
      <c r="BJ37" t="s">
        <v>166</v>
      </c>
      <c r="BS37" t="s">
        <v>472</v>
      </c>
      <c r="BV37" t="s">
        <v>235</v>
      </c>
      <c r="BZ37" t="s">
        <v>165</v>
      </c>
      <c r="CB37" t="s">
        <v>167</v>
      </c>
      <c r="CC37" t="s">
        <v>168</v>
      </c>
      <c r="CD37" t="s">
        <v>168</v>
      </c>
      <c r="CE37" t="s">
        <v>167</v>
      </c>
      <c r="CF37" t="s">
        <v>169</v>
      </c>
      <c r="CH37" t="s">
        <v>169</v>
      </c>
      <c r="CN37" t="s">
        <v>201</v>
      </c>
      <c r="CP37" t="s">
        <v>159</v>
      </c>
      <c r="CQ37" t="s">
        <v>159</v>
      </c>
      <c r="CT37" t="s">
        <v>170</v>
      </c>
      <c r="CU37" t="s">
        <v>171</v>
      </c>
      <c r="CX37" t="s">
        <v>159</v>
      </c>
      <c r="CY37" t="s">
        <v>159</v>
      </c>
      <c r="DA37" t="s">
        <v>159</v>
      </c>
      <c r="DB37" t="s">
        <v>159</v>
      </c>
      <c r="DC37" t="s">
        <v>236</v>
      </c>
      <c r="DD37" t="s">
        <v>172</v>
      </c>
      <c r="DE37" t="s">
        <v>170</v>
      </c>
      <c r="DG37" t="s">
        <v>173</v>
      </c>
      <c r="DH37" t="s">
        <v>173</v>
      </c>
      <c r="DM37">
        <v>6.5</v>
      </c>
      <c r="DN37" t="s">
        <v>179</v>
      </c>
      <c r="DQ37" t="s">
        <v>159</v>
      </c>
      <c r="DR37" t="s">
        <v>159</v>
      </c>
      <c r="DW37" t="s">
        <v>159</v>
      </c>
      <c r="DX37" t="s">
        <v>159</v>
      </c>
      <c r="DZ37" t="s">
        <v>201</v>
      </c>
      <c r="EB37" t="s">
        <v>174</v>
      </c>
      <c r="EC37" t="s">
        <v>168</v>
      </c>
      <c r="ED37" t="s">
        <v>174</v>
      </c>
      <c r="EE37" t="s">
        <v>174</v>
      </c>
      <c r="EH37" t="s">
        <v>175</v>
      </c>
      <c r="EI37" t="s">
        <v>175</v>
      </c>
      <c r="ER37" t="s">
        <v>159</v>
      </c>
      <c r="ES37" t="s">
        <v>159</v>
      </c>
      <c r="EU37" t="s">
        <v>159</v>
      </c>
      <c r="EV37" t="s">
        <v>159</v>
      </c>
    </row>
    <row r="38" spans="1:152" x14ac:dyDescent="0.25">
      <c r="A38" t="s">
        <v>152</v>
      </c>
      <c r="B38" t="s">
        <v>209</v>
      </c>
      <c r="C38" t="s">
        <v>187</v>
      </c>
      <c r="D38" s="1">
        <v>42961.489583333336</v>
      </c>
      <c r="E38" t="s">
        <v>2205</v>
      </c>
      <c r="F38" t="s">
        <v>2205</v>
      </c>
      <c r="G38" t="s">
        <v>2188</v>
      </c>
      <c r="BE38">
        <v>2</v>
      </c>
      <c r="DM38">
        <v>6.79</v>
      </c>
      <c r="DO38">
        <v>319</v>
      </c>
      <c r="EJ38">
        <v>22</v>
      </c>
      <c r="EK38">
        <v>30</v>
      </c>
      <c r="EP38" t="s">
        <v>168</v>
      </c>
    </row>
    <row r="39" spans="1:152" x14ac:dyDescent="0.25">
      <c r="A39" t="s">
        <v>152</v>
      </c>
      <c r="B39" t="s">
        <v>209</v>
      </c>
      <c r="C39" t="s">
        <v>187</v>
      </c>
      <c r="D39" s="1">
        <v>43019.444444444445</v>
      </c>
      <c r="E39" t="s">
        <v>2206</v>
      </c>
      <c r="F39" t="s">
        <v>2206</v>
      </c>
      <c r="G39" t="s">
        <v>2188</v>
      </c>
      <c r="BE39">
        <v>12</v>
      </c>
      <c r="DK39">
        <v>5.76</v>
      </c>
      <c r="DL39">
        <v>75.7</v>
      </c>
      <c r="DM39">
        <v>7.38</v>
      </c>
      <c r="DO39">
        <v>313.8</v>
      </c>
      <c r="EJ39">
        <v>28.02</v>
      </c>
      <c r="EK39">
        <v>24</v>
      </c>
      <c r="EP39">
        <v>0.31</v>
      </c>
    </row>
    <row r="40" spans="1:152" x14ac:dyDescent="0.25">
      <c r="A40" t="s">
        <v>152</v>
      </c>
      <c r="B40" t="s">
        <v>211</v>
      </c>
      <c r="C40" t="s">
        <v>154</v>
      </c>
      <c r="D40" s="1">
        <v>42956.739583333336</v>
      </c>
      <c r="E40" t="s">
        <v>2207</v>
      </c>
      <c r="F40" t="s">
        <v>2207</v>
      </c>
      <c r="G40" t="s">
        <v>2188</v>
      </c>
      <c r="H40" t="s">
        <v>351</v>
      </c>
      <c r="K40" t="s">
        <v>157</v>
      </c>
      <c r="L40" t="s">
        <v>157</v>
      </c>
      <c r="N40" t="s">
        <v>158</v>
      </c>
      <c r="O40" t="s">
        <v>158</v>
      </c>
      <c r="X40" t="s">
        <v>159</v>
      </c>
      <c r="Y40" t="s">
        <v>159</v>
      </c>
      <c r="AA40" t="s">
        <v>160</v>
      </c>
      <c r="AB40" t="s">
        <v>160</v>
      </c>
      <c r="AD40" t="s">
        <v>161</v>
      </c>
      <c r="AE40" t="s">
        <v>161</v>
      </c>
      <c r="AI40" t="s">
        <v>162</v>
      </c>
      <c r="AJ40" t="s">
        <v>162</v>
      </c>
      <c r="AL40" t="s">
        <v>163</v>
      </c>
      <c r="AM40" t="s">
        <v>163</v>
      </c>
      <c r="AN40" t="s">
        <v>162</v>
      </c>
      <c r="AO40" t="s">
        <v>164</v>
      </c>
      <c r="AQ40" t="s">
        <v>164</v>
      </c>
      <c r="AS40" t="s">
        <v>159</v>
      </c>
      <c r="AT40" t="s">
        <v>159</v>
      </c>
      <c r="AU40" t="s">
        <v>163</v>
      </c>
      <c r="AW40" t="s">
        <v>226</v>
      </c>
      <c r="AX40" t="s">
        <v>165</v>
      </c>
      <c r="AZ40" t="s">
        <v>158</v>
      </c>
      <c r="BA40" t="s">
        <v>158</v>
      </c>
      <c r="BC40" t="s">
        <v>158</v>
      </c>
      <c r="BD40" t="s">
        <v>158</v>
      </c>
      <c r="BE40">
        <v>1</v>
      </c>
      <c r="BF40" t="s">
        <v>178</v>
      </c>
      <c r="BH40" t="s">
        <v>159</v>
      </c>
      <c r="BI40" t="s">
        <v>159</v>
      </c>
      <c r="BJ40" t="s">
        <v>166</v>
      </c>
      <c r="BS40" t="s">
        <v>472</v>
      </c>
      <c r="BV40" t="s">
        <v>221</v>
      </c>
      <c r="BZ40" t="s">
        <v>165</v>
      </c>
      <c r="CB40" t="s">
        <v>167</v>
      </c>
      <c r="CC40" t="s">
        <v>168</v>
      </c>
      <c r="CD40" t="s">
        <v>168</v>
      </c>
      <c r="CE40" t="s">
        <v>167</v>
      </c>
      <c r="CF40" t="s">
        <v>169</v>
      </c>
      <c r="CH40" t="s">
        <v>169</v>
      </c>
      <c r="CN40" t="s">
        <v>201</v>
      </c>
      <c r="CP40" t="s">
        <v>159</v>
      </c>
      <c r="CQ40" t="s">
        <v>159</v>
      </c>
      <c r="CT40" t="s">
        <v>170</v>
      </c>
      <c r="CU40" t="s">
        <v>171</v>
      </c>
      <c r="CX40" t="s">
        <v>159</v>
      </c>
      <c r="CY40" t="s">
        <v>159</v>
      </c>
      <c r="DA40" t="s">
        <v>159</v>
      </c>
      <c r="DB40" t="s">
        <v>159</v>
      </c>
      <c r="DC40" t="s">
        <v>236</v>
      </c>
      <c r="DD40" t="s">
        <v>172</v>
      </c>
      <c r="DE40" t="s">
        <v>170</v>
      </c>
      <c r="DG40" t="s">
        <v>173</v>
      </c>
      <c r="DH40" t="s">
        <v>173</v>
      </c>
      <c r="DM40">
        <v>6.9</v>
      </c>
      <c r="DN40" t="s">
        <v>179</v>
      </c>
      <c r="DQ40" t="s">
        <v>159</v>
      </c>
      <c r="DR40" t="s">
        <v>159</v>
      </c>
      <c r="DW40" t="s">
        <v>159</v>
      </c>
      <c r="DX40" t="s">
        <v>159</v>
      </c>
      <c r="DZ40" t="s">
        <v>201</v>
      </c>
      <c r="EB40" t="s">
        <v>174</v>
      </c>
      <c r="EC40" t="s">
        <v>168</v>
      </c>
      <c r="ED40" t="s">
        <v>174</v>
      </c>
      <c r="EE40" t="s">
        <v>174</v>
      </c>
      <c r="EH40" t="s">
        <v>175</v>
      </c>
      <c r="EI40" t="s">
        <v>175</v>
      </c>
      <c r="ER40" t="s">
        <v>159</v>
      </c>
      <c r="ES40" t="s">
        <v>159</v>
      </c>
      <c r="EU40" t="s">
        <v>159</v>
      </c>
      <c r="EV40" t="s">
        <v>159</v>
      </c>
    </row>
    <row r="41" spans="1:152" x14ac:dyDescent="0.25">
      <c r="A41" t="s">
        <v>152</v>
      </c>
      <c r="B41" t="s">
        <v>211</v>
      </c>
      <c r="C41" t="s">
        <v>154</v>
      </c>
      <c r="D41" s="1">
        <v>43014.375</v>
      </c>
      <c r="E41" t="s">
        <v>2208</v>
      </c>
      <c r="F41" t="s">
        <v>2208</v>
      </c>
      <c r="G41" t="s">
        <v>2188</v>
      </c>
      <c r="H41" t="s">
        <v>351</v>
      </c>
      <c r="K41" t="s">
        <v>157</v>
      </c>
      <c r="L41" t="s">
        <v>157</v>
      </c>
      <c r="N41" t="s">
        <v>158</v>
      </c>
      <c r="O41" t="s">
        <v>158</v>
      </c>
      <c r="X41" t="s">
        <v>159</v>
      </c>
      <c r="Y41" t="s">
        <v>159</v>
      </c>
      <c r="AA41" t="s">
        <v>160</v>
      </c>
      <c r="AB41" t="s">
        <v>160</v>
      </c>
      <c r="AD41" t="s">
        <v>161</v>
      </c>
      <c r="AE41" t="s">
        <v>161</v>
      </c>
      <c r="AI41" t="s">
        <v>162</v>
      </c>
      <c r="AJ41" t="s">
        <v>162</v>
      </c>
      <c r="AL41" t="s">
        <v>163</v>
      </c>
      <c r="AM41" t="s">
        <v>163</v>
      </c>
      <c r="AN41" t="s">
        <v>162</v>
      </c>
      <c r="AO41" t="s">
        <v>164</v>
      </c>
      <c r="AQ41" t="s">
        <v>164</v>
      </c>
      <c r="AS41" t="s">
        <v>159</v>
      </c>
      <c r="AT41" t="s">
        <v>159</v>
      </c>
      <c r="AU41" t="s">
        <v>163</v>
      </c>
      <c r="AW41" t="s">
        <v>226</v>
      </c>
      <c r="AX41" t="s">
        <v>165</v>
      </c>
      <c r="AZ41" t="s">
        <v>158</v>
      </c>
      <c r="BA41" t="s">
        <v>158</v>
      </c>
      <c r="BC41" t="s">
        <v>158</v>
      </c>
      <c r="BD41" t="s">
        <v>158</v>
      </c>
      <c r="BE41">
        <v>1.48</v>
      </c>
      <c r="BF41" t="s">
        <v>178</v>
      </c>
      <c r="BH41" t="s">
        <v>159</v>
      </c>
      <c r="BI41" t="s">
        <v>159</v>
      </c>
      <c r="BJ41" t="s">
        <v>166</v>
      </c>
      <c r="BS41" t="s">
        <v>472</v>
      </c>
      <c r="BV41" t="s">
        <v>235</v>
      </c>
      <c r="BZ41" t="s">
        <v>165</v>
      </c>
      <c r="CB41" t="s">
        <v>167</v>
      </c>
      <c r="CC41" t="s">
        <v>168</v>
      </c>
      <c r="CD41" t="s">
        <v>168</v>
      </c>
      <c r="CE41" t="s">
        <v>167</v>
      </c>
      <c r="CF41" t="s">
        <v>169</v>
      </c>
      <c r="CH41" t="s">
        <v>169</v>
      </c>
      <c r="CN41" t="s">
        <v>201</v>
      </c>
      <c r="CP41" t="s">
        <v>159</v>
      </c>
      <c r="CQ41" t="s">
        <v>159</v>
      </c>
      <c r="CT41" t="s">
        <v>170</v>
      </c>
      <c r="CU41" t="s">
        <v>171</v>
      </c>
      <c r="CX41" t="s">
        <v>159</v>
      </c>
      <c r="CY41" t="s">
        <v>159</v>
      </c>
      <c r="DA41" t="s">
        <v>159</v>
      </c>
      <c r="DB41" t="s">
        <v>159</v>
      </c>
      <c r="DC41" t="s">
        <v>236</v>
      </c>
      <c r="DD41" t="s">
        <v>172</v>
      </c>
      <c r="DE41" t="s">
        <v>170</v>
      </c>
      <c r="DG41" t="s">
        <v>173</v>
      </c>
      <c r="DH41" t="s">
        <v>173</v>
      </c>
      <c r="DM41">
        <v>5.4</v>
      </c>
      <c r="DN41" t="s">
        <v>179</v>
      </c>
      <c r="DQ41" t="s">
        <v>159</v>
      </c>
      <c r="DR41" t="s">
        <v>159</v>
      </c>
      <c r="DW41" t="s">
        <v>159</v>
      </c>
      <c r="DX41" t="s">
        <v>159</v>
      </c>
      <c r="DZ41" t="s">
        <v>201</v>
      </c>
      <c r="EB41" t="s">
        <v>174</v>
      </c>
      <c r="EC41" t="s">
        <v>168</v>
      </c>
      <c r="ED41" t="s">
        <v>174</v>
      </c>
      <c r="EE41" t="s">
        <v>174</v>
      </c>
      <c r="EH41" t="s">
        <v>175</v>
      </c>
      <c r="EI41" t="s">
        <v>175</v>
      </c>
      <c r="ER41" t="s">
        <v>159</v>
      </c>
      <c r="ES41" t="s">
        <v>159</v>
      </c>
      <c r="EU41" t="s">
        <v>159</v>
      </c>
      <c r="EV41" t="s">
        <v>159</v>
      </c>
    </row>
    <row r="42" spans="1:152" x14ac:dyDescent="0.25">
      <c r="A42" t="s">
        <v>152</v>
      </c>
      <c r="B42" t="s">
        <v>211</v>
      </c>
      <c r="C42" t="s">
        <v>187</v>
      </c>
      <c r="D42" s="1">
        <v>42956.739583333336</v>
      </c>
      <c r="E42" t="s">
        <v>2207</v>
      </c>
      <c r="F42" t="s">
        <v>2207</v>
      </c>
      <c r="G42" t="s">
        <v>2188</v>
      </c>
      <c r="BE42">
        <v>1</v>
      </c>
      <c r="DM42">
        <v>6.93</v>
      </c>
      <c r="DO42">
        <v>312</v>
      </c>
      <c r="EJ42">
        <v>23.8</v>
      </c>
      <c r="EK42">
        <v>30.2</v>
      </c>
      <c r="EP42" t="s">
        <v>168</v>
      </c>
    </row>
    <row r="43" spans="1:152" x14ac:dyDescent="0.25">
      <c r="A43" t="s">
        <v>152</v>
      </c>
      <c r="B43" t="s">
        <v>211</v>
      </c>
      <c r="C43" t="s">
        <v>187</v>
      </c>
      <c r="D43" s="1">
        <v>43014.375</v>
      </c>
      <c r="E43" t="s">
        <v>2208</v>
      </c>
      <c r="F43" t="s">
        <v>2208</v>
      </c>
      <c r="G43" t="s">
        <v>2188</v>
      </c>
      <c r="BE43">
        <v>4.0999999999999996</v>
      </c>
      <c r="DM43">
        <v>6.87</v>
      </c>
      <c r="DO43">
        <v>300.39999999999998</v>
      </c>
      <c r="EJ43">
        <v>20.83</v>
      </c>
      <c r="EK43">
        <v>22.1</v>
      </c>
      <c r="EP43">
        <v>0.61</v>
      </c>
    </row>
    <row r="44" spans="1:152" x14ac:dyDescent="0.25">
      <c r="A44" t="s">
        <v>152</v>
      </c>
      <c r="B44" t="s">
        <v>213</v>
      </c>
      <c r="C44" t="s">
        <v>154</v>
      </c>
      <c r="D44" s="1">
        <v>42965.46875</v>
      </c>
      <c r="E44" t="s">
        <v>2209</v>
      </c>
      <c r="F44" t="s">
        <v>2209</v>
      </c>
      <c r="G44" t="s">
        <v>2188</v>
      </c>
      <c r="H44" t="s">
        <v>351</v>
      </c>
      <c r="K44" t="s">
        <v>157</v>
      </c>
      <c r="L44" t="s">
        <v>157</v>
      </c>
      <c r="N44" t="s">
        <v>158</v>
      </c>
      <c r="O44" t="s">
        <v>158</v>
      </c>
      <c r="X44" t="s">
        <v>159</v>
      </c>
      <c r="Y44" t="s">
        <v>159</v>
      </c>
      <c r="AA44" t="s">
        <v>160</v>
      </c>
      <c r="AB44" t="s">
        <v>160</v>
      </c>
      <c r="AD44" t="s">
        <v>161</v>
      </c>
      <c r="AE44" t="s">
        <v>161</v>
      </c>
      <c r="AI44" t="s">
        <v>162</v>
      </c>
      <c r="AJ44" t="s">
        <v>162</v>
      </c>
      <c r="AL44" t="s">
        <v>163</v>
      </c>
      <c r="AM44" t="s">
        <v>163</v>
      </c>
      <c r="AN44" t="s">
        <v>162</v>
      </c>
      <c r="AO44" t="s">
        <v>164</v>
      </c>
      <c r="AQ44" t="s">
        <v>164</v>
      </c>
      <c r="AS44" t="s">
        <v>159</v>
      </c>
      <c r="AT44" t="s">
        <v>159</v>
      </c>
      <c r="AU44" t="s">
        <v>163</v>
      </c>
      <c r="AW44" t="s">
        <v>226</v>
      </c>
      <c r="AX44" t="s">
        <v>165</v>
      </c>
      <c r="AZ44" t="s">
        <v>158</v>
      </c>
      <c r="BA44" t="s">
        <v>158</v>
      </c>
      <c r="BC44" t="s">
        <v>158</v>
      </c>
      <c r="BD44" t="s">
        <v>158</v>
      </c>
      <c r="BE44">
        <v>3</v>
      </c>
      <c r="BF44" t="s">
        <v>178</v>
      </c>
      <c r="BH44" t="s">
        <v>159</v>
      </c>
      <c r="BI44" t="s">
        <v>159</v>
      </c>
      <c r="BJ44" t="s">
        <v>166</v>
      </c>
      <c r="BS44" t="s">
        <v>472</v>
      </c>
      <c r="BV44" t="s">
        <v>235</v>
      </c>
      <c r="BZ44" t="s">
        <v>165</v>
      </c>
      <c r="CB44" t="s">
        <v>167</v>
      </c>
      <c r="CC44" t="s">
        <v>168</v>
      </c>
      <c r="CD44" t="s">
        <v>168</v>
      </c>
      <c r="CE44" t="s">
        <v>167</v>
      </c>
      <c r="CF44" t="s">
        <v>169</v>
      </c>
      <c r="CH44" t="s">
        <v>169</v>
      </c>
      <c r="CN44" t="s">
        <v>201</v>
      </c>
      <c r="CP44" t="s">
        <v>159</v>
      </c>
      <c r="CQ44" t="s">
        <v>159</v>
      </c>
      <c r="CT44" t="s">
        <v>170</v>
      </c>
      <c r="CU44" t="s">
        <v>171</v>
      </c>
      <c r="CX44" t="s">
        <v>159</v>
      </c>
      <c r="CY44" t="s">
        <v>159</v>
      </c>
      <c r="DA44" t="s">
        <v>159</v>
      </c>
      <c r="DB44" t="s">
        <v>159</v>
      </c>
      <c r="DC44" t="s">
        <v>236</v>
      </c>
      <c r="DD44" t="s">
        <v>172</v>
      </c>
      <c r="DE44" t="s">
        <v>170</v>
      </c>
      <c r="DG44" t="s">
        <v>173</v>
      </c>
      <c r="DH44" t="s">
        <v>173</v>
      </c>
      <c r="DM44">
        <v>6.9</v>
      </c>
      <c r="DN44" t="s">
        <v>179</v>
      </c>
      <c r="DQ44" t="s">
        <v>159</v>
      </c>
      <c r="DR44" t="s">
        <v>159</v>
      </c>
      <c r="DW44" t="s">
        <v>159</v>
      </c>
      <c r="DX44" t="s">
        <v>159</v>
      </c>
      <c r="DZ44" t="s">
        <v>201</v>
      </c>
      <c r="EB44" t="s">
        <v>174</v>
      </c>
      <c r="EC44" t="s">
        <v>168</v>
      </c>
      <c r="ED44" t="s">
        <v>174</v>
      </c>
      <c r="EE44" t="s">
        <v>174</v>
      </c>
      <c r="EH44" t="s">
        <v>175</v>
      </c>
      <c r="EI44" t="s">
        <v>175</v>
      </c>
      <c r="ER44" t="s">
        <v>159</v>
      </c>
      <c r="ES44" t="s">
        <v>159</v>
      </c>
      <c r="EU44" t="s">
        <v>159</v>
      </c>
      <c r="EV44" t="s">
        <v>159</v>
      </c>
    </row>
    <row r="45" spans="1:152" x14ac:dyDescent="0.25">
      <c r="A45" t="s">
        <v>152</v>
      </c>
      <c r="B45" t="s">
        <v>213</v>
      </c>
      <c r="C45" t="s">
        <v>187</v>
      </c>
      <c r="D45" s="1">
        <v>42965.46875</v>
      </c>
      <c r="E45" t="s">
        <v>2209</v>
      </c>
      <c r="F45" t="s">
        <v>2209</v>
      </c>
      <c r="G45" t="s">
        <v>2188</v>
      </c>
      <c r="BE45">
        <v>2</v>
      </c>
      <c r="DM45">
        <v>6.95</v>
      </c>
      <c r="DO45">
        <v>321</v>
      </c>
      <c r="EJ45">
        <v>22</v>
      </c>
      <c r="EK45">
        <v>24</v>
      </c>
      <c r="EP45" t="s">
        <v>168</v>
      </c>
    </row>
    <row r="46" spans="1:152" x14ac:dyDescent="0.25">
      <c r="A46" t="s">
        <v>152</v>
      </c>
      <c r="B46" t="s">
        <v>263</v>
      </c>
      <c r="C46" t="s">
        <v>154</v>
      </c>
      <c r="D46" s="1">
        <v>42964.491666666669</v>
      </c>
      <c r="E46" t="s">
        <v>2210</v>
      </c>
      <c r="F46" t="s">
        <v>2210</v>
      </c>
      <c r="G46" t="s">
        <v>2188</v>
      </c>
      <c r="H46" t="s">
        <v>351</v>
      </c>
      <c r="K46" t="s">
        <v>157</v>
      </c>
      <c r="L46" t="s">
        <v>157</v>
      </c>
      <c r="N46" t="s">
        <v>158</v>
      </c>
      <c r="O46" t="s">
        <v>158</v>
      </c>
      <c r="X46" t="s">
        <v>159</v>
      </c>
      <c r="Y46" t="s">
        <v>159</v>
      </c>
      <c r="AA46" t="s">
        <v>160</v>
      </c>
      <c r="AB46" t="s">
        <v>160</v>
      </c>
      <c r="AD46" t="s">
        <v>161</v>
      </c>
      <c r="AE46" t="s">
        <v>161</v>
      </c>
      <c r="AI46" t="s">
        <v>162</v>
      </c>
      <c r="AJ46" t="s">
        <v>162</v>
      </c>
      <c r="AL46" t="s">
        <v>163</v>
      </c>
      <c r="AM46" t="s">
        <v>163</v>
      </c>
      <c r="AN46" t="s">
        <v>162</v>
      </c>
      <c r="AO46" t="s">
        <v>164</v>
      </c>
      <c r="AQ46" t="s">
        <v>164</v>
      </c>
      <c r="AS46" t="s">
        <v>159</v>
      </c>
      <c r="AT46" t="s">
        <v>159</v>
      </c>
      <c r="AU46" t="s">
        <v>163</v>
      </c>
      <c r="AW46" t="s">
        <v>226</v>
      </c>
      <c r="AX46" t="s">
        <v>165</v>
      </c>
      <c r="AZ46" t="s">
        <v>158</v>
      </c>
      <c r="BA46" t="s">
        <v>158</v>
      </c>
      <c r="BC46" t="s">
        <v>158</v>
      </c>
      <c r="BD46" t="s">
        <v>158</v>
      </c>
      <c r="BE46">
        <v>3</v>
      </c>
      <c r="BF46" t="s">
        <v>178</v>
      </c>
      <c r="BH46" t="s">
        <v>159</v>
      </c>
      <c r="BI46" t="s">
        <v>159</v>
      </c>
      <c r="BJ46" t="s">
        <v>166</v>
      </c>
      <c r="BS46" t="s">
        <v>472</v>
      </c>
      <c r="BV46" t="s">
        <v>235</v>
      </c>
      <c r="BZ46" t="s">
        <v>165</v>
      </c>
      <c r="CB46" t="s">
        <v>167</v>
      </c>
      <c r="CC46" t="s">
        <v>168</v>
      </c>
      <c r="CD46" t="s">
        <v>168</v>
      </c>
      <c r="CE46" t="s">
        <v>167</v>
      </c>
      <c r="CF46" t="s">
        <v>169</v>
      </c>
      <c r="CH46" t="s">
        <v>169</v>
      </c>
      <c r="CN46" t="s">
        <v>201</v>
      </c>
      <c r="CP46" t="s">
        <v>159</v>
      </c>
      <c r="CQ46" t="s">
        <v>159</v>
      </c>
      <c r="CT46" t="s">
        <v>170</v>
      </c>
      <c r="CU46" t="s">
        <v>171</v>
      </c>
      <c r="CX46" t="s">
        <v>159</v>
      </c>
      <c r="CY46" t="s">
        <v>159</v>
      </c>
      <c r="DA46" t="s">
        <v>159</v>
      </c>
      <c r="DB46" t="s">
        <v>159</v>
      </c>
      <c r="DC46" t="s">
        <v>236</v>
      </c>
      <c r="DD46" t="s">
        <v>172</v>
      </c>
      <c r="DE46" t="s">
        <v>170</v>
      </c>
      <c r="DG46" t="s">
        <v>173</v>
      </c>
      <c r="DH46" t="s">
        <v>173</v>
      </c>
      <c r="DM46">
        <v>7</v>
      </c>
      <c r="DN46" t="s">
        <v>179</v>
      </c>
      <c r="DQ46" t="s">
        <v>159</v>
      </c>
      <c r="DR46" t="s">
        <v>159</v>
      </c>
      <c r="DW46" t="s">
        <v>159</v>
      </c>
      <c r="DX46" t="s">
        <v>159</v>
      </c>
      <c r="DZ46" t="s">
        <v>201</v>
      </c>
      <c r="EB46" t="s">
        <v>174</v>
      </c>
      <c r="EC46" t="s">
        <v>168</v>
      </c>
      <c r="ED46" t="s">
        <v>174</v>
      </c>
      <c r="EE46" t="s">
        <v>174</v>
      </c>
      <c r="EH46" t="s">
        <v>175</v>
      </c>
      <c r="EI46" t="s">
        <v>175</v>
      </c>
      <c r="ER46" t="s">
        <v>159</v>
      </c>
      <c r="ES46" t="s">
        <v>159</v>
      </c>
      <c r="EU46" t="s">
        <v>159</v>
      </c>
      <c r="EV46" t="s">
        <v>159</v>
      </c>
    </row>
    <row r="47" spans="1:152" x14ac:dyDescent="0.25">
      <c r="A47" t="s">
        <v>152</v>
      </c>
      <c r="B47" t="s">
        <v>263</v>
      </c>
      <c r="C47" t="s">
        <v>187</v>
      </c>
      <c r="D47" s="1">
        <v>42964.491666666669</v>
      </c>
      <c r="E47" t="s">
        <v>2210</v>
      </c>
      <c r="F47" t="s">
        <v>2210</v>
      </c>
      <c r="G47" t="s">
        <v>2188</v>
      </c>
      <c r="BE47">
        <v>3</v>
      </c>
      <c r="DM47">
        <v>6.89</v>
      </c>
      <c r="DO47">
        <v>308</v>
      </c>
      <c r="EJ47">
        <v>21</v>
      </c>
      <c r="EK47">
        <v>23</v>
      </c>
      <c r="EP47" t="s">
        <v>168</v>
      </c>
    </row>
    <row r="48" spans="1:152" x14ac:dyDescent="0.25">
      <c r="A48" t="s">
        <v>152</v>
      </c>
      <c r="B48" t="s">
        <v>264</v>
      </c>
      <c r="C48" t="s">
        <v>154</v>
      </c>
      <c r="D48" s="1">
        <v>42993.645833333336</v>
      </c>
      <c r="E48" t="s">
        <v>2211</v>
      </c>
      <c r="F48" t="s">
        <v>2211</v>
      </c>
      <c r="G48" t="s">
        <v>2188</v>
      </c>
      <c r="H48" t="s">
        <v>351</v>
      </c>
      <c r="K48" t="s">
        <v>157</v>
      </c>
      <c r="L48" t="s">
        <v>157</v>
      </c>
      <c r="N48" t="s">
        <v>158</v>
      </c>
      <c r="O48" t="s">
        <v>158</v>
      </c>
      <c r="X48" t="s">
        <v>159</v>
      </c>
      <c r="Y48" t="s">
        <v>159</v>
      </c>
      <c r="AA48" t="s">
        <v>160</v>
      </c>
      <c r="AB48" t="s">
        <v>160</v>
      </c>
      <c r="AD48" t="s">
        <v>161</v>
      </c>
      <c r="AE48" t="s">
        <v>161</v>
      </c>
      <c r="AI48" t="s">
        <v>162</v>
      </c>
      <c r="AJ48" t="s">
        <v>162</v>
      </c>
      <c r="AL48" t="s">
        <v>163</v>
      </c>
      <c r="AM48" t="s">
        <v>163</v>
      </c>
      <c r="AN48" t="s">
        <v>162</v>
      </c>
      <c r="AO48" t="s">
        <v>164</v>
      </c>
      <c r="AQ48" t="s">
        <v>164</v>
      </c>
      <c r="AS48" t="s">
        <v>159</v>
      </c>
      <c r="AT48" t="s">
        <v>159</v>
      </c>
      <c r="AU48" t="s">
        <v>163</v>
      </c>
      <c r="AW48" t="s">
        <v>226</v>
      </c>
      <c r="AX48" t="s">
        <v>165</v>
      </c>
      <c r="AZ48" t="s">
        <v>158</v>
      </c>
      <c r="BA48" t="s">
        <v>158</v>
      </c>
      <c r="BC48" t="s">
        <v>158</v>
      </c>
      <c r="BD48" t="s">
        <v>158</v>
      </c>
      <c r="BE48">
        <v>9.92</v>
      </c>
      <c r="BF48" t="s">
        <v>178</v>
      </c>
      <c r="BH48" t="s">
        <v>159</v>
      </c>
      <c r="BI48" t="s">
        <v>159</v>
      </c>
      <c r="BJ48" t="s">
        <v>166</v>
      </c>
      <c r="BS48" t="s">
        <v>472</v>
      </c>
      <c r="BV48" t="s">
        <v>235</v>
      </c>
      <c r="BZ48" t="s">
        <v>165</v>
      </c>
      <c r="CB48" t="s">
        <v>167</v>
      </c>
      <c r="CC48" t="s">
        <v>168</v>
      </c>
      <c r="CD48" t="s">
        <v>168</v>
      </c>
      <c r="CE48" t="s">
        <v>167</v>
      </c>
      <c r="CF48" t="s">
        <v>169</v>
      </c>
      <c r="CH48" t="s">
        <v>169</v>
      </c>
      <c r="CN48" t="s">
        <v>201</v>
      </c>
      <c r="CP48" t="s">
        <v>159</v>
      </c>
      <c r="CQ48" t="s">
        <v>159</v>
      </c>
      <c r="CT48" t="s">
        <v>170</v>
      </c>
      <c r="CU48" t="s">
        <v>171</v>
      </c>
      <c r="CX48" t="s">
        <v>159</v>
      </c>
      <c r="CY48" t="s">
        <v>159</v>
      </c>
      <c r="DA48" t="s">
        <v>159</v>
      </c>
      <c r="DB48" t="s">
        <v>159</v>
      </c>
      <c r="DC48" t="s">
        <v>236</v>
      </c>
      <c r="DD48" t="s">
        <v>172</v>
      </c>
      <c r="DE48" t="s">
        <v>170</v>
      </c>
      <c r="DG48" t="s">
        <v>173</v>
      </c>
      <c r="DH48" t="s">
        <v>173</v>
      </c>
      <c r="DM48">
        <v>6.2</v>
      </c>
      <c r="DN48" t="s">
        <v>179</v>
      </c>
      <c r="DQ48" t="s">
        <v>159</v>
      </c>
      <c r="DR48" t="s">
        <v>159</v>
      </c>
      <c r="DW48" t="s">
        <v>159</v>
      </c>
      <c r="DX48" t="s">
        <v>159</v>
      </c>
      <c r="DZ48" t="s">
        <v>201</v>
      </c>
      <c r="EB48" t="s">
        <v>174</v>
      </c>
      <c r="EC48" t="s">
        <v>168</v>
      </c>
      <c r="ED48" t="s">
        <v>174</v>
      </c>
      <c r="EE48" t="s">
        <v>174</v>
      </c>
      <c r="EH48" t="s">
        <v>175</v>
      </c>
      <c r="EI48" t="s">
        <v>175</v>
      </c>
      <c r="ER48" t="s">
        <v>159</v>
      </c>
      <c r="ES48" t="s">
        <v>159</v>
      </c>
      <c r="EU48" t="s">
        <v>159</v>
      </c>
      <c r="EV48" t="s">
        <v>159</v>
      </c>
    </row>
    <row r="49" spans="1:152" x14ac:dyDescent="0.25">
      <c r="A49" t="s">
        <v>152</v>
      </c>
      <c r="B49" t="s">
        <v>264</v>
      </c>
      <c r="C49" t="s">
        <v>154</v>
      </c>
      <c r="D49" s="1">
        <v>43049.444444444445</v>
      </c>
      <c r="E49" t="s">
        <v>2212</v>
      </c>
      <c r="F49" t="s">
        <v>2212</v>
      </c>
      <c r="G49" t="s">
        <v>2188</v>
      </c>
      <c r="H49" t="s">
        <v>351</v>
      </c>
      <c r="K49" t="s">
        <v>157</v>
      </c>
      <c r="L49" t="s">
        <v>157</v>
      </c>
      <c r="N49" t="s">
        <v>158</v>
      </c>
      <c r="O49" t="s">
        <v>158</v>
      </c>
      <c r="X49" t="s">
        <v>159</v>
      </c>
      <c r="Y49" t="s">
        <v>159</v>
      </c>
      <c r="AA49" t="s">
        <v>160</v>
      </c>
      <c r="AB49" t="s">
        <v>160</v>
      </c>
      <c r="AD49" t="s">
        <v>161</v>
      </c>
      <c r="AE49" t="s">
        <v>161</v>
      </c>
      <c r="AI49" t="s">
        <v>162</v>
      </c>
      <c r="AJ49" t="s">
        <v>162</v>
      </c>
      <c r="AL49" t="s">
        <v>163</v>
      </c>
      <c r="AM49" t="s">
        <v>163</v>
      </c>
      <c r="AN49" t="s">
        <v>162</v>
      </c>
      <c r="AO49" t="s">
        <v>164</v>
      </c>
      <c r="AQ49" t="s">
        <v>164</v>
      </c>
      <c r="AS49" t="s">
        <v>159</v>
      </c>
      <c r="AT49" t="s">
        <v>159</v>
      </c>
      <c r="AU49" t="s">
        <v>163</v>
      </c>
      <c r="AW49" t="s">
        <v>226</v>
      </c>
      <c r="AX49" t="s">
        <v>165</v>
      </c>
      <c r="AZ49" t="s">
        <v>158</v>
      </c>
      <c r="BA49" t="s">
        <v>158</v>
      </c>
      <c r="BC49" t="s">
        <v>158</v>
      </c>
      <c r="BD49" t="s">
        <v>158</v>
      </c>
      <c r="BE49">
        <v>2.93</v>
      </c>
      <c r="BF49" t="s">
        <v>178</v>
      </c>
      <c r="BH49" t="s">
        <v>159</v>
      </c>
      <c r="BI49" t="s">
        <v>159</v>
      </c>
      <c r="BJ49" t="s">
        <v>166</v>
      </c>
      <c r="BS49" t="s">
        <v>472</v>
      </c>
      <c r="BV49" t="s">
        <v>235</v>
      </c>
      <c r="BZ49" t="s">
        <v>165</v>
      </c>
      <c r="CB49" t="s">
        <v>167</v>
      </c>
      <c r="CC49" t="s">
        <v>168</v>
      </c>
      <c r="CD49" t="s">
        <v>168</v>
      </c>
      <c r="CE49" t="s">
        <v>167</v>
      </c>
      <c r="CF49" t="s">
        <v>169</v>
      </c>
      <c r="CH49" t="s">
        <v>169</v>
      </c>
      <c r="CN49" t="s">
        <v>201</v>
      </c>
      <c r="CP49" t="s">
        <v>159</v>
      </c>
      <c r="CQ49" t="s">
        <v>159</v>
      </c>
      <c r="CS49" t="s">
        <v>170</v>
      </c>
      <c r="CU49" t="s">
        <v>171</v>
      </c>
      <c r="CX49" t="s">
        <v>159</v>
      </c>
      <c r="CY49" t="s">
        <v>159</v>
      </c>
      <c r="DA49" t="s">
        <v>159</v>
      </c>
      <c r="DB49" t="s">
        <v>159</v>
      </c>
      <c r="DC49" t="s">
        <v>236</v>
      </c>
      <c r="DD49" t="s">
        <v>172</v>
      </c>
      <c r="DE49" t="s">
        <v>170</v>
      </c>
      <c r="DG49" t="s">
        <v>173</v>
      </c>
      <c r="DH49" t="s">
        <v>173</v>
      </c>
      <c r="DM49">
        <v>6.1</v>
      </c>
      <c r="DN49" t="s">
        <v>179</v>
      </c>
      <c r="DQ49" t="s">
        <v>159</v>
      </c>
      <c r="DR49" t="s">
        <v>159</v>
      </c>
      <c r="DW49" t="s">
        <v>159</v>
      </c>
      <c r="DX49" t="s">
        <v>159</v>
      </c>
      <c r="DZ49" t="s">
        <v>201</v>
      </c>
      <c r="EB49" t="s">
        <v>174</v>
      </c>
      <c r="EC49" t="s">
        <v>168</v>
      </c>
      <c r="ED49" t="s">
        <v>174</v>
      </c>
      <c r="EE49" t="s">
        <v>174</v>
      </c>
      <c r="EH49" t="s">
        <v>175</v>
      </c>
      <c r="EI49" t="s">
        <v>175</v>
      </c>
      <c r="ER49" t="s">
        <v>159</v>
      </c>
      <c r="ES49" t="s">
        <v>159</v>
      </c>
      <c r="EU49" t="s">
        <v>159</v>
      </c>
      <c r="EV49" t="s">
        <v>159</v>
      </c>
    </row>
    <row r="50" spans="1:152" x14ac:dyDescent="0.25">
      <c r="A50" t="s">
        <v>152</v>
      </c>
      <c r="B50" t="s">
        <v>264</v>
      </c>
      <c r="C50" t="s">
        <v>187</v>
      </c>
      <c r="D50" s="1">
        <v>42993.645833333336</v>
      </c>
      <c r="E50" t="s">
        <v>2211</v>
      </c>
      <c r="F50" t="s">
        <v>2211</v>
      </c>
      <c r="G50" t="s">
        <v>2188</v>
      </c>
      <c r="BE50">
        <v>7</v>
      </c>
      <c r="DK50">
        <v>3.11</v>
      </c>
      <c r="DL50">
        <v>39.5</v>
      </c>
      <c r="DM50">
        <v>8.19</v>
      </c>
      <c r="DO50">
        <v>315.10000000000002</v>
      </c>
      <c r="EJ50">
        <v>28.52</v>
      </c>
      <c r="EK50">
        <v>30.1</v>
      </c>
      <c r="EP50">
        <v>1.9</v>
      </c>
    </row>
    <row r="51" spans="1:152" x14ac:dyDescent="0.25">
      <c r="A51" t="s">
        <v>152</v>
      </c>
      <c r="B51" t="s">
        <v>264</v>
      </c>
      <c r="C51" t="s">
        <v>187</v>
      </c>
      <c r="D51" s="1">
        <v>43049.444444444445</v>
      </c>
      <c r="E51" t="s">
        <v>2212</v>
      </c>
      <c r="F51" t="s">
        <v>2212</v>
      </c>
      <c r="G51" t="s">
        <v>2188</v>
      </c>
      <c r="BE51">
        <v>4</v>
      </c>
      <c r="DK51">
        <v>4.7</v>
      </c>
      <c r="DL51">
        <v>53.1</v>
      </c>
      <c r="DM51">
        <v>8.11</v>
      </c>
      <c r="DO51">
        <v>160</v>
      </c>
      <c r="DU51">
        <v>0</v>
      </c>
      <c r="EJ51">
        <v>25.6</v>
      </c>
      <c r="EK51">
        <v>28.4</v>
      </c>
      <c r="EP51">
        <v>1.8</v>
      </c>
    </row>
    <row r="52" spans="1:152" x14ac:dyDescent="0.25">
      <c r="A52" t="s">
        <v>152</v>
      </c>
      <c r="B52" t="s">
        <v>215</v>
      </c>
      <c r="C52" t="s">
        <v>154</v>
      </c>
      <c r="D52" s="1">
        <v>42962.420138888891</v>
      </c>
      <c r="E52" t="s">
        <v>2213</v>
      </c>
      <c r="F52" t="s">
        <v>2213</v>
      </c>
      <c r="G52" t="s">
        <v>2188</v>
      </c>
      <c r="H52" t="s">
        <v>351</v>
      </c>
      <c r="K52" t="s">
        <v>157</v>
      </c>
      <c r="L52" t="s">
        <v>157</v>
      </c>
      <c r="N52" t="s">
        <v>158</v>
      </c>
      <c r="O52" t="s">
        <v>158</v>
      </c>
      <c r="X52" t="s">
        <v>159</v>
      </c>
      <c r="Y52" t="s">
        <v>159</v>
      </c>
      <c r="AA52" t="s">
        <v>160</v>
      </c>
      <c r="AB52" t="s">
        <v>160</v>
      </c>
      <c r="AD52" t="s">
        <v>161</v>
      </c>
      <c r="AE52" t="s">
        <v>161</v>
      </c>
      <c r="AI52" t="s">
        <v>162</v>
      </c>
      <c r="AJ52" t="s">
        <v>162</v>
      </c>
      <c r="AL52" t="s">
        <v>163</v>
      </c>
      <c r="AM52" t="s">
        <v>163</v>
      </c>
      <c r="AN52" t="s">
        <v>162</v>
      </c>
      <c r="AO52" t="s">
        <v>164</v>
      </c>
      <c r="AQ52" t="s">
        <v>164</v>
      </c>
      <c r="AS52" t="s">
        <v>159</v>
      </c>
      <c r="AT52" t="s">
        <v>159</v>
      </c>
      <c r="AU52" t="s">
        <v>163</v>
      </c>
      <c r="AW52" t="s">
        <v>226</v>
      </c>
      <c r="AX52" t="s">
        <v>165</v>
      </c>
      <c r="AZ52" t="s">
        <v>158</v>
      </c>
      <c r="BA52" t="s">
        <v>158</v>
      </c>
      <c r="BC52" t="s">
        <v>158</v>
      </c>
      <c r="BD52" t="s">
        <v>158</v>
      </c>
      <c r="BE52">
        <v>2</v>
      </c>
      <c r="BF52" t="s">
        <v>178</v>
      </c>
      <c r="BH52" t="s">
        <v>159</v>
      </c>
      <c r="BI52" t="s">
        <v>159</v>
      </c>
      <c r="BJ52" t="s">
        <v>166</v>
      </c>
      <c r="BS52" t="s">
        <v>472</v>
      </c>
      <c r="BV52" t="s">
        <v>235</v>
      </c>
      <c r="BZ52" t="s">
        <v>165</v>
      </c>
      <c r="CB52" t="s">
        <v>167</v>
      </c>
      <c r="CC52" t="s">
        <v>168</v>
      </c>
      <c r="CD52" t="s">
        <v>168</v>
      </c>
      <c r="CE52" t="s">
        <v>167</v>
      </c>
      <c r="CF52" t="s">
        <v>169</v>
      </c>
      <c r="CH52" t="s">
        <v>169</v>
      </c>
      <c r="CN52" t="s">
        <v>201</v>
      </c>
      <c r="CP52" t="s">
        <v>159</v>
      </c>
      <c r="CQ52" t="s">
        <v>159</v>
      </c>
      <c r="CT52" t="s">
        <v>170</v>
      </c>
      <c r="CU52" t="s">
        <v>171</v>
      </c>
      <c r="CX52" t="s">
        <v>159</v>
      </c>
      <c r="CY52" t="s">
        <v>159</v>
      </c>
      <c r="DA52" t="s">
        <v>159</v>
      </c>
      <c r="DB52" t="s">
        <v>159</v>
      </c>
      <c r="DC52" t="s">
        <v>236</v>
      </c>
      <c r="DD52" t="s">
        <v>172</v>
      </c>
      <c r="DE52" t="s">
        <v>170</v>
      </c>
      <c r="DG52" t="s">
        <v>173</v>
      </c>
      <c r="DH52" t="s">
        <v>173</v>
      </c>
      <c r="DM52">
        <v>6.5</v>
      </c>
      <c r="DN52" t="s">
        <v>179</v>
      </c>
      <c r="DQ52" t="s">
        <v>159</v>
      </c>
      <c r="DR52" t="s">
        <v>159</v>
      </c>
      <c r="DW52" t="s">
        <v>159</v>
      </c>
      <c r="DX52" t="s">
        <v>159</v>
      </c>
      <c r="DZ52" t="s">
        <v>201</v>
      </c>
      <c r="EB52" t="s">
        <v>174</v>
      </c>
      <c r="EC52" t="s">
        <v>168</v>
      </c>
      <c r="ED52" t="s">
        <v>174</v>
      </c>
      <c r="EE52" t="s">
        <v>174</v>
      </c>
      <c r="EH52" t="s">
        <v>175</v>
      </c>
      <c r="EI52" t="s">
        <v>175</v>
      </c>
      <c r="ER52" t="s">
        <v>159</v>
      </c>
      <c r="ES52" t="s">
        <v>159</v>
      </c>
      <c r="EU52" t="s">
        <v>159</v>
      </c>
      <c r="EV52" t="s">
        <v>159</v>
      </c>
    </row>
    <row r="53" spans="1:152" x14ac:dyDescent="0.25">
      <c r="A53" t="s">
        <v>152</v>
      </c>
      <c r="B53" t="s">
        <v>215</v>
      </c>
      <c r="C53" t="s">
        <v>154</v>
      </c>
      <c r="D53" s="1">
        <v>42997.486111111109</v>
      </c>
      <c r="E53" t="s">
        <v>2214</v>
      </c>
      <c r="F53" t="s">
        <v>2214</v>
      </c>
      <c r="G53" t="s">
        <v>2188</v>
      </c>
      <c r="H53" t="s">
        <v>351</v>
      </c>
      <c r="K53" t="s">
        <v>157</v>
      </c>
      <c r="L53" t="s">
        <v>157</v>
      </c>
      <c r="N53" t="s">
        <v>158</v>
      </c>
      <c r="O53" t="s">
        <v>158</v>
      </c>
      <c r="X53" t="s">
        <v>159</v>
      </c>
      <c r="Y53" t="s">
        <v>159</v>
      </c>
      <c r="AA53" t="s">
        <v>160</v>
      </c>
      <c r="AB53" t="s">
        <v>160</v>
      </c>
      <c r="AD53" t="s">
        <v>161</v>
      </c>
      <c r="AE53" t="s">
        <v>161</v>
      </c>
      <c r="AI53" t="s">
        <v>162</v>
      </c>
      <c r="AJ53" t="s">
        <v>162</v>
      </c>
      <c r="AL53" t="s">
        <v>163</v>
      </c>
      <c r="AM53" t="s">
        <v>163</v>
      </c>
      <c r="AN53" t="s">
        <v>162</v>
      </c>
      <c r="AO53" t="s">
        <v>164</v>
      </c>
      <c r="AQ53" t="s">
        <v>164</v>
      </c>
      <c r="AS53" t="s">
        <v>159</v>
      </c>
      <c r="AT53" t="s">
        <v>159</v>
      </c>
      <c r="AU53" t="s">
        <v>163</v>
      </c>
      <c r="AW53" t="s">
        <v>226</v>
      </c>
      <c r="AX53" t="s">
        <v>165</v>
      </c>
      <c r="AZ53" t="s">
        <v>158</v>
      </c>
      <c r="BA53" t="s">
        <v>158</v>
      </c>
      <c r="BC53" t="s">
        <v>158</v>
      </c>
      <c r="BD53" t="s">
        <v>158</v>
      </c>
      <c r="BE53">
        <v>1.36</v>
      </c>
      <c r="BF53" t="s">
        <v>178</v>
      </c>
      <c r="BH53" t="s">
        <v>159</v>
      </c>
      <c r="BI53" t="s">
        <v>159</v>
      </c>
      <c r="BJ53" t="s">
        <v>166</v>
      </c>
      <c r="BS53" t="s">
        <v>472</v>
      </c>
      <c r="BV53" t="s">
        <v>235</v>
      </c>
      <c r="BZ53" t="s">
        <v>165</v>
      </c>
      <c r="CB53" t="s">
        <v>167</v>
      </c>
      <c r="CC53" t="s">
        <v>168</v>
      </c>
      <c r="CD53" t="s">
        <v>168</v>
      </c>
      <c r="CE53" t="s">
        <v>167</v>
      </c>
      <c r="CF53" t="s">
        <v>169</v>
      </c>
      <c r="CH53" t="s">
        <v>169</v>
      </c>
      <c r="CN53" t="s">
        <v>201</v>
      </c>
      <c r="CP53" t="s">
        <v>159</v>
      </c>
      <c r="CQ53" t="s">
        <v>159</v>
      </c>
      <c r="CT53" t="s">
        <v>170</v>
      </c>
      <c r="CU53" t="s">
        <v>171</v>
      </c>
      <c r="CX53" t="s">
        <v>159</v>
      </c>
      <c r="CY53" t="s">
        <v>159</v>
      </c>
      <c r="DA53" t="s">
        <v>159</v>
      </c>
      <c r="DB53" t="s">
        <v>159</v>
      </c>
      <c r="DC53" t="s">
        <v>236</v>
      </c>
      <c r="DD53" t="s">
        <v>172</v>
      </c>
      <c r="DE53" t="s">
        <v>170</v>
      </c>
      <c r="DG53" t="s">
        <v>173</v>
      </c>
      <c r="DH53" t="s">
        <v>173</v>
      </c>
      <c r="DM53">
        <v>8.1</v>
      </c>
      <c r="DN53" t="s">
        <v>179</v>
      </c>
      <c r="DQ53" t="s">
        <v>159</v>
      </c>
      <c r="DR53" t="s">
        <v>159</v>
      </c>
      <c r="DW53" t="s">
        <v>159</v>
      </c>
      <c r="DX53" t="s">
        <v>159</v>
      </c>
      <c r="DZ53" t="s">
        <v>201</v>
      </c>
      <c r="EB53" t="s">
        <v>174</v>
      </c>
      <c r="EC53" t="s">
        <v>168</v>
      </c>
      <c r="ED53" t="s">
        <v>174</v>
      </c>
      <c r="EE53" t="s">
        <v>174</v>
      </c>
      <c r="EH53" t="s">
        <v>175</v>
      </c>
      <c r="EI53" t="s">
        <v>175</v>
      </c>
      <c r="ER53" t="s">
        <v>159</v>
      </c>
      <c r="ES53" t="s">
        <v>159</v>
      </c>
      <c r="EU53" t="s">
        <v>159</v>
      </c>
      <c r="EV53" t="s">
        <v>159</v>
      </c>
    </row>
    <row r="54" spans="1:152" x14ac:dyDescent="0.25">
      <c r="A54" t="s">
        <v>152</v>
      </c>
      <c r="B54" t="s">
        <v>215</v>
      </c>
      <c r="C54" t="s">
        <v>154</v>
      </c>
      <c r="D54" s="1">
        <v>43019.469444444447</v>
      </c>
      <c r="E54" t="s">
        <v>2215</v>
      </c>
      <c r="F54" t="s">
        <v>2215</v>
      </c>
      <c r="G54" t="s">
        <v>2188</v>
      </c>
      <c r="H54" t="s">
        <v>351</v>
      </c>
      <c r="K54" t="s">
        <v>157</v>
      </c>
      <c r="L54" t="s">
        <v>157</v>
      </c>
      <c r="N54" t="s">
        <v>158</v>
      </c>
      <c r="O54" t="s">
        <v>158</v>
      </c>
      <c r="X54" t="s">
        <v>159</v>
      </c>
      <c r="Y54" t="s">
        <v>159</v>
      </c>
      <c r="AA54" t="s">
        <v>160</v>
      </c>
      <c r="AB54" t="s">
        <v>160</v>
      </c>
      <c r="AD54" t="s">
        <v>161</v>
      </c>
      <c r="AE54" t="s">
        <v>161</v>
      </c>
      <c r="AI54" t="s">
        <v>162</v>
      </c>
      <c r="AJ54" t="s">
        <v>162</v>
      </c>
      <c r="AL54" t="s">
        <v>163</v>
      </c>
      <c r="AM54" t="s">
        <v>163</v>
      </c>
      <c r="AN54" t="s">
        <v>162</v>
      </c>
      <c r="AO54" t="s">
        <v>164</v>
      </c>
      <c r="AQ54" t="s">
        <v>164</v>
      </c>
      <c r="AS54" t="s">
        <v>159</v>
      </c>
      <c r="AT54" t="s">
        <v>159</v>
      </c>
      <c r="AU54" t="s">
        <v>163</v>
      </c>
      <c r="AW54" t="s">
        <v>226</v>
      </c>
      <c r="AX54" t="s">
        <v>165</v>
      </c>
      <c r="AZ54" t="s">
        <v>158</v>
      </c>
      <c r="BA54" t="s">
        <v>158</v>
      </c>
      <c r="BC54" t="s">
        <v>158</v>
      </c>
      <c r="BD54" t="s">
        <v>158</v>
      </c>
      <c r="BE54">
        <v>1.44</v>
      </c>
      <c r="BF54" t="s">
        <v>178</v>
      </c>
      <c r="BH54" t="s">
        <v>159</v>
      </c>
      <c r="BI54" t="s">
        <v>159</v>
      </c>
      <c r="BJ54" t="s">
        <v>166</v>
      </c>
      <c r="BS54" t="s">
        <v>472</v>
      </c>
      <c r="BV54" t="s">
        <v>235</v>
      </c>
      <c r="BZ54" t="s">
        <v>165</v>
      </c>
      <c r="CB54" t="s">
        <v>167</v>
      </c>
      <c r="CC54" t="s">
        <v>168</v>
      </c>
      <c r="CD54" t="s">
        <v>168</v>
      </c>
      <c r="CE54" t="s">
        <v>167</v>
      </c>
      <c r="CF54" t="s">
        <v>169</v>
      </c>
      <c r="CH54" t="s">
        <v>169</v>
      </c>
      <c r="CN54" t="s">
        <v>201</v>
      </c>
      <c r="CP54" t="s">
        <v>159</v>
      </c>
      <c r="CQ54" t="s">
        <v>159</v>
      </c>
      <c r="CT54" t="s">
        <v>170</v>
      </c>
      <c r="CU54" t="s">
        <v>171</v>
      </c>
      <c r="CX54" t="s">
        <v>159</v>
      </c>
      <c r="CY54" t="s">
        <v>159</v>
      </c>
      <c r="DA54" t="s">
        <v>159</v>
      </c>
      <c r="DB54" t="s">
        <v>159</v>
      </c>
      <c r="DC54" t="s">
        <v>236</v>
      </c>
      <c r="DD54" t="s">
        <v>172</v>
      </c>
      <c r="DE54" t="s">
        <v>170</v>
      </c>
      <c r="DG54" t="s">
        <v>173</v>
      </c>
      <c r="DH54" t="s">
        <v>173</v>
      </c>
      <c r="DM54">
        <v>6</v>
      </c>
      <c r="DN54" t="s">
        <v>179</v>
      </c>
      <c r="DQ54" t="s">
        <v>159</v>
      </c>
      <c r="DR54" t="s">
        <v>159</v>
      </c>
      <c r="DW54" t="s">
        <v>159</v>
      </c>
      <c r="DX54" t="s">
        <v>159</v>
      </c>
      <c r="DZ54" t="s">
        <v>201</v>
      </c>
      <c r="EB54" t="s">
        <v>174</v>
      </c>
      <c r="EC54" t="s">
        <v>168</v>
      </c>
      <c r="ED54" t="s">
        <v>174</v>
      </c>
      <c r="EE54" t="s">
        <v>174</v>
      </c>
      <c r="EH54" t="s">
        <v>175</v>
      </c>
      <c r="EI54" t="s">
        <v>175</v>
      </c>
      <c r="ER54" t="s">
        <v>159</v>
      </c>
      <c r="ES54" t="s">
        <v>159</v>
      </c>
      <c r="EU54" t="s">
        <v>159</v>
      </c>
      <c r="EV54" t="s">
        <v>159</v>
      </c>
    </row>
    <row r="55" spans="1:152" x14ac:dyDescent="0.25">
      <c r="A55" t="s">
        <v>152</v>
      </c>
      <c r="B55" t="s">
        <v>215</v>
      </c>
      <c r="C55" t="s">
        <v>154</v>
      </c>
      <c r="D55" s="1">
        <v>43052.666666666664</v>
      </c>
      <c r="E55" t="s">
        <v>2216</v>
      </c>
      <c r="F55" t="s">
        <v>2216</v>
      </c>
      <c r="G55" t="s">
        <v>2188</v>
      </c>
      <c r="H55" t="s">
        <v>351</v>
      </c>
      <c r="K55" t="s">
        <v>157</v>
      </c>
      <c r="L55" t="s">
        <v>157</v>
      </c>
      <c r="N55" t="s">
        <v>158</v>
      </c>
      <c r="O55" t="s">
        <v>158</v>
      </c>
      <c r="X55" t="s">
        <v>159</v>
      </c>
      <c r="Y55" t="s">
        <v>159</v>
      </c>
      <c r="AA55" t="s">
        <v>160</v>
      </c>
      <c r="AB55" t="s">
        <v>160</v>
      </c>
      <c r="AD55" t="s">
        <v>161</v>
      </c>
      <c r="AE55" t="s">
        <v>161</v>
      </c>
      <c r="AI55" t="s">
        <v>162</v>
      </c>
      <c r="AJ55" t="s">
        <v>162</v>
      </c>
      <c r="AL55" t="s">
        <v>163</v>
      </c>
      <c r="AM55" t="s">
        <v>163</v>
      </c>
      <c r="AN55" t="s">
        <v>162</v>
      </c>
      <c r="AO55" t="s">
        <v>164</v>
      </c>
      <c r="AQ55" t="s">
        <v>164</v>
      </c>
      <c r="AS55" t="s">
        <v>159</v>
      </c>
      <c r="AT55" t="s">
        <v>159</v>
      </c>
      <c r="AU55" t="s">
        <v>163</v>
      </c>
      <c r="AW55" t="s">
        <v>226</v>
      </c>
      <c r="AX55" t="s">
        <v>165</v>
      </c>
      <c r="AZ55" t="s">
        <v>158</v>
      </c>
      <c r="BA55" t="s">
        <v>158</v>
      </c>
      <c r="BC55" t="s">
        <v>158</v>
      </c>
      <c r="BD55" t="s">
        <v>158</v>
      </c>
      <c r="BE55">
        <v>1.77</v>
      </c>
      <c r="BF55" t="s">
        <v>178</v>
      </c>
      <c r="BH55" t="s">
        <v>159</v>
      </c>
      <c r="BI55" t="s">
        <v>159</v>
      </c>
      <c r="BJ55" t="s">
        <v>166</v>
      </c>
      <c r="BS55" t="s">
        <v>472</v>
      </c>
      <c r="BV55" t="s">
        <v>235</v>
      </c>
      <c r="BZ55" t="s">
        <v>165</v>
      </c>
      <c r="CB55" t="s">
        <v>167</v>
      </c>
      <c r="CC55" t="s">
        <v>168</v>
      </c>
      <c r="CD55" t="s">
        <v>168</v>
      </c>
      <c r="CE55" t="s">
        <v>167</v>
      </c>
      <c r="CF55" t="s">
        <v>169</v>
      </c>
      <c r="CH55" t="s">
        <v>169</v>
      </c>
      <c r="CN55" t="s">
        <v>201</v>
      </c>
      <c r="CP55" t="s">
        <v>159</v>
      </c>
      <c r="CQ55" t="s">
        <v>159</v>
      </c>
      <c r="CS55" t="s">
        <v>170</v>
      </c>
      <c r="CU55" t="s">
        <v>171</v>
      </c>
      <c r="CX55" t="s">
        <v>159</v>
      </c>
      <c r="CY55" t="s">
        <v>159</v>
      </c>
      <c r="DA55" t="s">
        <v>159</v>
      </c>
      <c r="DB55" t="s">
        <v>159</v>
      </c>
      <c r="DC55" t="s">
        <v>236</v>
      </c>
      <c r="DD55" t="s">
        <v>172</v>
      </c>
      <c r="DE55" t="s">
        <v>170</v>
      </c>
      <c r="DG55" t="s">
        <v>173</v>
      </c>
      <c r="DH55" t="s">
        <v>173</v>
      </c>
      <c r="DM55">
        <v>6</v>
      </c>
      <c r="DN55" t="s">
        <v>179</v>
      </c>
      <c r="DQ55" t="s">
        <v>159</v>
      </c>
      <c r="DR55" t="s">
        <v>159</v>
      </c>
      <c r="DW55" t="s">
        <v>159</v>
      </c>
      <c r="DX55" t="s">
        <v>159</v>
      </c>
      <c r="DZ55" t="s">
        <v>201</v>
      </c>
      <c r="EB55" t="s">
        <v>174</v>
      </c>
      <c r="EC55" t="s">
        <v>168</v>
      </c>
      <c r="ED55" t="s">
        <v>174</v>
      </c>
      <c r="EE55" t="s">
        <v>174</v>
      </c>
      <c r="EH55" t="s">
        <v>175</v>
      </c>
      <c r="EI55" t="s">
        <v>175</v>
      </c>
      <c r="ER55" t="s">
        <v>159</v>
      </c>
      <c r="ES55" t="s">
        <v>159</v>
      </c>
      <c r="EU55" t="s">
        <v>159</v>
      </c>
      <c r="EV55" t="s">
        <v>159</v>
      </c>
    </row>
    <row r="56" spans="1:152" x14ac:dyDescent="0.25">
      <c r="A56" t="s">
        <v>152</v>
      </c>
      <c r="B56" t="s">
        <v>215</v>
      </c>
      <c r="C56" t="s">
        <v>187</v>
      </c>
      <c r="D56" s="1">
        <v>42962.420138888891</v>
      </c>
      <c r="E56" t="s">
        <v>2213</v>
      </c>
      <c r="F56" t="s">
        <v>2213</v>
      </c>
      <c r="G56" t="s">
        <v>2188</v>
      </c>
      <c r="BE56">
        <v>3</v>
      </c>
      <c r="DK56">
        <v>3.87</v>
      </c>
      <c r="DL56">
        <v>52</v>
      </c>
      <c r="DM56">
        <v>6.87</v>
      </c>
      <c r="DO56">
        <v>299</v>
      </c>
      <c r="DU56">
        <v>0</v>
      </c>
      <c r="EJ56">
        <v>23</v>
      </c>
      <c r="EK56">
        <v>28</v>
      </c>
      <c r="EP56" t="s">
        <v>168</v>
      </c>
    </row>
    <row r="57" spans="1:152" x14ac:dyDescent="0.25">
      <c r="A57" t="s">
        <v>152</v>
      </c>
      <c r="B57" t="s">
        <v>215</v>
      </c>
      <c r="C57" t="s">
        <v>187</v>
      </c>
      <c r="D57" s="1">
        <v>42997.486111111109</v>
      </c>
      <c r="E57" t="s">
        <v>2214</v>
      </c>
      <c r="F57" t="s">
        <v>2214</v>
      </c>
      <c r="G57" t="s">
        <v>2188</v>
      </c>
      <c r="BE57">
        <v>3</v>
      </c>
      <c r="DK57">
        <v>6</v>
      </c>
      <c r="DL57">
        <v>83.1</v>
      </c>
      <c r="DM57">
        <v>7.8</v>
      </c>
      <c r="DO57">
        <v>281.5</v>
      </c>
      <c r="EJ57">
        <v>25.7</v>
      </c>
      <c r="EK57">
        <v>29.1</v>
      </c>
      <c r="EP57">
        <v>1.9</v>
      </c>
    </row>
    <row r="58" spans="1:152" x14ac:dyDescent="0.25">
      <c r="A58" t="s">
        <v>152</v>
      </c>
      <c r="B58" t="s">
        <v>215</v>
      </c>
      <c r="C58" t="s">
        <v>187</v>
      </c>
      <c r="D58" s="1">
        <v>43019.469444444447</v>
      </c>
      <c r="E58" t="s">
        <v>2215</v>
      </c>
      <c r="F58" t="s">
        <v>2215</v>
      </c>
      <c r="G58" t="s">
        <v>2188</v>
      </c>
      <c r="BE58">
        <v>6</v>
      </c>
      <c r="DK58">
        <v>5.2</v>
      </c>
      <c r="DL58">
        <v>65.099999999999994</v>
      </c>
      <c r="DM58">
        <v>7.5</v>
      </c>
      <c r="DO58">
        <v>157.1</v>
      </c>
      <c r="EJ58">
        <v>28.1</v>
      </c>
      <c r="EK58">
        <v>21.2</v>
      </c>
      <c r="EP58">
        <v>1.8</v>
      </c>
    </row>
    <row r="59" spans="1:152" x14ac:dyDescent="0.25">
      <c r="A59" t="s">
        <v>152</v>
      </c>
      <c r="B59" t="s">
        <v>215</v>
      </c>
      <c r="C59" t="s">
        <v>187</v>
      </c>
      <c r="D59" s="1">
        <v>43052.666666666664</v>
      </c>
      <c r="E59" t="s">
        <v>2216</v>
      </c>
      <c r="F59" t="s">
        <v>2216</v>
      </c>
      <c r="G59" t="s">
        <v>2188</v>
      </c>
      <c r="BE59">
        <v>4</v>
      </c>
      <c r="DK59">
        <v>4.7</v>
      </c>
      <c r="DL59">
        <v>53.1</v>
      </c>
      <c r="DM59">
        <v>8.11</v>
      </c>
      <c r="DO59">
        <v>160</v>
      </c>
      <c r="DU59">
        <v>0</v>
      </c>
      <c r="EJ59">
        <v>27.4</v>
      </c>
      <c r="EK59">
        <v>29.6</v>
      </c>
      <c r="EP59">
        <v>1.8</v>
      </c>
    </row>
    <row r="60" spans="1:152" x14ac:dyDescent="0.25">
      <c r="A60" t="s">
        <v>152</v>
      </c>
      <c r="B60" t="s">
        <v>267</v>
      </c>
      <c r="C60" t="s">
        <v>154</v>
      </c>
      <c r="D60" s="1">
        <v>43025.548611111109</v>
      </c>
      <c r="E60" t="s">
        <v>2217</v>
      </c>
      <c r="F60" t="s">
        <v>2217</v>
      </c>
      <c r="G60" t="s">
        <v>2188</v>
      </c>
      <c r="H60" t="s">
        <v>351</v>
      </c>
      <c r="K60" t="s">
        <v>157</v>
      </c>
      <c r="L60" t="s">
        <v>157</v>
      </c>
      <c r="N60" t="s">
        <v>158</v>
      </c>
      <c r="O60" t="s">
        <v>158</v>
      </c>
      <c r="X60" t="s">
        <v>159</v>
      </c>
      <c r="Y60" t="s">
        <v>159</v>
      </c>
      <c r="AA60" t="s">
        <v>160</v>
      </c>
      <c r="AB60" t="s">
        <v>160</v>
      </c>
      <c r="AD60" t="s">
        <v>161</v>
      </c>
      <c r="AE60" t="s">
        <v>161</v>
      </c>
      <c r="AI60" t="s">
        <v>162</v>
      </c>
      <c r="AJ60" t="s">
        <v>162</v>
      </c>
      <c r="AL60" t="s">
        <v>163</v>
      </c>
      <c r="AM60" t="s">
        <v>163</v>
      </c>
      <c r="AN60" t="s">
        <v>162</v>
      </c>
      <c r="AO60" t="s">
        <v>164</v>
      </c>
      <c r="AQ60" t="s">
        <v>164</v>
      </c>
      <c r="AS60" t="s">
        <v>159</v>
      </c>
      <c r="AT60" t="s">
        <v>159</v>
      </c>
      <c r="AU60" t="s">
        <v>163</v>
      </c>
      <c r="AW60" t="s">
        <v>226</v>
      </c>
      <c r="AX60" t="s">
        <v>165</v>
      </c>
      <c r="AZ60" t="s">
        <v>158</v>
      </c>
      <c r="BA60" t="s">
        <v>158</v>
      </c>
      <c r="BC60" t="s">
        <v>158</v>
      </c>
      <c r="BD60" t="s">
        <v>158</v>
      </c>
      <c r="BE60">
        <v>1.35</v>
      </c>
      <c r="BF60" t="s">
        <v>178</v>
      </c>
      <c r="BH60" t="s">
        <v>159</v>
      </c>
      <c r="BI60" t="s">
        <v>159</v>
      </c>
      <c r="BJ60" t="s">
        <v>166</v>
      </c>
      <c r="BS60" t="s">
        <v>472</v>
      </c>
      <c r="BV60" t="s">
        <v>235</v>
      </c>
      <c r="BZ60" t="s">
        <v>165</v>
      </c>
      <c r="CB60" t="s">
        <v>167</v>
      </c>
      <c r="CC60" t="s">
        <v>168</v>
      </c>
      <c r="CD60" t="s">
        <v>168</v>
      </c>
      <c r="CE60" t="s">
        <v>167</v>
      </c>
      <c r="CF60" t="s">
        <v>169</v>
      </c>
      <c r="CH60" t="s">
        <v>169</v>
      </c>
      <c r="CN60" t="s">
        <v>201</v>
      </c>
      <c r="CP60" t="s">
        <v>159</v>
      </c>
      <c r="CQ60" t="s">
        <v>159</v>
      </c>
      <c r="CT60" t="s">
        <v>170</v>
      </c>
      <c r="CU60" t="s">
        <v>171</v>
      </c>
      <c r="CX60" t="s">
        <v>159</v>
      </c>
      <c r="CY60" t="s">
        <v>159</v>
      </c>
      <c r="DA60" t="s">
        <v>159</v>
      </c>
      <c r="DB60" t="s">
        <v>159</v>
      </c>
      <c r="DC60" t="s">
        <v>236</v>
      </c>
      <c r="DD60" t="s">
        <v>172</v>
      </c>
      <c r="DE60" t="s">
        <v>170</v>
      </c>
      <c r="DG60" t="s">
        <v>173</v>
      </c>
      <c r="DH60" t="s">
        <v>173</v>
      </c>
      <c r="DM60">
        <v>6.6</v>
      </c>
      <c r="DN60" t="s">
        <v>179</v>
      </c>
      <c r="DQ60" t="s">
        <v>159</v>
      </c>
      <c r="DR60" t="s">
        <v>159</v>
      </c>
      <c r="DW60" t="s">
        <v>159</v>
      </c>
      <c r="DX60" t="s">
        <v>159</v>
      </c>
      <c r="DZ60" t="s">
        <v>201</v>
      </c>
      <c r="EB60" t="s">
        <v>174</v>
      </c>
      <c r="EC60" t="s">
        <v>168</v>
      </c>
      <c r="ED60" t="s">
        <v>174</v>
      </c>
      <c r="EE60" t="s">
        <v>174</v>
      </c>
      <c r="EH60" t="s">
        <v>175</v>
      </c>
      <c r="EI60" t="s">
        <v>175</v>
      </c>
      <c r="ER60" t="s">
        <v>159</v>
      </c>
      <c r="ES60" t="s">
        <v>159</v>
      </c>
      <c r="EU60" t="s">
        <v>159</v>
      </c>
      <c r="EV60" t="s">
        <v>159</v>
      </c>
    </row>
    <row r="61" spans="1:152" x14ac:dyDescent="0.25">
      <c r="A61" t="s">
        <v>152</v>
      </c>
      <c r="B61" t="s">
        <v>267</v>
      </c>
      <c r="C61" t="s">
        <v>154</v>
      </c>
      <c r="D61" s="1">
        <v>43060.415277777778</v>
      </c>
      <c r="E61" t="s">
        <v>2218</v>
      </c>
      <c r="F61" t="s">
        <v>2218</v>
      </c>
      <c r="G61" t="s">
        <v>2188</v>
      </c>
      <c r="H61" t="s">
        <v>351</v>
      </c>
      <c r="K61" t="s">
        <v>157</v>
      </c>
      <c r="L61" t="s">
        <v>157</v>
      </c>
      <c r="N61" t="s">
        <v>158</v>
      </c>
      <c r="O61" t="s">
        <v>158</v>
      </c>
      <c r="X61" t="s">
        <v>159</v>
      </c>
      <c r="Y61" t="s">
        <v>159</v>
      </c>
      <c r="AA61" t="s">
        <v>160</v>
      </c>
      <c r="AB61" t="s">
        <v>160</v>
      </c>
      <c r="AD61" t="s">
        <v>161</v>
      </c>
      <c r="AE61" t="s">
        <v>161</v>
      </c>
      <c r="AI61" t="s">
        <v>162</v>
      </c>
      <c r="AJ61" t="s">
        <v>162</v>
      </c>
      <c r="AL61" t="s">
        <v>163</v>
      </c>
      <c r="AM61" t="s">
        <v>163</v>
      </c>
      <c r="AN61" t="s">
        <v>162</v>
      </c>
      <c r="AO61" t="s">
        <v>164</v>
      </c>
      <c r="AQ61" t="s">
        <v>164</v>
      </c>
      <c r="AS61" t="s">
        <v>159</v>
      </c>
      <c r="AT61" t="s">
        <v>159</v>
      </c>
      <c r="AU61" t="s">
        <v>163</v>
      </c>
      <c r="AW61" t="s">
        <v>226</v>
      </c>
      <c r="AX61" t="s">
        <v>165</v>
      </c>
      <c r="AZ61" t="s">
        <v>158</v>
      </c>
      <c r="BA61" t="s">
        <v>158</v>
      </c>
      <c r="BC61" t="s">
        <v>158</v>
      </c>
      <c r="BD61" t="s">
        <v>158</v>
      </c>
      <c r="BE61">
        <v>1.95</v>
      </c>
      <c r="BF61" t="s">
        <v>178</v>
      </c>
      <c r="BH61" t="s">
        <v>159</v>
      </c>
      <c r="BI61" t="s">
        <v>159</v>
      </c>
      <c r="BJ61" t="s">
        <v>166</v>
      </c>
      <c r="BS61" t="s">
        <v>472</v>
      </c>
      <c r="BV61" t="s">
        <v>235</v>
      </c>
      <c r="BZ61" t="s">
        <v>165</v>
      </c>
      <c r="CB61" t="s">
        <v>167</v>
      </c>
      <c r="CC61" t="s">
        <v>168</v>
      </c>
      <c r="CD61" t="s">
        <v>168</v>
      </c>
      <c r="CE61" t="s">
        <v>167</v>
      </c>
      <c r="CF61" t="s">
        <v>169</v>
      </c>
      <c r="CH61" t="s">
        <v>169</v>
      </c>
      <c r="CN61" t="s">
        <v>201</v>
      </c>
      <c r="CP61" t="s">
        <v>159</v>
      </c>
      <c r="CQ61" t="s">
        <v>159</v>
      </c>
      <c r="CS61" t="s">
        <v>170</v>
      </c>
      <c r="CU61" t="s">
        <v>171</v>
      </c>
      <c r="CX61" t="s">
        <v>159</v>
      </c>
      <c r="CY61" t="s">
        <v>159</v>
      </c>
      <c r="DA61" t="s">
        <v>159</v>
      </c>
      <c r="DB61" t="s">
        <v>159</v>
      </c>
      <c r="DC61" t="s">
        <v>236</v>
      </c>
      <c r="DD61" t="s">
        <v>172</v>
      </c>
      <c r="DE61" t="s">
        <v>170</v>
      </c>
      <c r="DG61" t="s">
        <v>173</v>
      </c>
      <c r="DH61" t="s">
        <v>173</v>
      </c>
      <c r="DM61">
        <v>6.7</v>
      </c>
      <c r="DN61" t="s">
        <v>179</v>
      </c>
      <c r="DQ61" t="s">
        <v>159</v>
      </c>
      <c r="DR61" t="s">
        <v>158</v>
      </c>
      <c r="DW61" t="s">
        <v>159</v>
      </c>
      <c r="DX61" t="s">
        <v>159</v>
      </c>
      <c r="DZ61" t="s">
        <v>201</v>
      </c>
      <c r="EB61" t="s">
        <v>174</v>
      </c>
      <c r="EC61" t="s">
        <v>168</v>
      </c>
      <c r="ED61" t="s">
        <v>174</v>
      </c>
      <c r="EE61" t="s">
        <v>174</v>
      </c>
      <c r="EH61" t="s">
        <v>175</v>
      </c>
      <c r="EI61" t="s">
        <v>175</v>
      </c>
      <c r="ER61" t="s">
        <v>159</v>
      </c>
      <c r="ES61" t="s">
        <v>159</v>
      </c>
      <c r="EU61" t="s">
        <v>159</v>
      </c>
      <c r="EV61" t="s">
        <v>159</v>
      </c>
    </row>
    <row r="62" spans="1:152" x14ac:dyDescent="0.25">
      <c r="A62" t="s">
        <v>152</v>
      </c>
      <c r="B62" t="s">
        <v>267</v>
      </c>
      <c r="C62" t="s">
        <v>187</v>
      </c>
      <c r="D62" s="1">
        <v>43025.548611111109</v>
      </c>
      <c r="E62" t="s">
        <v>2217</v>
      </c>
      <c r="F62" t="s">
        <v>2217</v>
      </c>
      <c r="G62" t="s">
        <v>2188</v>
      </c>
      <c r="BE62">
        <v>4</v>
      </c>
      <c r="DK62">
        <v>4.4000000000000004</v>
      </c>
      <c r="DL62">
        <v>52.1</v>
      </c>
      <c r="DM62">
        <v>7.5</v>
      </c>
      <c r="DO62">
        <v>159.6</v>
      </c>
      <c r="EJ62">
        <v>23.2</v>
      </c>
      <c r="EK62">
        <v>29.4</v>
      </c>
      <c r="EP62">
        <v>1.7</v>
      </c>
    </row>
    <row r="63" spans="1:152" x14ac:dyDescent="0.25">
      <c r="A63" t="s">
        <v>152</v>
      </c>
      <c r="B63" t="s">
        <v>267</v>
      </c>
      <c r="C63" t="s">
        <v>187</v>
      </c>
      <c r="D63" s="1">
        <v>43060.415277777778</v>
      </c>
      <c r="E63" t="s">
        <v>2218</v>
      </c>
      <c r="F63" t="s">
        <v>2218</v>
      </c>
      <c r="G63" t="s">
        <v>2188</v>
      </c>
      <c r="BE63">
        <v>5</v>
      </c>
      <c r="DK63">
        <v>4.0999999999999996</v>
      </c>
      <c r="DL63">
        <v>53.2</v>
      </c>
      <c r="DM63">
        <v>7.8</v>
      </c>
      <c r="DO63">
        <v>162</v>
      </c>
      <c r="DU63">
        <v>0</v>
      </c>
      <c r="EJ63">
        <v>23.5</v>
      </c>
      <c r="EK63">
        <v>28.1</v>
      </c>
      <c r="EP63">
        <v>1.8</v>
      </c>
    </row>
    <row r="64" spans="1:152" x14ac:dyDescent="0.25">
      <c r="A64" t="s">
        <v>152</v>
      </c>
      <c r="B64" t="s">
        <v>268</v>
      </c>
      <c r="C64" t="s">
        <v>154</v>
      </c>
      <c r="D64" s="1">
        <v>42961.666666666664</v>
      </c>
      <c r="E64" t="s">
        <v>2219</v>
      </c>
      <c r="F64" t="s">
        <v>2219</v>
      </c>
      <c r="G64" t="s">
        <v>2188</v>
      </c>
      <c r="H64" t="s">
        <v>351</v>
      </c>
      <c r="K64" t="s">
        <v>157</v>
      </c>
      <c r="L64" t="s">
        <v>157</v>
      </c>
      <c r="N64" t="s">
        <v>158</v>
      </c>
      <c r="O64" t="s">
        <v>158</v>
      </c>
      <c r="X64" t="s">
        <v>159</v>
      </c>
      <c r="Y64" t="s">
        <v>159</v>
      </c>
      <c r="AA64" t="s">
        <v>160</v>
      </c>
      <c r="AB64" t="s">
        <v>160</v>
      </c>
      <c r="AD64" t="s">
        <v>161</v>
      </c>
      <c r="AE64" t="s">
        <v>161</v>
      </c>
      <c r="AI64" t="s">
        <v>162</v>
      </c>
      <c r="AJ64" t="s">
        <v>162</v>
      </c>
      <c r="AL64" t="s">
        <v>163</v>
      </c>
      <c r="AM64" t="s">
        <v>163</v>
      </c>
      <c r="AN64" t="s">
        <v>162</v>
      </c>
      <c r="AO64" t="s">
        <v>164</v>
      </c>
      <c r="AQ64" t="s">
        <v>164</v>
      </c>
      <c r="AS64" t="s">
        <v>159</v>
      </c>
      <c r="AT64" t="s">
        <v>159</v>
      </c>
      <c r="AU64" t="s">
        <v>163</v>
      </c>
      <c r="AW64" t="s">
        <v>226</v>
      </c>
      <c r="AX64" t="s">
        <v>165</v>
      </c>
      <c r="AZ64" t="s">
        <v>158</v>
      </c>
      <c r="BA64" t="s">
        <v>158</v>
      </c>
      <c r="BC64" t="s">
        <v>158</v>
      </c>
      <c r="BD64" t="s">
        <v>158</v>
      </c>
      <c r="BE64">
        <v>2</v>
      </c>
      <c r="BF64" t="s">
        <v>178</v>
      </c>
      <c r="BH64" t="s">
        <v>159</v>
      </c>
      <c r="BI64" t="s">
        <v>159</v>
      </c>
      <c r="BJ64" t="s">
        <v>166</v>
      </c>
      <c r="BS64" t="s">
        <v>472</v>
      </c>
      <c r="BV64" t="s">
        <v>235</v>
      </c>
      <c r="BZ64" t="s">
        <v>165</v>
      </c>
      <c r="CB64" t="s">
        <v>167</v>
      </c>
      <c r="CC64" t="s">
        <v>168</v>
      </c>
      <c r="CD64" t="s">
        <v>168</v>
      </c>
      <c r="CE64" t="s">
        <v>167</v>
      </c>
      <c r="CF64" t="s">
        <v>169</v>
      </c>
      <c r="CH64" t="s">
        <v>169</v>
      </c>
      <c r="CN64" t="s">
        <v>201</v>
      </c>
      <c r="CP64" t="s">
        <v>159</v>
      </c>
      <c r="CQ64" t="s">
        <v>159</v>
      </c>
      <c r="CT64" t="s">
        <v>170</v>
      </c>
      <c r="CU64" t="s">
        <v>171</v>
      </c>
      <c r="CX64" t="s">
        <v>159</v>
      </c>
      <c r="CY64" t="s">
        <v>159</v>
      </c>
      <c r="DA64" t="s">
        <v>159</v>
      </c>
      <c r="DB64" t="s">
        <v>159</v>
      </c>
      <c r="DC64" t="s">
        <v>236</v>
      </c>
      <c r="DD64" t="s">
        <v>172</v>
      </c>
      <c r="DE64" t="s">
        <v>170</v>
      </c>
      <c r="DG64" t="s">
        <v>173</v>
      </c>
      <c r="DH64" t="s">
        <v>173</v>
      </c>
      <c r="DM64">
        <v>6.2</v>
      </c>
      <c r="DN64" t="s">
        <v>179</v>
      </c>
      <c r="DQ64" t="s">
        <v>159</v>
      </c>
      <c r="DR64" t="s">
        <v>159</v>
      </c>
      <c r="DW64" t="s">
        <v>159</v>
      </c>
      <c r="DX64" t="s">
        <v>159</v>
      </c>
      <c r="DZ64" t="s">
        <v>201</v>
      </c>
      <c r="EB64" t="s">
        <v>174</v>
      </c>
      <c r="EC64" t="s">
        <v>168</v>
      </c>
      <c r="ED64" t="s">
        <v>174</v>
      </c>
      <c r="EE64" t="s">
        <v>174</v>
      </c>
      <c r="EH64" t="s">
        <v>175</v>
      </c>
      <c r="EI64" t="s">
        <v>175</v>
      </c>
      <c r="ER64" t="s">
        <v>159</v>
      </c>
      <c r="ES64" t="s">
        <v>159</v>
      </c>
      <c r="EU64" t="s">
        <v>159</v>
      </c>
      <c r="EV64" t="s">
        <v>159</v>
      </c>
    </row>
    <row r="65" spans="1:152" x14ac:dyDescent="0.25">
      <c r="A65" t="s">
        <v>152</v>
      </c>
      <c r="B65" t="s">
        <v>268</v>
      </c>
      <c r="C65" t="s">
        <v>187</v>
      </c>
      <c r="D65" s="1">
        <v>42961.666666666664</v>
      </c>
      <c r="E65" t="s">
        <v>2219</v>
      </c>
      <c r="F65" t="s">
        <v>2219</v>
      </c>
      <c r="G65" t="s">
        <v>2188</v>
      </c>
      <c r="BE65">
        <v>2</v>
      </c>
      <c r="DK65">
        <v>3.58</v>
      </c>
      <c r="DL65">
        <v>50</v>
      </c>
      <c r="DM65">
        <v>6.89</v>
      </c>
      <c r="DO65">
        <v>300</v>
      </c>
      <c r="DU65">
        <v>0</v>
      </c>
      <c r="EJ65">
        <v>23</v>
      </c>
      <c r="EK65">
        <v>25</v>
      </c>
      <c r="EP65" t="s">
        <v>168</v>
      </c>
    </row>
    <row r="66" spans="1:152" x14ac:dyDescent="0.25">
      <c r="A66" t="s">
        <v>152</v>
      </c>
      <c r="B66" t="s">
        <v>275</v>
      </c>
      <c r="C66" t="s">
        <v>154</v>
      </c>
      <c r="D66" s="1">
        <v>43024.552083333336</v>
      </c>
      <c r="E66" t="s">
        <v>2220</v>
      </c>
      <c r="F66" t="s">
        <v>2220</v>
      </c>
      <c r="G66" t="s">
        <v>2188</v>
      </c>
      <c r="H66" t="s">
        <v>351</v>
      </c>
      <c r="K66" t="s">
        <v>157</v>
      </c>
      <c r="L66" t="s">
        <v>157</v>
      </c>
      <c r="N66" t="s">
        <v>158</v>
      </c>
      <c r="O66" t="s">
        <v>158</v>
      </c>
      <c r="X66" t="s">
        <v>159</v>
      </c>
      <c r="Y66" t="s">
        <v>159</v>
      </c>
      <c r="AA66" t="s">
        <v>160</v>
      </c>
      <c r="AB66" t="s">
        <v>160</v>
      </c>
      <c r="AD66" t="s">
        <v>161</v>
      </c>
      <c r="AE66" t="s">
        <v>161</v>
      </c>
      <c r="AI66" t="s">
        <v>162</v>
      </c>
      <c r="AJ66" t="s">
        <v>162</v>
      </c>
      <c r="AL66" t="s">
        <v>163</v>
      </c>
      <c r="AM66" t="s">
        <v>163</v>
      </c>
      <c r="AN66" t="s">
        <v>162</v>
      </c>
      <c r="AO66" t="s">
        <v>164</v>
      </c>
      <c r="AQ66" t="s">
        <v>164</v>
      </c>
      <c r="AS66" t="s">
        <v>159</v>
      </c>
      <c r="AT66" t="s">
        <v>159</v>
      </c>
      <c r="AU66" t="s">
        <v>163</v>
      </c>
      <c r="AW66" t="s">
        <v>226</v>
      </c>
      <c r="AX66" t="s">
        <v>165</v>
      </c>
      <c r="AZ66" t="s">
        <v>158</v>
      </c>
      <c r="BA66" t="s">
        <v>158</v>
      </c>
      <c r="BC66" t="s">
        <v>158</v>
      </c>
      <c r="BD66" t="s">
        <v>158</v>
      </c>
      <c r="BE66">
        <v>10</v>
      </c>
      <c r="BF66" t="s">
        <v>178</v>
      </c>
      <c r="BH66" t="s">
        <v>159</v>
      </c>
      <c r="BI66" t="s">
        <v>159</v>
      </c>
      <c r="BJ66" t="s">
        <v>166</v>
      </c>
      <c r="BS66" t="s">
        <v>472</v>
      </c>
      <c r="BV66" t="s">
        <v>235</v>
      </c>
      <c r="BZ66" t="s">
        <v>165</v>
      </c>
      <c r="CB66" t="s">
        <v>167</v>
      </c>
      <c r="CC66" t="s">
        <v>168</v>
      </c>
      <c r="CD66" t="s">
        <v>168</v>
      </c>
      <c r="CE66" t="s">
        <v>167</v>
      </c>
      <c r="CF66" t="s">
        <v>169</v>
      </c>
      <c r="CH66" t="s">
        <v>169</v>
      </c>
      <c r="CN66" t="s">
        <v>201</v>
      </c>
      <c r="CP66" t="s">
        <v>159</v>
      </c>
      <c r="CQ66" t="s">
        <v>159</v>
      </c>
      <c r="CT66" t="s">
        <v>170</v>
      </c>
      <c r="CU66" t="s">
        <v>171</v>
      </c>
      <c r="CX66" t="s">
        <v>159</v>
      </c>
      <c r="CY66" t="s">
        <v>159</v>
      </c>
      <c r="DA66" t="s">
        <v>159</v>
      </c>
      <c r="DB66" t="s">
        <v>159</v>
      </c>
      <c r="DC66" t="s">
        <v>236</v>
      </c>
      <c r="DD66" t="s">
        <v>172</v>
      </c>
      <c r="DE66" t="s">
        <v>170</v>
      </c>
      <c r="DG66" t="s">
        <v>173</v>
      </c>
      <c r="DH66" t="s">
        <v>173</v>
      </c>
      <c r="DM66">
        <v>6.4</v>
      </c>
      <c r="DN66" t="s">
        <v>179</v>
      </c>
      <c r="DQ66" t="s">
        <v>159</v>
      </c>
      <c r="DR66" t="s">
        <v>159</v>
      </c>
      <c r="DW66" t="s">
        <v>159</v>
      </c>
      <c r="DX66" t="s">
        <v>159</v>
      </c>
      <c r="DZ66" t="s">
        <v>201</v>
      </c>
      <c r="EB66" t="s">
        <v>174</v>
      </c>
      <c r="EC66" t="s">
        <v>168</v>
      </c>
      <c r="ED66" t="s">
        <v>174</v>
      </c>
      <c r="EE66" t="s">
        <v>174</v>
      </c>
      <c r="EH66" t="s">
        <v>175</v>
      </c>
      <c r="EI66" t="s">
        <v>175</v>
      </c>
      <c r="ER66" t="s">
        <v>159</v>
      </c>
      <c r="ES66" t="s">
        <v>159</v>
      </c>
      <c r="EU66" t="s">
        <v>159</v>
      </c>
      <c r="EV66" t="s">
        <v>159</v>
      </c>
    </row>
    <row r="67" spans="1:152" x14ac:dyDescent="0.25">
      <c r="A67" t="s">
        <v>152</v>
      </c>
      <c r="B67" t="s">
        <v>275</v>
      </c>
      <c r="C67" t="s">
        <v>154</v>
      </c>
      <c r="D67" s="1">
        <v>43055.465277777781</v>
      </c>
      <c r="E67" t="s">
        <v>2221</v>
      </c>
      <c r="F67" t="s">
        <v>2221</v>
      </c>
      <c r="G67" t="s">
        <v>2188</v>
      </c>
      <c r="H67" t="s">
        <v>351</v>
      </c>
      <c r="K67" t="s">
        <v>157</v>
      </c>
      <c r="L67" t="s">
        <v>157</v>
      </c>
      <c r="N67" t="s">
        <v>158</v>
      </c>
      <c r="O67" t="s">
        <v>158</v>
      </c>
      <c r="X67" t="s">
        <v>159</v>
      </c>
      <c r="Y67" t="s">
        <v>159</v>
      </c>
      <c r="AA67" t="s">
        <v>160</v>
      </c>
      <c r="AB67" t="s">
        <v>160</v>
      </c>
      <c r="AD67" t="s">
        <v>161</v>
      </c>
      <c r="AE67" t="s">
        <v>161</v>
      </c>
      <c r="AI67" t="s">
        <v>162</v>
      </c>
      <c r="AJ67" t="s">
        <v>162</v>
      </c>
      <c r="AL67" t="s">
        <v>163</v>
      </c>
      <c r="AM67" t="s">
        <v>163</v>
      </c>
      <c r="AN67" t="s">
        <v>162</v>
      </c>
      <c r="AO67" t="s">
        <v>164</v>
      </c>
      <c r="AQ67" t="s">
        <v>164</v>
      </c>
      <c r="AS67" t="s">
        <v>159</v>
      </c>
      <c r="AT67" t="s">
        <v>159</v>
      </c>
      <c r="AU67" t="s">
        <v>163</v>
      </c>
      <c r="AW67" t="s">
        <v>226</v>
      </c>
      <c r="AX67" t="s">
        <v>165</v>
      </c>
      <c r="AZ67" t="s">
        <v>158</v>
      </c>
      <c r="BA67" t="s">
        <v>158</v>
      </c>
      <c r="BC67" t="s">
        <v>158</v>
      </c>
      <c r="BD67" t="s">
        <v>158</v>
      </c>
      <c r="BE67">
        <v>1.69</v>
      </c>
      <c r="BF67" t="s">
        <v>178</v>
      </c>
      <c r="BH67" t="s">
        <v>159</v>
      </c>
      <c r="BI67" t="s">
        <v>159</v>
      </c>
      <c r="BJ67" t="s">
        <v>166</v>
      </c>
      <c r="BS67" t="s">
        <v>472</v>
      </c>
      <c r="BV67" t="s">
        <v>235</v>
      </c>
      <c r="BZ67" t="s">
        <v>165</v>
      </c>
      <c r="CB67" t="s">
        <v>167</v>
      </c>
      <c r="CC67" t="s">
        <v>168</v>
      </c>
      <c r="CD67" t="s">
        <v>168</v>
      </c>
      <c r="CE67" t="s">
        <v>167</v>
      </c>
      <c r="CF67" t="s">
        <v>169</v>
      </c>
      <c r="CH67" t="s">
        <v>169</v>
      </c>
      <c r="CN67" t="s">
        <v>201</v>
      </c>
      <c r="CP67" t="s">
        <v>159</v>
      </c>
      <c r="CQ67" t="s">
        <v>159</v>
      </c>
      <c r="CS67" t="s">
        <v>170</v>
      </c>
      <c r="CU67" t="s">
        <v>171</v>
      </c>
      <c r="CX67" t="s">
        <v>159</v>
      </c>
      <c r="CY67" t="s">
        <v>159</v>
      </c>
      <c r="DA67" t="s">
        <v>159</v>
      </c>
      <c r="DB67" t="s">
        <v>159</v>
      </c>
      <c r="DC67" t="s">
        <v>236</v>
      </c>
      <c r="DD67" t="s">
        <v>172</v>
      </c>
      <c r="DE67" t="s">
        <v>170</v>
      </c>
      <c r="DG67" t="s">
        <v>173</v>
      </c>
      <c r="DH67" t="s">
        <v>173</v>
      </c>
      <c r="DM67">
        <v>8</v>
      </c>
      <c r="DN67" t="s">
        <v>179</v>
      </c>
      <c r="DQ67" t="s">
        <v>159</v>
      </c>
      <c r="DR67" t="s">
        <v>158</v>
      </c>
      <c r="DW67" t="s">
        <v>159</v>
      </c>
      <c r="DX67" t="s">
        <v>159</v>
      </c>
      <c r="DZ67" t="s">
        <v>201</v>
      </c>
      <c r="EB67" t="s">
        <v>174</v>
      </c>
      <c r="EC67" t="s">
        <v>168</v>
      </c>
      <c r="ED67" t="s">
        <v>174</v>
      </c>
      <c r="EE67" t="s">
        <v>174</v>
      </c>
      <c r="EH67" t="s">
        <v>175</v>
      </c>
      <c r="EI67" t="s">
        <v>175</v>
      </c>
      <c r="ER67" t="s">
        <v>159</v>
      </c>
      <c r="ES67" t="s">
        <v>159</v>
      </c>
      <c r="EU67" t="s">
        <v>159</v>
      </c>
      <c r="EV67" t="s">
        <v>159</v>
      </c>
    </row>
    <row r="68" spans="1:152" x14ac:dyDescent="0.25">
      <c r="A68" t="s">
        <v>152</v>
      </c>
      <c r="B68" t="s">
        <v>275</v>
      </c>
      <c r="C68" t="s">
        <v>187</v>
      </c>
      <c r="D68" s="1">
        <v>43024.552083333336</v>
      </c>
      <c r="E68" t="s">
        <v>2220</v>
      </c>
      <c r="F68" t="s">
        <v>2220</v>
      </c>
      <c r="G68" t="s">
        <v>2188</v>
      </c>
      <c r="BE68">
        <v>4</v>
      </c>
      <c r="DK68">
        <v>4.59</v>
      </c>
      <c r="DL68">
        <v>53.1</v>
      </c>
      <c r="DM68">
        <v>8.9</v>
      </c>
      <c r="DO68">
        <v>160.4</v>
      </c>
      <c r="EJ68">
        <v>24.7</v>
      </c>
      <c r="EK68">
        <v>29.4</v>
      </c>
      <c r="EP68">
        <v>1.6</v>
      </c>
    </row>
    <row r="69" spans="1:152" x14ac:dyDescent="0.25">
      <c r="A69" t="s">
        <v>152</v>
      </c>
      <c r="B69" t="s">
        <v>275</v>
      </c>
      <c r="C69" t="s">
        <v>187</v>
      </c>
      <c r="D69" s="1">
        <v>43055.465277777781</v>
      </c>
      <c r="E69" t="s">
        <v>2221</v>
      </c>
      <c r="F69" t="s">
        <v>2221</v>
      </c>
      <c r="G69" t="s">
        <v>2188</v>
      </c>
      <c r="BE69">
        <v>4</v>
      </c>
      <c r="DK69">
        <v>4.7</v>
      </c>
      <c r="DL69">
        <v>53.1</v>
      </c>
      <c r="DM69">
        <v>8.11</v>
      </c>
      <c r="DO69">
        <v>160</v>
      </c>
      <c r="DU69">
        <v>0</v>
      </c>
      <c r="EJ69">
        <v>25.6</v>
      </c>
      <c r="EK69">
        <v>28.4</v>
      </c>
      <c r="EP69">
        <v>1.8</v>
      </c>
    </row>
    <row r="70" spans="1:152" x14ac:dyDescent="0.25">
      <c r="A70" t="s">
        <v>152</v>
      </c>
      <c r="B70" t="s">
        <v>217</v>
      </c>
      <c r="C70" t="s">
        <v>154</v>
      </c>
      <c r="D70" s="1">
        <v>42956.4375</v>
      </c>
      <c r="E70" t="s">
        <v>2222</v>
      </c>
      <c r="F70" t="s">
        <v>2222</v>
      </c>
      <c r="G70" t="s">
        <v>2188</v>
      </c>
      <c r="H70" t="s">
        <v>351</v>
      </c>
      <c r="K70" t="s">
        <v>157</v>
      </c>
      <c r="L70" t="s">
        <v>157</v>
      </c>
      <c r="N70" t="s">
        <v>158</v>
      </c>
      <c r="O70" t="s">
        <v>158</v>
      </c>
      <c r="X70" t="s">
        <v>159</v>
      </c>
      <c r="Y70" t="s">
        <v>159</v>
      </c>
      <c r="AA70" t="s">
        <v>160</v>
      </c>
      <c r="AB70" t="s">
        <v>160</v>
      </c>
      <c r="AD70" t="s">
        <v>161</v>
      </c>
      <c r="AE70" t="s">
        <v>161</v>
      </c>
      <c r="AI70" t="s">
        <v>162</v>
      </c>
      <c r="AJ70" t="s">
        <v>162</v>
      </c>
      <c r="AL70" t="s">
        <v>163</v>
      </c>
      <c r="AM70" t="s">
        <v>163</v>
      </c>
      <c r="AN70" t="s">
        <v>162</v>
      </c>
      <c r="AO70" t="s">
        <v>164</v>
      </c>
      <c r="AQ70" t="s">
        <v>164</v>
      </c>
      <c r="AS70" t="s">
        <v>159</v>
      </c>
      <c r="AT70" t="s">
        <v>159</v>
      </c>
      <c r="AU70" t="s">
        <v>163</v>
      </c>
      <c r="AW70" t="s">
        <v>226</v>
      </c>
      <c r="AX70" t="s">
        <v>165</v>
      </c>
      <c r="AZ70" t="s">
        <v>158</v>
      </c>
      <c r="BA70" t="s">
        <v>158</v>
      </c>
      <c r="BC70" t="s">
        <v>158</v>
      </c>
      <c r="BD70" t="s">
        <v>158</v>
      </c>
      <c r="BE70">
        <v>6.84</v>
      </c>
      <c r="BF70" t="s">
        <v>178</v>
      </c>
      <c r="BH70" t="s">
        <v>159</v>
      </c>
      <c r="BI70" t="s">
        <v>159</v>
      </c>
      <c r="BJ70" t="s">
        <v>166</v>
      </c>
      <c r="BS70" t="s">
        <v>472</v>
      </c>
      <c r="BV70" t="s">
        <v>221</v>
      </c>
      <c r="BZ70" t="s">
        <v>165</v>
      </c>
      <c r="CB70" t="s">
        <v>167</v>
      </c>
      <c r="CC70" t="s">
        <v>168</v>
      </c>
      <c r="CD70" t="s">
        <v>168</v>
      </c>
      <c r="CE70" t="s">
        <v>167</v>
      </c>
      <c r="CF70" t="s">
        <v>169</v>
      </c>
      <c r="CH70" t="s">
        <v>169</v>
      </c>
      <c r="CN70" t="s">
        <v>201</v>
      </c>
      <c r="CP70" t="s">
        <v>159</v>
      </c>
      <c r="CQ70" t="s">
        <v>159</v>
      </c>
      <c r="CT70" t="s">
        <v>170</v>
      </c>
      <c r="CU70" t="s">
        <v>171</v>
      </c>
      <c r="CX70" t="s">
        <v>159</v>
      </c>
      <c r="CY70" t="s">
        <v>159</v>
      </c>
      <c r="DA70" t="s">
        <v>159</v>
      </c>
      <c r="DB70" t="s">
        <v>159</v>
      </c>
      <c r="DC70" t="s">
        <v>236</v>
      </c>
      <c r="DD70" t="s">
        <v>172</v>
      </c>
      <c r="DE70" t="s">
        <v>170</v>
      </c>
      <c r="DG70" t="s">
        <v>173</v>
      </c>
      <c r="DH70" t="s">
        <v>173</v>
      </c>
      <c r="DM70">
        <v>6.8</v>
      </c>
      <c r="DN70" t="s">
        <v>179</v>
      </c>
      <c r="DQ70" t="s">
        <v>159</v>
      </c>
      <c r="DR70" t="s">
        <v>159</v>
      </c>
      <c r="DW70" t="s">
        <v>159</v>
      </c>
      <c r="DX70" t="s">
        <v>159</v>
      </c>
      <c r="DZ70" t="s">
        <v>201</v>
      </c>
      <c r="EB70" t="s">
        <v>174</v>
      </c>
      <c r="EC70" t="s">
        <v>168</v>
      </c>
      <c r="ED70" t="s">
        <v>174</v>
      </c>
      <c r="EE70" t="s">
        <v>174</v>
      </c>
      <c r="EH70" t="s">
        <v>175</v>
      </c>
      <c r="EI70" t="s">
        <v>175</v>
      </c>
      <c r="ER70" t="s">
        <v>159</v>
      </c>
      <c r="ES70" t="s">
        <v>159</v>
      </c>
      <c r="EU70" t="s">
        <v>159</v>
      </c>
      <c r="EV70" t="s">
        <v>159</v>
      </c>
    </row>
    <row r="71" spans="1:152" x14ac:dyDescent="0.25">
      <c r="A71" t="s">
        <v>152</v>
      </c>
      <c r="B71" t="s">
        <v>217</v>
      </c>
      <c r="C71" t="s">
        <v>154</v>
      </c>
      <c r="D71" s="1">
        <v>42984.444444444445</v>
      </c>
      <c r="E71" t="s">
        <v>2223</v>
      </c>
      <c r="F71" t="s">
        <v>2223</v>
      </c>
      <c r="G71" t="s">
        <v>2188</v>
      </c>
      <c r="H71" t="s">
        <v>351</v>
      </c>
      <c r="K71" t="s">
        <v>157</v>
      </c>
      <c r="L71" t="s">
        <v>157</v>
      </c>
      <c r="N71" t="s">
        <v>158</v>
      </c>
      <c r="O71" t="s">
        <v>158</v>
      </c>
      <c r="X71" t="s">
        <v>159</v>
      </c>
      <c r="Y71" t="s">
        <v>159</v>
      </c>
      <c r="AA71" t="s">
        <v>160</v>
      </c>
      <c r="AB71" t="s">
        <v>160</v>
      </c>
      <c r="AD71" t="s">
        <v>161</v>
      </c>
      <c r="AE71" t="s">
        <v>161</v>
      </c>
      <c r="AI71" t="s">
        <v>162</v>
      </c>
      <c r="AJ71" t="s">
        <v>162</v>
      </c>
      <c r="AL71" t="s">
        <v>163</v>
      </c>
      <c r="AM71" t="s">
        <v>163</v>
      </c>
      <c r="AN71" t="s">
        <v>162</v>
      </c>
      <c r="AO71" t="s">
        <v>164</v>
      </c>
      <c r="AQ71" t="s">
        <v>164</v>
      </c>
      <c r="AS71" t="s">
        <v>159</v>
      </c>
      <c r="AT71" t="s">
        <v>159</v>
      </c>
      <c r="AU71" t="s">
        <v>163</v>
      </c>
      <c r="AW71" t="s">
        <v>226</v>
      </c>
      <c r="AX71" t="s">
        <v>165</v>
      </c>
      <c r="AZ71" t="s">
        <v>158</v>
      </c>
      <c r="BA71" t="s">
        <v>158</v>
      </c>
      <c r="BC71" t="s">
        <v>158</v>
      </c>
      <c r="BD71" t="s">
        <v>158</v>
      </c>
      <c r="BE71">
        <v>5.14</v>
      </c>
      <c r="BF71" t="s">
        <v>178</v>
      </c>
      <c r="BH71" t="s">
        <v>159</v>
      </c>
      <c r="BI71" t="s">
        <v>159</v>
      </c>
      <c r="BJ71" t="s">
        <v>166</v>
      </c>
      <c r="BS71" t="s">
        <v>472</v>
      </c>
      <c r="BV71" t="s">
        <v>235</v>
      </c>
      <c r="BZ71" t="s">
        <v>165</v>
      </c>
      <c r="CB71" t="s">
        <v>167</v>
      </c>
      <c r="CC71" t="s">
        <v>168</v>
      </c>
      <c r="CD71" t="s">
        <v>168</v>
      </c>
      <c r="CE71" t="s">
        <v>167</v>
      </c>
      <c r="CF71" t="s">
        <v>169</v>
      </c>
      <c r="CH71" t="s">
        <v>169</v>
      </c>
      <c r="CN71" t="s">
        <v>201</v>
      </c>
      <c r="CP71" t="s">
        <v>159</v>
      </c>
      <c r="CQ71" t="s">
        <v>159</v>
      </c>
      <c r="CT71" t="s">
        <v>170</v>
      </c>
      <c r="CU71" t="s">
        <v>171</v>
      </c>
      <c r="CX71" t="s">
        <v>159</v>
      </c>
      <c r="CY71" t="s">
        <v>159</v>
      </c>
      <c r="DA71" t="s">
        <v>159</v>
      </c>
      <c r="DB71" t="s">
        <v>159</v>
      </c>
      <c r="DC71" t="s">
        <v>236</v>
      </c>
      <c r="DD71" t="s">
        <v>172</v>
      </c>
      <c r="DE71" t="s">
        <v>170</v>
      </c>
      <c r="DG71" t="s">
        <v>173</v>
      </c>
      <c r="DH71" t="s">
        <v>173</v>
      </c>
      <c r="DM71">
        <v>7.6</v>
      </c>
      <c r="DN71" t="s">
        <v>179</v>
      </c>
      <c r="DQ71" t="s">
        <v>159</v>
      </c>
      <c r="DR71" t="s">
        <v>159</v>
      </c>
      <c r="DW71" t="s">
        <v>159</v>
      </c>
      <c r="DX71" t="s">
        <v>159</v>
      </c>
      <c r="DZ71" t="s">
        <v>201</v>
      </c>
      <c r="EB71" t="s">
        <v>174</v>
      </c>
      <c r="EC71" t="s">
        <v>168</v>
      </c>
      <c r="ED71" t="s">
        <v>174</v>
      </c>
      <c r="EE71" t="s">
        <v>174</v>
      </c>
      <c r="EH71" t="s">
        <v>175</v>
      </c>
      <c r="EI71" t="s">
        <v>175</v>
      </c>
      <c r="ER71" t="s">
        <v>159</v>
      </c>
      <c r="ES71" t="s">
        <v>159</v>
      </c>
      <c r="EU71" t="s">
        <v>159</v>
      </c>
      <c r="EV71" t="s">
        <v>159</v>
      </c>
    </row>
    <row r="72" spans="1:152" x14ac:dyDescent="0.25">
      <c r="A72" t="s">
        <v>152</v>
      </c>
      <c r="B72" t="s">
        <v>217</v>
      </c>
      <c r="C72" t="s">
        <v>154</v>
      </c>
      <c r="D72" s="1">
        <v>43013.5</v>
      </c>
      <c r="E72" t="s">
        <v>2224</v>
      </c>
      <c r="F72" t="s">
        <v>2224</v>
      </c>
      <c r="G72" t="s">
        <v>2188</v>
      </c>
      <c r="H72" t="s">
        <v>351</v>
      </c>
      <c r="K72" t="s">
        <v>157</v>
      </c>
      <c r="L72" t="s">
        <v>157</v>
      </c>
      <c r="N72" t="s">
        <v>158</v>
      </c>
      <c r="O72" t="s">
        <v>158</v>
      </c>
      <c r="X72" t="s">
        <v>159</v>
      </c>
      <c r="Y72" t="s">
        <v>159</v>
      </c>
      <c r="AA72" t="s">
        <v>160</v>
      </c>
      <c r="AB72" t="s">
        <v>160</v>
      </c>
      <c r="AD72" t="s">
        <v>161</v>
      </c>
      <c r="AE72" t="s">
        <v>161</v>
      </c>
      <c r="AI72" t="s">
        <v>162</v>
      </c>
      <c r="AJ72" t="s">
        <v>162</v>
      </c>
      <c r="AL72" t="s">
        <v>163</v>
      </c>
      <c r="AM72" t="s">
        <v>163</v>
      </c>
      <c r="AN72" t="s">
        <v>162</v>
      </c>
      <c r="AO72" t="s">
        <v>164</v>
      </c>
      <c r="AQ72" t="s">
        <v>164</v>
      </c>
      <c r="AS72" t="s">
        <v>159</v>
      </c>
      <c r="AT72" t="s">
        <v>159</v>
      </c>
      <c r="AU72" t="s">
        <v>163</v>
      </c>
      <c r="AW72" t="s">
        <v>226</v>
      </c>
      <c r="AX72" t="s">
        <v>165</v>
      </c>
      <c r="AZ72" t="s">
        <v>158</v>
      </c>
      <c r="BA72" t="s">
        <v>158</v>
      </c>
      <c r="BC72" t="s">
        <v>158</v>
      </c>
      <c r="BD72" t="s">
        <v>158</v>
      </c>
      <c r="BE72">
        <v>1.44</v>
      </c>
      <c r="BF72" t="s">
        <v>178</v>
      </c>
      <c r="BH72" t="s">
        <v>159</v>
      </c>
      <c r="BI72" t="s">
        <v>159</v>
      </c>
      <c r="BJ72" t="s">
        <v>166</v>
      </c>
      <c r="BS72" t="s">
        <v>472</v>
      </c>
      <c r="BV72" t="s">
        <v>235</v>
      </c>
      <c r="BZ72" t="s">
        <v>165</v>
      </c>
      <c r="CB72" t="s">
        <v>167</v>
      </c>
      <c r="CC72" t="s">
        <v>168</v>
      </c>
      <c r="CD72" t="s">
        <v>168</v>
      </c>
      <c r="CE72" t="s">
        <v>167</v>
      </c>
      <c r="CF72" t="s">
        <v>169</v>
      </c>
      <c r="CH72" t="s">
        <v>169</v>
      </c>
      <c r="CN72" t="s">
        <v>201</v>
      </c>
      <c r="CP72" t="s">
        <v>159</v>
      </c>
      <c r="CQ72" t="s">
        <v>159</v>
      </c>
      <c r="CT72" t="s">
        <v>170</v>
      </c>
      <c r="CU72" t="s">
        <v>171</v>
      </c>
      <c r="CX72" t="s">
        <v>159</v>
      </c>
      <c r="CY72" t="s">
        <v>159</v>
      </c>
      <c r="DA72" t="s">
        <v>159</v>
      </c>
      <c r="DB72" t="s">
        <v>159</v>
      </c>
      <c r="DC72" t="s">
        <v>236</v>
      </c>
      <c r="DD72" t="s">
        <v>172</v>
      </c>
      <c r="DE72" t="s">
        <v>170</v>
      </c>
      <c r="DG72" t="s">
        <v>173</v>
      </c>
      <c r="DH72" t="s">
        <v>173</v>
      </c>
      <c r="DM72">
        <v>7</v>
      </c>
      <c r="DN72" t="s">
        <v>179</v>
      </c>
      <c r="DQ72" t="s">
        <v>159</v>
      </c>
      <c r="DR72" t="s">
        <v>159</v>
      </c>
      <c r="DW72" t="s">
        <v>159</v>
      </c>
      <c r="DX72" t="s">
        <v>159</v>
      </c>
      <c r="DZ72" t="s">
        <v>201</v>
      </c>
      <c r="EB72" t="s">
        <v>174</v>
      </c>
      <c r="EC72" t="s">
        <v>168</v>
      </c>
      <c r="ED72" t="s">
        <v>174</v>
      </c>
      <c r="EE72" t="s">
        <v>174</v>
      </c>
      <c r="EH72" t="s">
        <v>175</v>
      </c>
      <c r="EI72" t="s">
        <v>175</v>
      </c>
      <c r="ER72" t="s">
        <v>159</v>
      </c>
      <c r="ES72" t="s">
        <v>159</v>
      </c>
      <c r="EU72" t="s">
        <v>159</v>
      </c>
      <c r="EV72" t="s">
        <v>159</v>
      </c>
    </row>
    <row r="73" spans="1:152" x14ac:dyDescent="0.25">
      <c r="A73" t="s">
        <v>152</v>
      </c>
      <c r="B73" t="s">
        <v>217</v>
      </c>
      <c r="C73" t="s">
        <v>187</v>
      </c>
      <c r="D73" s="1">
        <v>42956.4375</v>
      </c>
      <c r="E73" t="s">
        <v>2222</v>
      </c>
      <c r="F73" t="s">
        <v>2222</v>
      </c>
      <c r="G73" t="s">
        <v>2188</v>
      </c>
      <c r="BE73">
        <v>2</v>
      </c>
      <c r="DK73">
        <v>3.35</v>
      </c>
      <c r="DL73">
        <v>45</v>
      </c>
      <c r="DM73">
        <v>6.84</v>
      </c>
      <c r="DO73">
        <v>317</v>
      </c>
      <c r="EJ73">
        <v>20.2</v>
      </c>
      <c r="EK73">
        <v>28.53</v>
      </c>
      <c r="EP73" t="s">
        <v>168</v>
      </c>
    </row>
    <row r="74" spans="1:152" x14ac:dyDescent="0.25">
      <c r="A74" t="s">
        <v>152</v>
      </c>
      <c r="B74" t="s">
        <v>217</v>
      </c>
      <c r="C74" t="s">
        <v>187</v>
      </c>
      <c r="D74" s="1">
        <v>42984.444444444445</v>
      </c>
      <c r="E74" t="s">
        <v>2223</v>
      </c>
      <c r="F74" t="s">
        <v>2223</v>
      </c>
      <c r="G74" t="s">
        <v>2188</v>
      </c>
      <c r="BE74">
        <v>4</v>
      </c>
      <c r="DK74">
        <v>4.1900000000000004</v>
      </c>
      <c r="DL74">
        <v>49.7</v>
      </c>
      <c r="DM74">
        <v>8.0399999999999991</v>
      </c>
      <c r="DO74">
        <v>266.8</v>
      </c>
      <c r="EJ74">
        <v>23.99</v>
      </c>
      <c r="EK74">
        <v>30</v>
      </c>
      <c r="EP74">
        <v>2.92</v>
      </c>
    </row>
    <row r="75" spans="1:152" x14ac:dyDescent="0.25">
      <c r="A75" t="s">
        <v>152</v>
      </c>
      <c r="B75" t="s">
        <v>217</v>
      </c>
      <c r="C75" t="s">
        <v>187</v>
      </c>
      <c r="D75" s="1">
        <v>43013.5</v>
      </c>
      <c r="E75" t="s">
        <v>2224</v>
      </c>
      <c r="F75" t="s">
        <v>2224</v>
      </c>
      <c r="G75" t="s">
        <v>2188</v>
      </c>
      <c r="BE75">
        <v>4</v>
      </c>
      <c r="DK75">
        <v>4.7</v>
      </c>
      <c r="DL75">
        <v>54.1</v>
      </c>
      <c r="DM75">
        <v>8</v>
      </c>
      <c r="DO75">
        <v>157.19999999999999</v>
      </c>
      <c r="EJ75">
        <v>24.9</v>
      </c>
      <c r="EK75">
        <v>28.1</v>
      </c>
      <c r="EP75">
        <v>0.2</v>
      </c>
    </row>
    <row r="76" spans="1:152" x14ac:dyDescent="0.25">
      <c r="A76" t="s">
        <v>152</v>
      </c>
      <c r="B76" t="s">
        <v>219</v>
      </c>
      <c r="C76" t="s">
        <v>154</v>
      </c>
      <c r="D76" s="1">
        <v>42954.434027777781</v>
      </c>
      <c r="E76" t="s">
        <v>2225</v>
      </c>
      <c r="F76" t="s">
        <v>2225</v>
      </c>
      <c r="G76" t="s">
        <v>2188</v>
      </c>
      <c r="H76" t="s">
        <v>351</v>
      </c>
      <c r="K76" t="s">
        <v>157</v>
      </c>
      <c r="L76" t="s">
        <v>157</v>
      </c>
      <c r="N76" t="s">
        <v>158</v>
      </c>
      <c r="O76" t="s">
        <v>158</v>
      </c>
      <c r="X76" t="s">
        <v>159</v>
      </c>
      <c r="Y76" t="s">
        <v>159</v>
      </c>
      <c r="AA76" t="s">
        <v>160</v>
      </c>
      <c r="AB76" t="s">
        <v>160</v>
      </c>
      <c r="AD76" t="s">
        <v>161</v>
      </c>
      <c r="AE76" t="s">
        <v>161</v>
      </c>
      <c r="AI76" t="s">
        <v>162</v>
      </c>
      <c r="AJ76" t="s">
        <v>162</v>
      </c>
      <c r="AL76" t="s">
        <v>163</v>
      </c>
      <c r="AM76" t="s">
        <v>163</v>
      </c>
      <c r="AN76" t="s">
        <v>162</v>
      </c>
      <c r="AO76" t="s">
        <v>164</v>
      </c>
      <c r="AQ76" t="s">
        <v>164</v>
      </c>
      <c r="AS76" t="s">
        <v>159</v>
      </c>
      <c r="AT76" t="s">
        <v>159</v>
      </c>
      <c r="AU76" t="s">
        <v>163</v>
      </c>
      <c r="AW76" t="s">
        <v>226</v>
      </c>
      <c r="AX76" t="s">
        <v>165</v>
      </c>
      <c r="AZ76" t="s">
        <v>158</v>
      </c>
      <c r="BA76" t="s">
        <v>158</v>
      </c>
      <c r="BC76" t="s">
        <v>158</v>
      </c>
      <c r="BD76" t="s">
        <v>158</v>
      </c>
      <c r="BE76">
        <v>2</v>
      </c>
      <c r="BF76" t="s">
        <v>178</v>
      </c>
      <c r="BH76" t="s">
        <v>159</v>
      </c>
      <c r="BI76" t="s">
        <v>159</v>
      </c>
      <c r="BJ76" t="s">
        <v>166</v>
      </c>
      <c r="BS76" t="s">
        <v>472</v>
      </c>
      <c r="BV76" t="s">
        <v>221</v>
      </c>
      <c r="BZ76" t="s">
        <v>165</v>
      </c>
      <c r="CB76" t="s">
        <v>167</v>
      </c>
      <c r="CC76" t="s">
        <v>168</v>
      </c>
      <c r="CD76" t="s">
        <v>168</v>
      </c>
      <c r="CE76" t="s">
        <v>167</v>
      </c>
      <c r="CF76" t="s">
        <v>169</v>
      </c>
      <c r="CH76" t="s">
        <v>169</v>
      </c>
      <c r="CN76" t="s">
        <v>201</v>
      </c>
      <c r="CP76" t="s">
        <v>159</v>
      </c>
      <c r="CQ76" t="s">
        <v>159</v>
      </c>
      <c r="CT76" t="s">
        <v>170</v>
      </c>
      <c r="CU76" t="s">
        <v>171</v>
      </c>
      <c r="CX76" t="s">
        <v>159</v>
      </c>
      <c r="CY76" t="s">
        <v>159</v>
      </c>
      <c r="DA76" t="s">
        <v>159</v>
      </c>
      <c r="DB76" t="s">
        <v>159</v>
      </c>
      <c r="DC76" t="s">
        <v>236</v>
      </c>
      <c r="DD76" t="s">
        <v>172</v>
      </c>
      <c r="DE76" t="s">
        <v>170</v>
      </c>
      <c r="DG76" t="s">
        <v>173</v>
      </c>
      <c r="DH76" t="s">
        <v>173</v>
      </c>
      <c r="DM76">
        <v>6.8</v>
      </c>
      <c r="DN76" t="s">
        <v>179</v>
      </c>
      <c r="DQ76" t="s">
        <v>159</v>
      </c>
      <c r="DR76" t="s">
        <v>159</v>
      </c>
      <c r="DW76" t="s">
        <v>159</v>
      </c>
      <c r="DX76" t="s">
        <v>159</v>
      </c>
      <c r="DZ76" t="s">
        <v>201</v>
      </c>
      <c r="EB76" t="s">
        <v>174</v>
      </c>
      <c r="EC76" t="s">
        <v>168</v>
      </c>
      <c r="ED76" t="s">
        <v>174</v>
      </c>
      <c r="EE76" t="s">
        <v>174</v>
      </c>
      <c r="EH76" t="s">
        <v>175</v>
      </c>
      <c r="EI76" t="s">
        <v>175</v>
      </c>
      <c r="ER76" t="s">
        <v>159</v>
      </c>
      <c r="ES76" t="s">
        <v>159</v>
      </c>
      <c r="EU76" t="s">
        <v>159</v>
      </c>
      <c r="EV76" t="s">
        <v>159</v>
      </c>
    </row>
    <row r="77" spans="1:152" x14ac:dyDescent="0.25">
      <c r="A77" t="s">
        <v>152</v>
      </c>
      <c r="B77" t="s">
        <v>219</v>
      </c>
      <c r="C77" t="s">
        <v>154</v>
      </c>
      <c r="D77" s="1">
        <v>42982.444444444445</v>
      </c>
      <c r="E77" t="s">
        <v>2226</v>
      </c>
      <c r="F77" t="s">
        <v>2226</v>
      </c>
      <c r="G77" t="s">
        <v>2188</v>
      </c>
      <c r="H77" t="s">
        <v>351</v>
      </c>
      <c r="K77" t="s">
        <v>157</v>
      </c>
      <c r="L77" t="s">
        <v>157</v>
      </c>
      <c r="N77" t="s">
        <v>158</v>
      </c>
      <c r="O77" t="s">
        <v>158</v>
      </c>
      <c r="X77" t="s">
        <v>159</v>
      </c>
      <c r="Y77" t="s">
        <v>159</v>
      </c>
      <c r="AA77" t="s">
        <v>160</v>
      </c>
      <c r="AB77" t="s">
        <v>160</v>
      </c>
      <c r="AD77" t="s">
        <v>161</v>
      </c>
      <c r="AE77" t="s">
        <v>161</v>
      </c>
      <c r="AI77" t="s">
        <v>162</v>
      </c>
      <c r="AJ77" t="s">
        <v>162</v>
      </c>
      <c r="AL77" t="s">
        <v>163</v>
      </c>
      <c r="AM77" t="s">
        <v>163</v>
      </c>
      <c r="AN77" t="s">
        <v>162</v>
      </c>
      <c r="AO77" t="s">
        <v>164</v>
      </c>
      <c r="AQ77" t="s">
        <v>164</v>
      </c>
      <c r="AS77" t="s">
        <v>159</v>
      </c>
      <c r="AT77" t="s">
        <v>159</v>
      </c>
      <c r="AU77" t="s">
        <v>163</v>
      </c>
      <c r="AW77" t="s">
        <v>226</v>
      </c>
      <c r="AX77" t="s">
        <v>165</v>
      </c>
      <c r="AZ77" t="s">
        <v>158</v>
      </c>
      <c r="BA77" t="s">
        <v>158</v>
      </c>
      <c r="BC77" t="s">
        <v>158</v>
      </c>
      <c r="BD77" t="s">
        <v>158</v>
      </c>
      <c r="BE77">
        <v>4.6500000000000004</v>
      </c>
      <c r="BF77" t="s">
        <v>178</v>
      </c>
      <c r="BH77" t="s">
        <v>159</v>
      </c>
      <c r="BI77" t="s">
        <v>159</v>
      </c>
      <c r="BJ77" t="s">
        <v>166</v>
      </c>
      <c r="BS77" t="s">
        <v>472</v>
      </c>
      <c r="BV77" t="s">
        <v>235</v>
      </c>
      <c r="BZ77" t="s">
        <v>165</v>
      </c>
      <c r="CB77" t="s">
        <v>167</v>
      </c>
      <c r="CC77" t="s">
        <v>168</v>
      </c>
      <c r="CD77" t="s">
        <v>168</v>
      </c>
      <c r="CE77" t="s">
        <v>167</v>
      </c>
      <c r="CF77" t="s">
        <v>169</v>
      </c>
      <c r="CH77" t="s">
        <v>169</v>
      </c>
      <c r="CN77" t="s">
        <v>201</v>
      </c>
      <c r="CP77" t="s">
        <v>159</v>
      </c>
      <c r="CQ77" t="s">
        <v>159</v>
      </c>
      <c r="CT77" t="s">
        <v>170</v>
      </c>
      <c r="CU77" t="s">
        <v>171</v>
      </c>
      <c r="CX77" t="s">
        <v>159</v>
      </c>
      <c r="CY77" t="s">
        <v>159</v>
      </c>
      <c r="DA77" t="s">
        <v>159</v>
      </c>
      <c r="DB77" t="s">
        <v>159</v>
      </c>
      <c r="DC77" t="s">
        <v>236</v>
      </c>
      <c r="DD77" t="s">
        <v>172</v>
      </c>
      <c r="DE77" t="s">
        <v>170</v>
      </c>
      <c r="DG77" t="s">
        <v>173</v>
      </c>
      <c r="DH77" t="s">
        <v>173</v>
      </c>
      <c r="DM77">
        <v>7</v>
      </c>
      <c r="DN77" t="s">
        <v>179</v>
      </c>
      <c r="DQ77" t="s">
        <v>159</v>
      </c>
      <c r="DR77" t="s">
        <v>159</v>
      </c>
      <c r="DW77" t="s">
        <v>159</v>
      </c>
      <c r="DX77" t="s">
        <v>159</v>
      </c>
      <c r="DZ77" t="s">
        <v>201</v>
      </c>
      <c r="EB77" t="s">
        <v>174</v>
      </c>
      <c r="EC77" t="s">
        <v>168</v>
      </c>
      <c r="ED77" t="s">
        <v>174</v>
      </c>
      <c r="EE77" t="s">
        <v>174</v>
      </c>
      <c r="EH77" t="s">
        <v>175</v>
      </c>
      <c r="EI77" t="s">
        <v>175</v>
      </c>
      <c r="ER77" t="s">
        <v>159</v>
      </c>
      <c r="ES77" t="s">
        <v>159</v>
      </c>
      <c r="EU77" t="s">
        <v>159</v>
      </c>
      <c r="EV77" t="s">
        <v>159</v>
      </c>
    </row>
    <row r="78" spans="1:152" x14ac:dyDescent="0.25">
      <c r="A78" t="s">
        <v>152</v>
      </c>
      <c r="B78" t="s">
        <v>219</v>
      </c>
      <c r="C78" t="s">
        <v>154</v>
      </c>
      <c r="D78" s="1">
        <v>43011.505555555559</v>
      </c>
      <c r="E78" t="s">
        <v>2227</v>
      </c>
      <c r="F78" t="s">
        <v>2227</v>
      </c>
      <c r="G78" t="s">
        <v>2188</v>
      </c>
      <c r="H78" t="s">
        <v>351</v>
      </c>
      <c r="K78" t="s">
        <v>157</v>
      </c>
      <c r="L78" t="s">
        <v>157</v>
      </c>
      <c r="N78" t="s">
        <v>158</v>
      </c>
      <c r="O78" t="s">
        <v>158</v>
      </c>
      <c r="X78" t="s">
        <v>159</v>
      </c>
      <c r="Y78" t="s">
        <v>159</v>
      </c>
      <c r="AA78" t="s">
        <v>160</v>
      </c>
      <c r="AB78" t="s">
        <v>160</v>
      </c>
      <c r="AD78" t="s">
        <v>161</v>
      </c>
      <c r="AE78" t="s">
        <v>161</v>
      </c>
      <c r="AI78" t="s">
        <v>162</v>
      </c>
      <c r="AJ78" t="s">
        <v>162</v>
      </c>
      <c r="AL78" t="s">
        <v>163</v>
      </c>
      <c r="AM78" t="s">
        <v>163</v>
      </c>
      <c r="AN78" t="s">
        <v>162</v>
      </c>
      <c r="AO78" t="s">
        <v>164</v>
      </c>
      <c r="AQ78" t="s">
        <v>164</v>
      </c>
      <c r="AS78" t="s">
        <v>159</v>
      </c>
      <c r="AT78" t="s">
        <v>159</v>
      </c>
      <c r="AU78" t="s">
        <v>163</v>
      </c>
      <c r="AW78" t="s">
        <v>226</v>
      </c>
      <c r="AX78" t="s">
        <v>165</v>
      </c>
      <c r="AZ78" t="s">
        <v>158</v>
      </c>
      <c r="BA78" t="s">
        <v>158</v>
      </c>
      <c r="BC78" t="s">
        <v>158</v>
      </c>
      <c r="BD78" t="s">
        <v>158</v>
      </c>
      <c r="BE78">
        <v>2.2400000000000002</v>
      </c>
      <c r="BF78" t="s">
        <v>178</v>
      </c>
      <c r="BH78" t="s">
        <v>159</v>
      </c>
      <c r="BI78" t="s">
        <v>159</v>
      </c>
      <c r="BJ78" t="s">
        <v>166</v>
      </c>
      <c r="BS78" t="s">
        <v>472</v>
      </c>
      <c r="BV78" t="s">
        <v>235</v>
      </c>
      <c r="BZ78" t="s">
        <v>165</v>
      </c>
      <c r="CB78" t="s">
        <v>167</v>
      </c>
      <c r="CC78" t="s">
        <v>168</v>
      </c>
      <c r="CD78" t="s">
        <v>168</v>
      </c>
      <c r="CE78" t="s">
        <v>167</v>
      </c>
      <c r="CF78" t="s">
        <v>169</v>
      </c>
      <c r="CH78" t="s">
        <v>169</v>
      </c>
      <c r="CN78" t="s">
        <v>201</v>
      </c>
      <c r="CP78" t="s">
        <v>159</v>
      </c>
      <c r="CQ78" t="s">
        <v>159</v>
      </c>
      <c r="CT78" t="s">
        <v>170</v>
      </c>
      <c r="CU78" t="s">
        <v>171</v>
      </c>
      <c r="CX78" t="s">
        <v>159</v>
      </c>
      <c r="CY78" t="s">
        <v>159</v>
      </c>
      <c r="DA78" t="s">
        <v>159</v>
      </c>
      <c r="DB78" t="s">
        <v>159</v>
      </c>
      <c r="DC78" t="s">
        <v>236</v>
      </c>
      <c r="DD78" t="s">
        <v>172</v>
      </c>
      <c r="DE78" t="s">
        <v>170</v>
      </c>
      <c r="DG78" t="s">
        <v>173</v>
      </c>
      <c r="DH78" t="s">
        <v>173</v>
      </c>
      <c r="DM78">
        <v>7.3</v>
      </c>
      <c r="DN78" t="s">
        <v>179</v>
      </c>
      <c r="DQ78" t="s">
        <v>159</v>
      </c>
      <c r="DR78" t="s">
        <v>159</v>
      </c>
      <c r="DW78" t="s">
        <v>159</v>
      </c>
      <c r="DX78" t="s">
        <v>159</v>
      </c>
      <c r="DZ78" t="s">
        <v>201</v>
      </c>
      <c r="EB78" t="s">
        <v>174</v>
      </c>
      <c r="EC78" t="s">
        <v>168</v>
      </c>
      <c r="ED78" t="s">
        <v>174</v>
      </c>
      <c r="EE78" t="s">
        <v>174</v>
      </c>
      <c r="EH78" t="s">
        <v>175</v>
      </c>
      <c r="EI78" t="s">
        <v>175</v>
      </c>
      <c r="ER78" t="s">
        <v>159</v>
      </c>
      <c r="ES78" t="s">
        <v>159</v>
      </c>
      <c r="EU78" t="s">
        <v>159</v>
      </c>
      <c r="EV78" t="s">
        <v>159</v>
      </c>
    </row>
    <row r="79" spans="1:152" x14ac:dyDescent="0.25">
      <c r="A79" t="s">
        <v>152</v>
      </c>
      <c r="B79" t="s">
        <v>219</v>
      </c>
      <c r="C79" t="s">
        <v>187</v>
      </c>
      <c r="D79" s="1">
        <v>42954.434027777781</v>
      </c>
      <c r="E79" t="s">
        <v>2225</v>
      </c>
      <c r="F79" t="s">
        <v>2225</v>
      </c>
      <c r="G79" t="s">
        <v>2188</v>
      </c>
      <c r="BE79">
        <v>2</v>
      </c>
      <c r="DK79">
        <v>3.48</v>
      </c>
      <c r="DL79">
        <v>46</v>
      </c>
      <c r="DM79">
        <v>6.72</v>
      </c>
      <c r="DO79">
        <v>315</v>
      </c>
      <c r="EJ79">
        <v>23.8</v>
      </c>
      <c r="EK79">
        <v>24.12</v>
      </c>
      <c r="EP79" t="s">
        <v>168</v>
      </c>
    </row>
    <row r="80" spans="1:152" x14ac:dyDescent="0.25">
      <c r="A80" t="s">
        <v>152</v>
      </c>
      <c r="B80" t="s">
        <v>219</v>
      </c>
      <c r="C80" t="s">
        <v>187</v>
      </c>
      <c r="D80" s="1">
        <v>42982.444444444445</v>
      </c>
      <c r="E80" t="s">
        <v>2226</v>
      </c>
      <c r="F80" t="s">
        <v>2226</v>
      </c>
      <c r="G80" t="s">
        <v>2188</v>
      </c>
      <c r="BE80">
        <v>1.1000000000000001</v>
      </c>
      <c r="DK80">
        <v>5.0999999999999996</v>
      </c>
      <c r="DL80">
        <v>55.1</v>
      </c>
      <c r="DM80">
        <v>6.1</v>
      </c>
      <c r="DO80">
        <v>257.10000000000002</v>
      </c>
      <c r="EJ80">
        <v>22.8</v>
      </c>
      <c r="EK80">
        <v>29.3</v>
      </c>
      <c r="EP80" t="s">
        <v>168</v>
      </c>
    </row>
    <row r="81" spans="1:152" x14ac:dyDescent="0.25">
      <c r="A81" t="s">
        <v>152</v>
      </c>
      <c r="B81" t="s">
        <v>219</v>
      </c>
      <c r="C81" t="s">
        <v>187</v>
      </c>
      <c r="D81" s="1">
        <v>43011.505555555559</v>
      </c>
      <c r="E81" t="s">
        <v>2227</v>
      </c>
      <c r="F81" t="s">
        <v>2227</v>
      </c>
      <c r="G81" t="s">
        <v>2188</v>
      </c>
      <c r="BE81">
        <v>4</v>
      </c>
      <c r="DK81">
        <v>4.43</v>
      </c>
      <c r="DL81">
        <v>53.1</v>
      </c>
      <c r="DM81">
        <v>8.11</v>
      </c>
      <c r="DO81">
        <v>160.5</v>
      </c>
      <c r="EJ81">
        <v>24.72</v>
      </c>
      <c r="EK81">
        <v>29.4</v>
      </c>
      <c r="EP81">
        <v>0.4</v>
      </c>
    </row>
    <row r="82" spans="1:152" x14ac:dyDescent="0.25">
      <c r="A82" t="s">
        <v>152</v>
      </c>
      <c r="B82" t="s">
        <v>222</v>
      </c>
      <c r="C82" t="s">
        <v>154</v>
      </c>
      <c r="D82" s="1">
        <v>42955.744444444441</v>
      </c>
      <c r="E82" t="s">
        <v>2228</v>
      </c>
      <c r="F82" t="s">
        <v>2228</v>
      </c>
      <c r="G82" t="s">
        <v>2188</v>
      </c>
      <c r="H82" t="s">
        <v>351</v>
      </c>
      <c r="K82" t="s">
        <v>157</v>
      </c>
      <c r="L82" t="s">
        <v>157</v>
      </c>
      <c r="N82" t="s">
        <v>158</v>
      </c>
      <c r="O82" t="s">
        <v>158</v>
      </c>
      <c r="X82" t="s">
        <v>159</v>
      </c>
      <c r="Y82" t="s">
        <v>159</v>
      </c>
      <c r="AA82" t="s">
        <v>160</v>
      </c>
      <c r="AB82" t="s">
        <v>160</v>
      </c>
      <c r="AD82" t="s">
        <v>161</v>
      </c>
      <c r="AE82" t="s">
        <v>161</v>
      </c>
      <c r="AI82" t="s">
        <v>162</v>
      </c>
      <c r="AJ82" t="s">
        <v>162</v>
      </c>
      <c r="AL82" t="s">
        <v>163</v>
      </c>
      <c r="AM82" t="s">
        <v>163</v>
      </c>
      <c r="AN82" t="s">
        <v>162</v>
      </c>
      <c r="AO82" t="s">
        <v>164</v>
      </c>
      <c r="AQ82" t="s">
        <v>164</v>
      </c>
      <c r="AS82" t="s">
        <v>159</v>
      </c>
      <c r="AT82" t="s">
        <v>159</v>
      </c>
      <c r="AU82" t="s">
        <v>163</v>
      </c>
      <c r="AW82" t="s">
        <v>226</v>
      </c>
      <c r="AX82" t="s">
        <v>165</v>
      </c>
      <c r="AZ82" t="s">
        <v>158</v>
      </c>
      <c r="BA82" t="s">
        <v>158</v>
      </c>
      <c r="BC82" t="s">
        <v>158</v>
      </c>
      <c r="BD82" t="s">
        <v>158</v>
      </c>
      <c r="BE82">
        <v>2</v>
      </c>
      <c r="BF82" t="s">
        <v>178</v>
      </c>
      <c r="BH82" t="s">
        <v>159</v>
      </c>
      <c r="BI82" t="s">
        <v>159</v>
      </c>
      <c r="BJ82" t="s">
        <v>166</v>
      </c>
      <c r="BS82" t="s">
        <v>472</v>
      </c>
      <c r="BV82" t="s">
        <v>221</v>
      </c>
      <c r="BZ82" t="s">
        <v>165</v>
      </c>
      <c r="CB82" t="s">
        <v>167</v>
      </c>
      <c r="CC82" t="s">
        <v>168</v>
      </c>
      <c r="CD82" t="s">
        <v>168</v>
      </c>
      <c r="CE82" t="s">
        <v>167</v>
      </c>
      <c r="CF82" t="s">
        <v>169</v>
      </c>
      <c r="CH82" t="s">
        <v>169</v>
      </c>
      <c r="CN82" t="s">
        <v>201</v>
      </c>
      <c r="CP82" t="s">
        <v>159</v>
      </c>
      <c r="CQ82" t="s">
        <v>159</v>
      </c>
      <c r="CT82" t="s">
        <v>170</v>
      </c>
      <c r="CU82" t="s">
        <v>171</v>
      </c>
      <c r="CX82" t="s">
        <v>159</v>
      </c>
      <c r="CY82" t="s">
        <v>159</v>
      </c>
      <c r="DA82" t="s">
        <v>159</v>
      </c>
      <c r="DB82" t="s">
        <v>159</v>
      </c>
      <c r="DC82" t="s">
        <v>236</v>
      </c>
      <c r="DD82" t="s">
        <v>172</v>
      </c>
      <c r="DE82" t="s">
        <v>170</v>
      </c>
      <c r="DG82" t="s">
        <v>173</v>
      </c>
      <c r="DH82" t="s">
        <v>173</v>
      </c>
      <c r="DM82">
        <v>6.9</v>
      </c>
      <c r="DN82" t="s">
        <v>179</v>
      </c>
      <c r="DQ82" t="s">
        <v>159</v>
      </c>
      <c r="DR82" t="s">
        <v>159</v>
      </c>
      <c r="DW82" t="s">
        <v>159</v>
      </c>
      <c r="DX82" t="s">
        <v>159</v>
      </c>
      <c r="DZ82" t="s">
        <v>201</v>
      </c>
      <c r="EB82" t="s">
        <v>174</v>
      </c>
      <c r="EC82" t="s">
        <v>168</v>
      </c>
      <c r="ED82" t="s">
        <v>174</v>
      </c>
      <c r="EE82" t="s">
        <v>174</v>
      </c>
      <c r="EH82" t="s">
        <v>175</v>
      </c>
      <c r="EI82" t="s">
        <v>175</v>
      </c>
      <c r="ER82" t="s">
        <v>159</v>
      </c>
      <c r="ES82" t="s">
        <v>159</v>
      </c>
      <c r="EU82" t="s">
        <v>159</v>
      </c>
      <c r="EV82" t="s">
        <v>159</v>
      </c>
    </row>
    <row r="83" spans="1:152" x14ac:dyDescent="0.25">
      <c r="A83" t="s">
        <v>152</v>
      </c>
      <c r="B83" t="s">
        <v>222</v>
      </c>
      <c r="C83" t="s">
        <v>154</v>
      </c>
      <c r="D83" s="1">
        <v>42983.607638888891</v>
      </c>
      <c r="E83" t="s">
        <v>2229</v>
      </c>
      <c r="F83" t="s">
        <v>2229</v>
      </c>
      <c r="G83" t="s">
        <v>2188</v>
      </c>
      <c r="H83" t="s">
        <v>351</v>
      </c>
      <c r="K83" t="s">
        <v>157</v>
      </c>
      <c r="L83" t="s">
        <v>157</v>
      </c>
      <c r="N83" t="s">
        <v>158</v>
      </c>
      <c r="O83" t="s">
        <v>158</v>
      </c>
      <c r="X83" t="s">
        <v>159</v>
      </c>
      <c r="Y83" t="s">
        <v>159</v>
      </c>
      <c r="AA83" t="s">
        <v>160</v>
      </c>
      <c r="AB83" t="s">
        <v>160</v>
      </c>
      <c r="AD83" t="s">
        <v>161</v>
      </c>
      <c r="AE83" t="s">
        <v>161</v>
      </c>
      <c r="AI83" t="s">
        <v>162</v>
      </c>
      <c r="AJ83" t="s">
        <v>162</v>
      </c>
      <c r="AL83" t="s">
        <v>163</v>
      </c>
      <c r="AM83" t="s">
        <v>163</v>
      </c>
      <c r="AN83" t="s">
        <v>162</v>
      </c>
      <c r="AO83" t="s">
        <v>164</v>
      </c>
      <c r="AQ83" t="s">
        <v>164</v>
      </c>
      <c r="AS83" t="s">
        <v>159</v>
      </c>
      <c r="AT83" t="s">
        <v>159</v>
      </c>
      <c r="AU83" t="s">
        <v>163</v>
      </c>
      <c r="AW83" t="s">
        <v>226</v>
      </c>
      <c r="AX83" t="s">
        <v>165</v>
      </c>
      <c r="AZ83" t="s">
        <v>158</v>
      </c>
      <c r="BA83" t="s">
        <v>158</v>
      </c>
      <c r="BC83" t="s">
        <v>158</v>
      </c>
      <c r="BD83" t="s">
        <v>158</v>
      </c>
      <c r="BE83">
        <v>12</v>
      </c>
      <c r="BF83" t="s">
        <v>178</v>
      </c>
      <c r="BH83" t="s">
        <v>159</v>
      </c>
      <c r="BI83" t="s">
        <v>159</v>
      </c>
      <c r="BJ83" t="s">
        <v>166</v>
      </c>
      <c r="BS83" t="s">
        <v>472</v>
      </c>
      <c r="BV83" t="s">
        <v>235</v>
      </c>
      <c r="BZ83" t="s">
        <v>165</v>
      </c>
      <c r="CB83" t="s">
        <v>167</v>
      </c>
      <c r="CC83" t="s">
        <v>168</v>
      </c>
      <c r="CD83" t="s">
        <v>168</v>
      </c>
      <c r="CE83" t="s">
        <v>167</v>
      </c>
      <c r="CF83" t="s">
        <v>169</v>
      </c>
      <c r="CH83" t="s">
        <v>169</v>
      </c>
      <c r="CN83" t="s">
        <v>201</v>
      </c>
      <c r="CP83" t="s">
        <v>159</v>
      </c>
      <c r="CQ83" t="s">
        <v>159</v>
      </c>
      <c r="CT83" t="s">
        <v>170</v>
      </c>
      <c r="CU83" t="s">
        <v>171</v>
      </c>
      <c r="CX83" t="s">
        <v>159</v>
      </c>
      <c r="CY83" t="s">
        <v>159</v>
      </c>
      <c r="DA83" t="s">
        <v>159</v>
      </c>
      <c r="DB83" t="s">
        <v>159</v>
      </c>
      <c r="DC83" t="s">
        <v>236</v>
      </c>
      <c r="DD83" t="s">
        <v>172</v>
      </c>
      <c r="DE83" t="s">
        <v>170</v>
      </c>
      <c r="DG83" t="s">
        <v>173</v>
      </c>
      <c r="DH83" t="s">
        <v>173</v>
      </c>
      <c r="DM83">
        <v>4.3</v>
      </c>
      <c r="DN83" t="s">
        <v>179</v>
      </c>
      <c r="DQ83" t="s">
        <v>159</v>
      </c>
      <c r="DR83" t="s">
        <v>159</v>
      </c>
      <c r="DW83" t="s">
        <v>159</v>
      </c>
      <c r="DX83" t="s">
        <v>159</v>
      </c>
      <c r="DZ83" t="s">
        <v>201</v>
      </c>
      <c r="EB83" t="s">
        <v>174</v>
      </c>
      <c r="EC83" t="s">
        <v>168</v>
      </c>
      <c r="ED83" t="s">
        <v>174</v>
      </c>
      <c r="EE83" t="s">
        <v>174</v>
      </c>
      <c r="EH83" t="s">
        <v>175</v>
      </c>
      <c r="EI83" t="s">
        <v>175</v>
      </c>
      <c r="ER83" t="s">
        <v>159</v>
      </c>
      <c r="ES83" t="s">
        <v>159</v>
      </c>
      <c r="EU83" t="s">
        <v>159</v>
      </c>
      <c r="EV83" t="s">
        <v>159</v>
      </c>
    </row>
    <row r="84" spans="1:152" x14ac:dyDescent="0.25">
      <c r="A84" t="s">
        <v>152</v>
      </c>
      <c r="B84" t="s">
        <v>222</v>
      </c>
      <c r="C84" t="s">
        <v>154</v>
      </c>
      <c r="D84" s="1">
        <v>43012.458333333336</v>
      </c>
      <c r="E84" t="s">
        <v>2230</v>
      </c>
      <c r="F84" t="s">
        <v>2230</v>
      </c>
      <c r="G84" t="s">
        <v>2188</v>
      </c>
      <c r="H84" t="s">
        <v>351</v>
      </c>
      <c r="K84" t="s">
        <v>157</v>
      </c>
      <c r="L84" t="s">
        <v>157</v>
      </c>
      <c r="N84" t="s">
        <v>158</v>
      </c>
      <c r="O84" t="s">
        <v>158</v>
      </c>
      <c r="X84" t="s">
        <v>159</v>
      </c>
      <c r="Y84" t="s">
        <v>159</v>
      </c>
      <c r="AA84" t="s">
        <v>160</v>
      </c>
      <c r="AB84" t="s">
        <v>160</v>
      </c>
      <c r="AD84" t="s">
        <v>161</v>
      </c>
      <c r="AE84" t="s">
        <v>161</v>
      </c>
      <c r="AI84" t="s">
        <v>162</v>
      </c>
      <c r="AJ84" t="s">
        <v>162</v>
      </c>
      <c r="AL84" t="s">
        <v>163</v>
      </c>
      <c r="AM84" t="s">
        <v>163</v>
      </c>
      <c r="AN84" t="s">
        <v>162</v>
      </c>
      <c r="AO84" t="s">
        <v>164</v>
      </c>
      <c r="AQ84" t="s">
        <v>164</v>
      </c>
      <c r="AS84" t="s">
        <v>159</v>
      </c>
      <c r="AT84" t="s">
        <v>159</v>
      </c>
      <c r="AU84" t="s">
        <v>163</v>
      </c>
      <c r="AW84" t="s">
        <v>226</v>
      </c>
      <c r="AX84" t="s">
        <v>165</v>
      </c>
      <c r="AZ84" t="s">
        <v>158</v>
      </c>
      <c r="BA84" t="s">
        <v>158</v>
      </c>
      <c r="BC84" t="s">
        <v>158</v>
      </c>
      <c r="BD84" t="s">
        <v>158</v>
      </c>
      <c r="BE84">
        <v>1.55</v>
      </c>
      <c r="BF84" t="s">
        <v>178</v>
      </c>
      <c r="BH84" t="s">
        <v>159</v>
      </c>
      <c r="BI84" t="s">
        <v>159</v>
      </c>
      <c r="BJ84" t="s">
        <v>166</v>
      </c>
      <c r="BS84" t="s">
        <v>472</v>
      </c>
      <c r="BV84" t="s">
        <v>235</v>
      </c>
      <c r="BZ84" t="s">
        <v>165</v>
      </c>
      <c r="CB84" t="s">
        <v>167</v>
      </c>
      <c r="CC84" t="s">
        <v>168</v>
      </c>
      <c r="CD84" t="s">
        <v>168</v>
      </c>
      <c r="CE84" t="s">
        <v>167</v>
      </c>
      <c r="CF84" t="s">
        <v>169</v>
      </c>
      <c r="CH84" t="s">
        <v>169</v>
      </c>
      <c r="CN84" t="s">
        <v>201</v>
      </c>
      <c r="CP84" t="s">
        <v>159</v>
      </c>
      <c r="CQ84" t="s">
        <v>159</v>
      </c>
      <c r="CT84" t="s">
        <v>170</v>
      </c>
      <c r="CU84" t="s">
        <v>171</v>
      </c>
      <c r="CX84" t="s">
        <v>159</v>
      </c>
      <c r="CY84" t="s">
        <v>159</v>
      </c>
      <c r="DA84" t="s">
        <v>159</v>
      </c>
      <c r="DB84" t="s">
        <v>159</v>
      </c>
      <c r="DC84" t="s">
        <v>236</v>
      </c>
      <c r="DD84" t="s">
        <v>172</v>
      </c>
      <c r="DE84" t="s">
        <v>170</v>
      </c>
      <c r="DG84" t="s">
        <v>173</v>
      </c>
      <c r="DH84" t="s">
        <v>173</v>
      </c>
      <c r="DM84">
        <v>7.8</v>
      </c>
      <c r="DN84" t="s">
        <v>179</v>
      </c>
      <c r="DQ84" t="s">
        <v>159</v>
      </c>
      <c r="DR84" t="s">
        <v>159</v>
      </c>
      <c r="DW84" t="s">
        <v>159</v>
      </c>
      <c r="DX84" t="s">
        <v>159</v>
      </c>
      <c r="DZ84" t="s">
        <v>201</v>
      </c>
      <c r="EB84" t="s">
        <v>174</v>
      </c>
      <c r="EC84" t="s">
        <v>168</v>
      </c>
      <c r="ED84" t="s">
        <v>174</v>
      </c>
      <c r="EE84" t="s">
        <v>174</v>
      </c>
      <c r="EH84" t="s">
        <v>175</v>
      </c>
      <c r="EI84" t="s">
        <v>175</v>
      </c>
      <c r="ER84" t="s">
        <v>159</v>
      </c>
      <c r="ES84" t="s">
        <v>159</v>
      </c>
      <c r="EU84" t="s">
        <v>159</v>
      </c>
      <c r="EV84" t="s">
        <v>159</v>
      </c>
    </row>
    <row r="85" spans="1:152" x14ac:dyDescent="0.25">
      <c r="A85" t="s">
        <v>152</v>
      </c>
      <c r="B85" t="s">
        <v>222</v>
      </c>
      <c r="C85" t="s">
        <v>154</v>
      </c>
      <c r="D85" s="1">
        <v>43046.430555555555</v>
      </c>
      <c r="E85" t="s">
        <v>2231</v>
      </c>
      <c r="F85" t="s">
        <v>2231</v>
      </c>
      <c r="G85" t="s">
        <v>2188</v>
      </c>
      <c r="H85" t="s">
        <v>351</v>
      </c>
      <c r="K85" t="s">
        <v>157</v>
      </c>
      <c r="L85" t="s">
        <v>157</v>
      </c>
      <c r="N85" t="s">
        <v>158</v>
      </c>
      <c r="O85" t="s">
        <v>158</v>
      </c>
      <c r="X85" t="s">
        <v>159</v>
      </c>
      <c r="Y85" t="s">
        <v>159</v>
      </c>
      <c r="AA85" t="s">
        <v>160</v>
      </c>
      <c r="AB85" t="s">
        <v>160</v>
      </c>
      <c r="AD85" t="s">
        <v>161</v>
      </c>
      <c r="AE85" t="s">
        <v>161</v>
      </c>
      <c r="AI85" t="s">
        <v>162</v>
      </c>
      <c r="AJ85" t="s">
        <v>162</v>
      </c>
      <c r="AL85" t="s">
        <v>163</v>
      </c>
      <c r="AM85" t="s">
        <v>163</v>
      </c>
      <c r="AN85" t="s">
        <v>162</v>
      </c>
      <c r="AO85" t="s">
        <v>164</v>
      </c>
      <c r="AQ85" t="s">
        <v>164</v>
      </c>
      <c r="AS85" t="s">
        <v>159</v>
      </c>
      <c r="AT85" t="s">
        <v>159</v>
      </c>
      <c r="AU85" t="s">
        <v>163</v>
      </c>
      <c r="AW85" t="s">
        <v>226</v>
      </c>
      <c r="AX85" t="s">
        <v>165</v>
      </c>
      <c r="AZ85" t="s">
        <v>158</v>
      </c>
      <c r="BA85" t="s">
        <v>158</v>
      </c>
      <c r="BC85" t="s">
        <v>158</v>
      </c>
      <c r="BD85" t="s">
        <v>158</v>
      </c>
      <c r="BE85">
        <v>2.0699999999999998</v>
      </c>
      <c r="BF85" t="s">
        <v>178</v>
      </c>
      <c r="BH85" t="s">
        <v>159</v>
      </c>
      <c r="BI85" t="s">
        <v>159</v>
      </c>
      <c r="BJ85" t="s">
        <v>166</v>
      </c>
      <c r="BS85" t="s">
        <v>472</v>
      </c>
      <c r="BV85" t="s">
        <v>235</v>
      </c>
      <c r="BZ85" t="s">
        <v>165</v>
      </c>
      <c r="CB85" t="s">
        <v>167</v>
      </c>
      <c r="CC85" t="s">
        <v>168</v>
      </c>
      <c r="CD85" t="s">
        <v>168</v>
      </c>
      <c r="CE85" t="s">
        <v>167</v>
      </c>
      <c r="CF85" t="s">
        <v>169</v>
      </c>
      <c r="CH85" t="s">
        <v>169</v>
      </c>
      <c r="CN85" t="s">
        <v>201</v>
      </c>
      <c r="CP85" t="s">
        <v>159</v>
      </c>
      <c r="CQ85" t="s">
        <v>159</v>
      </c>
      <c r="CS85" t="s">
        <v>170</v>
      </c>
      <c r="CU85" t="s">
        <v>171</v>
      </c>
      <c r="CX85" t="s">
        <v>159</v>
      </c>
      <c r="CY85" t="s">
        <v>159</v>
      </c>
      <c r="DA85" t="s">
        <v>159</v>
      </c>
      <c r="DB85" t="s">
        <v>159</v>
      </c>
      <c r="DC85" t="s">
        <v>236</v>
      </c>
      <c r="DD85" t="s">
        <v>172</v>
      </c>
      <c r="DE85" t="s">
        <v>170</v>
      </c>
      <c r="DG85" t="s">
        <v>173</v>
      </c>
      <c r="DH85" t="s">
        <v>173</v>
      </c>
      <c r="DM85">
        <v>6.8</v>
      </c>
      <c r="DN85" t="s">
        <v>179</v>
      </c>
      <c r="DQ85" t="s">
        <v>159</v>
      </c>
      <c r="DR85" t="s">
        <v>159</v>
      </c>
      <c r="DW85" t="s">
        <v>159</v>
      </c>
      <c r="DX85" t="s">
        <v>159</v>
      </c>
      <c r="DZ85" t="s">
        <v>201</v>
      </c>
      <c r="EB85" t="s">
        <v>174</v>
      </c>
      <c r="EC85" t="s">
        <v>168</v>
      </c>
      <c r="ED85" t="s">
        <v>174</v>
      </c>
      <c r="EE85" t="s">
        <v>174</v>
      </c>
      <c r="EH85" t="s">
        <v>175</v>
      </c>
      <c r="EI85" t="s">
        <v>175</v>
      </c>
      <c r="ER85" t="s">
        <v>159</v>
      </c>
      <c r="ES85" t="s">
        <v>159</v>
      </c>
      <c r="EU85" t="s">
        <v>159</v>
      </c>
      <c r="EV85" t="s">
        <v>159</v>
      </c>
    </row>
    <row r="86" spans="1:152" x14ac:dyDescent="0.25">
      <c r="A86" t="s">
        <v>152</v>
      </c>
      <c r="B86" t="s">
        <v>222</v>
      </c>
      <c r="C86" t="s">
        <v>187</v>
      </c>
      <c r="D86" s="1">
        <v>42955.744444444441</v>
      </c>
      <c r="E86" t="s">
        <v>2228</v>
      </c>
      <c r="F86" t="s">
        <v>2228</v>
      </c>
      <c r="G86" t="s">
        <v>2188</v>
      </c>
      <c r="BE86">
        <v>2</v>
      </c>
      <c r="DK86">
        <v>3.21</v>
      </c>
      <c r="DL86">
        <v>45</v>
      </c>
      <c r="DM86">
        <v>6.85</v>
      </c>
      <c r="DO86">
        <v>316</v>
      </c>
      <c r="EJ86">
        <v>24.2</v>
      </c>
      <c r="EK86">
        <v>25.1</v>
      </c>
      <c r="EP86" t="s">
        <v>168</v>
      </c>
    </row>
    <row r="87" spans="1:152" x14ac:dyDescent="0.25">
      <c r="A87" t="s">
        <v>152</v>
      </c>
      <c r="B87" t="s">
        <v>222</v>
      </c>
      <c r="C87" t="s">
        <v>187</v>
      </c>
      <c r="D87" s="1">
        <v>42983.607638888891</v>
      </c>
      <c r="E87" t="s">
        <v>2229</v>
      </c>
      <c r="F87" t="s">
        <v>2229</v>
      </c>
      <c r="G87" t="s">
        <v>2188</v>
      </c>
      <c r="BE87">
        <v>6</v>
      </c>
      <c r="DK87">
        <v>3.65</v>
      </c>
      <c r="DL87">
        <v>43.2</v>
      </c>
      <c r="DM87">
        <v>8.23</v>
      </c>
      <c r="DO87">
        <v>297.7</v>
      </c>
      <c r="EJ87">
        <v>29.38</v>
      </c>
      <c r="EK87">
        <v>29.6</v>
      </c>
      <c r="EP87">
        <v>1.8</v>
      </c>
    </row>
    <row r="88" spans="1:152" x14ac:dyDescent="0.25">
      <c r="A88" t="s">
        <v>152</v>
      </c>
      <c r="B88" t="s">
        <v>222</v>
      </c>
      <c r="C88" t="s">
        <v>187</v>
      </c>
      <c r="D88" s="1">
        <v>43012.458333333336</v>
      </c>
      <c r="E88" t="s">
        <v>2230</v>
      </c>
      <c r="F88" t="s">
        <v>2230</v>
      </c>
      <c r="G88" t="s">
        <v>2188</v>
      </c>
      <c r="BE88">
        <v>4</v>
      </c>
      <c r="DK88">
        <v>4.32</v>
      </c>
      <c r="DL88">
        <v>57.1</v>
      </c>
      <c r="DM88">
        <v>8.1999999999999993</v>
      </c>
      <c r="DO88">
        <v>158.1</v>
      </c>
      <c r="EJ88">
        <v>24.1</v>
      </c>
      <c r="EK88">
        <v>28.7</v>
      </c>
      <c r="EP88">
        <v>2</v>
      </c>
    </row>
    <row r="89" spans="1:152" x14ac:dyDescent="0.25">
      <c r="A89" t="s">
        <v>152</v>
      </c>
      <c r="B89" t="s">
        <v>222</v>
      </c>
      <c r="C89" t="s">
        <v>187</v>
      </c>
      <c r="D89" s="1">
        <v>43046.430555555555</v>
      </c>
      <c r="E89" t="s">
        <v>2231</v>
      </c>
      <c r="F89" t="s">
        <v>2231</v>
      </c>
      <c r="G89" t="s">
        <v>2188</v>
      </c>
      <c r="BE89">
        <v>5</v>
      </c>
      <c r="DK89">
        <v>4.4000000000000004</v>
      </c>
      <c r="DL89">
        <v>53.1</v>
      </c>
      <c r="DM89">
        <v>8.11</v>
      </c>
      <c r="DO89">
        <v>160</v>
      </c>
      <c r="EJ89">
        <v>24.7</v>
      </c>
      <c r="EK89">
        <v>29.6</v>
      </c>
      <c r="EP89">
        <v>1.9</v>
      </c>
    </row>
    <row r="90" spans="1:152" x14ac:dyDescent="0.25">
      <c r="A90" t="s">
        <v>152</v>
      </c>
      <c r="B90" t="s">
        <v>284</v>
      </c>
      <c r="C90" t="s">
        <v>154</v>
      </c>
      <c r="D90" s="1">
        <v>43026.381944444445</v>
      </c>
      <c r="E90" t="s">
        <v>2232</v>
      </c>
      <c r="F90" t="s">
        <v>2232</v>
      </c>
      <c r="G90" t="s">
        <v>2188</v>
      </c>
      <c r="H90" t="s">
        <v>351</v>
      </c>
      <c r="K90" t="s">
        <v>157</v>
      </c>
      <c r="L90" t="s">
        <v>157</v>
      </c>
      <c r="N90" t="s">
        <v>158</v>
      </c>
      <c r="O90" t="s">
        <v>158</v>
      </c>
      <c r="X90" t="s">
        <v>159</v>
      </c>
      <c r="Y90" t="s">
        <v>159</v>
      </c>
      <c r="AA90" t="s">
        <v>160</v>
      </c>
      <c r="AB90" t="s">
        <v>160</v>
      </c>
      <c r="AD90" t="s">
        <v>161</v>
      </c>
      <c r="AE90" t="s">
        <v>161</v>
      </c>
      <c r="AI90" t="s">
        <v>162</v>
      </c>
      <c r="AJ90" t="s">
        <v>162</v>
      </c>
      <c r="AL90" t="s">
        <v>163</v>
      </c>
      <c r="AM90" t="s">
        <v>163</v>
      </c>
      <c r="AN90" t="s">
        <v>162</v>
      </c>
      <c r="AO90" t="s">
        <v>164</v>
      </c>
      <c r="AQ90" t="s">
        <v>164</v>
      </c>
      <c r="AS90" t="s">
        <v>159</v>
      </c>
      <c r="AT90" t="s">
        <v>159</v>
      </c>
      <c r="AU90" t="s">
        <v>163</v>
      </c>
      <c r="AW90" t="s">
        <v>226</v>
      </c>
      <c r="AX90" t="s">
        <v>165</v>
      </c>
      <c r="AZ90" t="s">
        <v>158</v>
      </c>
      <c r="BA90" t="s">
        <v>158</v>
      </c>
      <c r="BC90" t="s">
        <v>158</v>
      </c>
      <c r="BD90" t="s">
        <v>158</v>
      </c>
      <c r="BE90">
        <v>1.79</v>
      </c>
      <c r="BF90" t="s">
        <v>178</v>
      </c>
      <c r="BH90" t="s">
        <v>159</v>
      </c>
      <c r="BI90" t="s">
        <v>159</v>
      </c>
      <c r="BJ90" t="s">
        <v>166</v>
      </c>
      <c r="BS90" t="s">
        <v>472</v>
      </c>
      <c r="BV90" t="s">
        <v>235</v>
      </c>
      <c r="BZ90" t="s">
        <v>165</v>
      </c>
      <c r="CB90" t="s">
        <v>167</v>
      </c>
      <c r="CC90" t="s">
        <v>168</v>
      </c>
      <c r="CD90" t="s">
        <v>168</v>
      </c>
      <c r="CE90" t="s">
        <v>167</v>
      </c>
      <c r="CF90" t="s">
        <v>169</v>
      </c>
      <c r="CH90" t="s">
        <v>169</v>
      </c>
      <c r="CN90" t="s">
        <v>201</v>
      </c>
      <c r="CP90" t="s">
        <v>159</v>
      </c>
      <c r="CQ90" t="s">
        <v>159</v>
      </c>
      <c r="CT90" t="s">
        <v>170</v>
      </c>
      <c r="CU90" t="s">
        <v>171</v>
      </c>
      <c r="CX90" t="s">
        <v>159</v>
      </c>
      <c r="CY90" t="s">
        <v>159</v>
      </c>
      <c r="DA90" t="s">
        <v>159</v>
      </c>
      <c r="DB90" t="s">
        <v>159</v>
      </c>
      <c r="DC90" t="s">
        <v>236</v>
      </c>
      <c r="DD90" t="s">
        <v>172</v>
      </c>
      <c r="DE90" t="s">
        <v>170</v>
      </c>
      <c r="DG90" t="s">
        <v>173</v>
      </c>
      <c r="DH90" t="s">
        <v>173</v>
      </c>
      <c r="DM90">
        <v>6</v>
      </c>
      <c r="DN90" t="s">
        <v>179</v>
      </c>
      <c r="DQ90" t="s">
        <v>159</v>
      </c>
      <c r="DR90" t="s">
        <v>159</v>
      </c>
      <c r="DW90" t="s">
        <v>159</v>
      </c>
      <c r="DX90" t="s">
        <v>159</v>
      </c>
      <c r="DZ90" t="s">
        <v>201</v>
      </c>
      <c r="EB90" t="s">
        <v>174</v>
      </c>
      <c r="EC90" t="s">
        <v>168</v>
      </c>
      <c r="ED90" t="s">
        <v>174</v>
      </c>
      <c r="EE90" t="s">
        <v>174</v>
      </c>
      <c r="EH90" t="s">
        <v>175</v>
      </c>
      <c r="EI90" t="s">
        <v>175</v>
      </c>
      <c r="ER90" t="s">
        <v>159</v>
      </c>
      <c r="ES90" t="s">
        <v>159</v>
      </c>
      <c r="EU90" t="s">
        <v>159</v>
      </c>
      <c r="EV90" t="s">
        <v>159</v>
      </c>
    </row>
    <row r="91" spans="1:152" x14ac:dyDescent="0.25">
      <c r="A91" t="s">
        <v>152</v>
      </c>
      <c r="B91" t="s">
        <v>284</v>
      </c>
      <c r="C91" t="s">
        <v>187</v>
      </c>
      <c r="D91" s="1">
        <v>43026.381944444445</v>
      </c>
      <c r="E91" t="s">
        <v>2232</v>
      </c>
      <c r="F91" t="s">
        <v>2232</v>
      </c>
      <c r="G91" t="s">
        <v>2188</v>
      </c>
      <c r="BE91">
        <v>4</v>
      </c>
      <c r="DK91">
        <v>4.4000000000000004</v>
      </c>
      <c r="DL91">
        <v>53</v>
      </c>
      <c r="DM91">
        <v>7.1</v>
      </c>
      <c r="DO91">
        <v>159.1</v>
      </c>
      <c r="EJ91">
        <v>25.9</v>
      </c>
      <c r="EK91">
        <v>29.7</v>
      </c>
      <c r="EP91">
        <v>1.8</v>
      </c>
    </row>
    <row r="92" spans="1:152" x14ac:dyDescent="0.25">
      <c r="A92" t="s">
        <v>152</v>
      </c>
      <c r="B92" t="s">
        <v>285</v>
      </c>
      <c r="C92" t="s">
        <v>154</v>
      </c>
      <c r="D92" s="1">
        <v>43033.55972222222</v>
      </c>
      <c r="E92" t="s">
        <v>2233</v>
      </c>
      <c r="F92" t="s">
        <v>2233</v>
      </c>
      <c r="G92" t="s">
        <v>2188</v>
      </c>
      <c r="H92" t="s">
        <v>351</v>
      </c>
      <c r="K92" t="s">
        <v>157</v>
      </c>
      <c r="L92" t="s">
        <v>157</v>
      </c>
      <c r="N92" t="s">
        <v>158</v>
      </c>
      <c r="O92" t="s">
        <v>158</v>
      </c>
      <c r="X92" t="s">
        <v>159</v>
      </c>
      <c r="Y92" t="s">
        <v>159</v>
      </c>
      <c r="AA92" t="s">
        <v>160</v>
      </c>
      <c r="AB92" t="s">
        <v>160</v>
      </c>
      <c r="AD92" t="s">
        <v>161</v>
      </c>
      <c r="AE92" t="s">
        <v>161</v>
      </c>
      <c r="AI92" t="s">
        <v>162</v>
      </c>
      <c r="AJ92" t="s">
        <v>162</v>
      </c>
      <c r="AL92" t="s">
        <v>163</v>
      </c>
      <c r="AM92" t="s">
        <v>163</v>
      </c>
      <c r="AN92" t="s">
        <v>162</v>
      </c>
      <c r="AO92" t="s">
        <v>164</v>
      </c>
      <c r="AQ92" t="s">
        <v>164</v>
      </c>
      <c r="AS92" t="s">
        <v>159</v>
      </c>
      <c r="AT92" t="s">
        <v>159</v>
      </c>
      <c r="AU92" t="s">
        <v>163</v>
      </c>
      <c r="AW92" t="s">
        <v>226</v>
      </c>
      <c r="AX92" t="s">
        <v>165</v>
      </c>
      <c r="AZ92" t="s">
        <v>158</v>
      </c>
      <c r="BA92" t="s">
        <v>158</v>
      </c>
      <c r="BC92" t="s">
        <v>158</v>
      </c>
      <c r="BD92" t="s">
        <v>158</v>
      </c>
      <c r="BE92">
        <v>13</v>
      </c>
      <c r="BF92" t="s">
        <v>178</v>
      </c>
      <c r="BH92" t="s">
        <v>159</v>
      </c>
      <c r="BI92" t="s">
        <v>159</v>
      </c>
      <c r="BJ92" t="s">
        <v>166</v>
      </c>
      <c r="BS92" t="s">
        <v>472</v>
      </c>
      <c r="BV92" t="s">
        <v>235</v>
      </c>
      <c r="BZ92" t="s">
        <v>165</v>
      </c>
      <c r="CB92" t="s">
        <v>167</v>
      </c>
      <c r="CC92" t="s">
        <v>168</v>
      </c>
      <c r="CD92" t="s">
        <v>168</v>
      </c>
      <c r="CE92" t="s">
        <v>167</v>
      </c>
      <c r="CF92" t="s">
        <v>169</v>
      </c>
      <c r="CH92" t="s">
        <v>169</v>
      </c>
      <c r="CN92" t="s">
        <v>201</v>
      </c>
      <c r="CP92" t="s">
        <v>159</v>
      </c>
      <c r="CQ92" t="s">
        <v>159</v>
      </c>
      <c r="CT92" t="s">
        <v>170</v>
      </c>
      <c r="CU92" t="s">
        <v>171</v>
      </c>
      <c r="CX92" t="s">
        <v>159</v>
      </c>
      <c r="CY92" t="s">
        <v>159</v>
      </c>
      <c r="DA92" t="s">
        <v>159</v>
      </c>
      <c r="DB92" t="s">
        <v>159</v>
      </c>
      <c r="DC92" t="s">
        <v>236</v>
      </c>
      <c r="DD92" t="s">
        <v>172</v>
      </c>
      <c r="DE92" t="s">
        <v>170</v>
      </c>
      <c r="DG92" t="s">
        <v>173</v>
      </c>
      <c r="DH92" t="s">
        <v>173</v>
      </c>
      <c r="DM92">
        <v>7.4</v>
      </c>
      <c r="DN92" t="s">
        <v>179</v>
      </c>
      <c r="DQ92" t="s">
        <v>159</v>
      </c>
      <c r="DR92" t="s">
        <v>159</v>
      </c>
      <c r="DW92" t="s">
        <v>159</v>
      </c>
      <c r="DX92" t="s">
        <v>159</v>
      </c>
      <c r="DZ92" t="s">
        <v>201</v>
      </c>
      <c r="EB92" t="s">
        <v>174</v>
      </c>
      <c r="EC92" t="s">
        <v>168</v>
      </c>
      <c r="ED92" t="s">
        <v>174</v>
      </c>
      <c r="EE92" t="s">
        <v>174</v>
      </c>
      <c r="EH92" t="s">
        <v>175</v>
      </c>
      <c r="EI92" t="s">
        <v>175</v>
      </c>
      <c r="ER92" t="s">
        <v>159</v>
      </c>
      <c r="ES92" t="s">
        <v>159</v>
      </c>
      <c r="EU92" t="s">
        <v>159</v>
      </c>
      <c r="EV92" t="s">
        <v>159</v>
      </c>
    </row>
    <row r="93" spans="1:152" x14ac:dyDescent="0.25">
      <c r="A93" t="s">
        <v>152</v>
      </c>
      <c r="B93" t="s">
        <v>285</v>
      </c>
      <c r="C93" t="s">
        <v>154</v>
      </c>
      <c r="D93" s="1">
        <v>43068.347222222219</v>
      </c>
      <c r="E93" t="s">
        <v>2234</v>
      </c>
      <c r="F93" t="s">
        <v>2234</v>
      </c>
      <c r="G93" t="s">
        <v>2188</v>
      </c>
      <c r="H93" t="s">
        <v>351</v>
      </c>
      <c r="K93" t="s">
        <v>183</v>
      </c>
      <c r="L93" t="s">
        <v>183</v>
      </c>
      <c r="N93" t="s">
        <v>182</v>
      </c>
      <c r="O93" t="s">
        <v>182</v>
      </c>
      <c r="X93" t="s">
        <v>182</v>
      </c>
      <c r="Y93" t="s">
        <v>182</v>
      </c>
      <c r="AA93" t="s">
        <v>158</v>
      </c>
      <c r="AB93" t="s">
        <v>158</v>
      </c>
      <c r="AD93" t="s">
        <v>182</v>
      </c>
      <c r="AE93" t="s">
        <v>182</v>
      </c>
      <c r="AI93" t="s">
        <v>183</v>
      </c>
      <c r="AJ93" t="s">
        <v>183</v>
      </c>
      <c r="AL93" t="s">
        <v>182</v>
      </c>
      <c r="AM93" t="s">
        <v>182</v>
      </c>
      <c r="AN93" t="s">
        <v>157</v>
      </c>
      <c r="AO93" t="s">
        <v>164</v>
      </c>
      <c r="AQ93" t="s">
        <v>164</v>
      </c>
      <c r="AS93" t="s">
        <v>158</v>
      </c>
      <c r="AT93" t="s">
        <v>158</v>
      </c>
      <c r="AU93" t="s">
        <v>163</v>
      </c>
      <c r="AW93" t="s">
        <v>226</v>
      </c>
      <c r="AX93" t="s">
        <v>165</v>
      </c>
      <c r="AZ93" t="s">
        <v>182</v>
      </c>
      <c r="BA93" t="s">
        <v>182</v>
      </c>
      <c r="BC93" t="s">
        <v>182</v>
      </c>
      <c r="BD93" t="s">
        <v>182</v>
      </c>
      <c r="BE93">
        <v>3.02</v>
      </c>
      <c r="BF93" t="s">
        <v>178</v>
      </c>
      <c r="BH93" t="s">
        <v>158</v>
      </c>
      <c r="BI93" t="s">
        <v>158</v>
      </c>
      <c r="BJ93" t="s">
        <v>166</v>
      </c>
      <c r="BS93" t="s">
        <v>472</v>
      </c>
      <c r="BV93" t="s">
        <v>235</v>
      </c>
      <c r="BZ93" t="s">
        <v>165</v>
      </c>
      <c r="CB93" t="s">
        <v>157</v>
      </c>
      <c r="CC93" t="s">
        <v>168</v>
      </c>
      <c r="CD93" t="s">
        <v>168</v>
      </c>
      <c r="CE93" t="s">
        <v>157</v>
      </c>
      <c r="CF93" t="s">
        <v>158</v>
      </c>
      <c r="CH93" t="s">
        <v>158</v>
      </c>
      <c r="CN93" t="s">
        <v>157</v>
      </c>
      <c r="CP93" t="s">
        <v>158</v>
      </c>
      <c r="CQ93" t="s">
        <v>158</v>
      </c>
      <c r="CS93" t="s">
        <v>184</v>
      </c>
      <c r="CU93" t="s">
        <v>184</v>
      </c>
      <c r="CX93" t="s">
        <v>158</v>
      </c>
      <c r="CY93" t="s">
        <v>158</v>
      </c>
      <c r="DA93" t="s">
        <v>158</v>
      </c>
      <c r="DB93" t="s">
        <v>158</v>
      </c>
      <c r="DC93" t="s">
        <v>700</v>
      </c>
      <c r="DD93" t="s">
        <v>175</v>
      </c>
      <c r="DE93" t="s">
        <v>200</v>
      </c>
      <c r="DG93" t="s">
        <v>173</v>
      </c>
      <c r="DH93" t="s">
        <v>173</v>
      </c>
      <c r="DM93">
        <v>7</v>
      </c>
      <c r="DN93" t="s">
        <v>179</v>
      </c>
      <c r="DQ93" t="s">
        <v>185</v>
      </c>
      <c r="DR93" t="s">
        <v>185</v>
      </c>
      <c r="DW93" t="s">
        <v>182</v>
      </c>
      <c r="DX93" t="s">
        <v>182</v>
      </c>
      <c r="DZ93" t="s">
        <v>157</v>
      </c>
      <c r="EB93" t="s">
        <v>174</v>
      </c>
      <c r="EC93" t="s">
        <v>168</v>
      </c>
      <c r="ED93" t="s">
        <v>174</v>
      </c>
      <c r="EE93" t="s">
        <v>174</v>
      </c>
      <c r="EH93" t="s">
        <v>175</v>
      </c>
      <c r="EI93" t="s">
        <v>175</v>
      </c>
      <c r="ER93" t="s">
        <v>158</v>
      </c>
      <c r="ES93" t="s">
        <v>158</v>
      </c>
      <c r="EU93" t="s">
        <v>158</v>
      </c>
      <c r="EV93" t="s">
        <v>158</v>
      </c>
    </row>
    <row r="94" spans="1:152" x14ac:dyDescent="0.25">
      <c r="A94" t="s">
        <v>152</v>
      </c>
      <c r="B94" t="s">
        <v>285</v>
      </c>
      <c r="C94" t="s">
        <v>187</v>
      </c>
      <c r="D94" s="1">
        <v>43033.55972222222</v>
      </c>
      <c r="E94" t="s">
        <v>2233</v>
      </c>
      <c r="F94" t="s">
        <v>2233</v>
      </c>
      <c r="G94" t="s">
        <v>2188</v>
      </c>
      <c r="BE94">
        <v>4</v>
      </c>
      <c r="DK94">
        <v>4.4000000000000004</v>
      </c>
      <c r="DL94">
        <v>58.1</v>
      </c>
      <c r="DM94">
        <v>8.11</v>
      </c>
      <c r="DO94">
        <v>160.5</v>
      </c>
      <c r="DU94">
        <v>0</v>
      </c>
      <c r="EJ94">
        <v>24.72</v>
      </c>
      <c r="EK94">
        <v>29.4</v>
      </c>
      <c r="EP94">
        <v>1.8</v>
      </c>
    </row>
    <row r="95" spans="1:152" x14ac:dyDescent="0.25">
      <c r="A95" t="s">
        <v>152</v>
      </c>
      <c r="B95" t="s">
        <v>285</v>
      </c>
      <c r="C95" t="s">
        <v>187</v>
      </c>
      <c r="D95" s="1">
        <v>43068.347222222219</v>
      </c>
      <c r="E95" t="s">
        <v>2234</v>
      </c>
      <c r="F95" t="s">
        <v>2234</v>
      </c>
      <c r="G95" t="s">
        <v>2188</v>
      </c>
      <c r="BE95">
        <v>5</v>
      </c>
      <c r="DK95">
        <v>4.7</v>
      </c>
      <c r="DL95">
        <v>53.4</v>
      </c>
      <c r="DM95">
        <v>8.11</v>
      </c>
      <c r="DO95">
        <v>160</v>
      </c>
      <c r="DU95">
        <v>0</v>
      </c>
      <c r="EJ95">
        <v>24.7</v>
      </c>
      <c r="EK95">
        <v>28.6</v>
      </c>
      <c r="EP95">
        <v>1.8</v>
      </c>
    </row>
    <row r="96" spans="1:152" x14ac:dyDescent="0.25">
      <c r="A96" t="s">
        <v>152</v>
      </c>
      <c r="B96" t="s">
        <v>287</v>
      </c>
      <c r="C96" t="s">
        <v>154</v>
      </c>
      <c r="D96" s="1">
        <v>42964.420138888891</v>
      </c>
      <c r="E96" t="s">
        <v>2235</v>
      </c>
      <c r="F96" t="s">
        <v>2235</v>
      </c>
      <c r="G96" t="s">
        <v>2188</v>
      </c>
      <c r="H96" t="s">
        <v>351</v>
      </c>
      <c r="K96" t="s">
        <v>157</v>
      </c>
      <c r="L96" t="s">
        <v>157</v>
      </c>
      <c r="N96" t="s">
        <v>158</v>
      </c>
      <c r="O96" t="s">
        <v>158</v>
      </c>
      <c r="X96" t="s">
        <v>159</v>
      </c>
      <c r="Y96" t="s">
        <v>159</v>
      </c>
      <c r="AA96" t="s">
        <v>160</v>
      </c>
      <c r="AB96" t="s">
        <v>160</v>
      </c>
      <c r="AD96" t="s">
        <v>161</v>
      </c>
      <c r="AE96" t="s">
        <v>161</v>
      </c>
      <c r="AI96" t="s">
        <v>162</v>
      </c>
      <c r="AJ96" t="s">
        <v>162</v>
      </c>
      <c r="AL96" t="s">
        <v>163</v>
      </c>
      <c r="AM96" t="s">
        <v>163</v>
      </c>
      <c r="AN96" t="s">
        <v>162</v>
      </c>
      <c r="AO96" t="s">
        <v>164</v>
      </c>
      <c r="AQ96" t="s">
        <v>164</v>
      </c>
      <c r="AS96" t="s">
        <v>159</v>
      </c>
      <c r="AT96" t="s">
        <v>159</v>
      </c>
      <c r="AU96" t="s">
        <v>163</v>
      </c>
      <c r="AW96" t="s">
        <v>226</v>
      </c>
      <c r="AX96" t="s">
        <v>165</v>
      </c>
      <c r="AZ96" t="s">
        <v>158</v>
      </c>
      <c r="BA96" t="s">
        <v>158</v>
      </c>
      <c r="BC96" t="s">
        <v>158</v>
      </c>
      <c r="BD96" t="s">
        <v>158</v>
      </c>
      <c r="BE96">
        <v>3</v>
      </c>
      <c r="BF96" t="s">
        <v>178</v>
      </c>
      <c r="BH96" t="s">
        <v>159</v>
      </c>
      <c r="BI96" t="s">
        <v>159</v>
      </c>
      <c r="BJ96" t="s">
        <v>166</v>
      </c>
      <c r="BS96" t="s">
        <v>472</v>
      </c>
      <c r="BV96" t="s">
        <v>235</v>
      </c>
      <c r="BZ96" t="s">
        <v>165</v>
      </c>
      <c r="CB96" t="s">
        <v>167</v>
      </c>
      <c r="CC96" t="s">
        <v>168</v>
      </c>
      <c r="CD96" t="s">
        <v>168</v>
      </c>
      <c r="CE96" t="s">
        <v>167</v>
      </c>
      <c r="CF96" t="s">
        <v>169</v>
      </c>
      <c r="CH96" t="s">
        <v>169</v>
      </c>
      <c r="CN96" t="s">
        <v>201</v>
      </c>
      <c r="CP96" t="s">
        <v>159</v>
      </c>
      <c r="CQ96" t="s">
        <v>159</v>
      </c>
      <c r="CT96" t="s">
        <v>170</v>
      </c>
      <c r="CU96" t="s">
        <v>171</v>
      </c>
      <c r="CX96" t="s">
        <v>159</v>
      </c>
      <c r="CY96" t="s">
        <v>159</v>
      </c>
      <c r="DA96" t="s">
        <v>159</v>
      </c>
      <c r="DB96" t="s">
        <v>159</v>
      </c>
      <c r="DC96" t="s">
        <v>236</v>
      </c>
      <c r="DD96" t="s">
        <v>172</v>
      </c>
      <c r="DE96" t="s">
        <v>170</v>
      </c>
      <c r="DG96" t="s">
        <v>173</v>
      </c>
      <c r="DH96" t="s">
        <v>173</v>
      </c>
      <c r="DM96">
        <v>7</v>
      </c>
      <c r="DN96" t="s">
        <v>179</v>
      </c>
      <c r="DQ96" t="s">
        <v>159</v>
      </c>
      <c r="DR96" t="s">
        <v>159</v>
      </c>
      <c r="DW96" t="s">
        <v>159</v>
      </c>
      <c r="DX96" t="s">
        <v>159</v>
      </c>
      <c r="DZ96" t="s">
        <v>201</v>
      </c>
      <c r="EB96" t="s">
        <v>174</v>
      </c>
      <c r="EC96" t="s">
        <v>168</v>
      </c>
      <c r="ED96" t="s">
        <v>174</v>
      </c>
      <c r="EE96" t="s">
        <v>174</v>
      </c>
      <c r="EH96" t="s">
        <v>175</v>
      </c>
      <c r="EI96" t="s">
        <v>175</v>
      </c>
      <c r="ER96" t="s">
        <v>159</v>
      </c>
      <c r="ES96" t="s">
        <v>159</v>
      </c>
      <c r="EU96" t="s">
        <v>159</v>
      </c>
      <c r="EV96" t="s">
        <v>159</v>
      </c>
    </row>
    <row r="97" spans="1:152" x14ac:dyDescent="0.25">
      <c r="A97" t="s">
        <v>152</v>
      </c>
      <c r="B97" t="s">
        <v>287</v>
      </c>
      <c r="C97" t="s">
        <v>154</v>
      </c>
      <c r="D97" s="1">
        <v>43003.709027777775</v>
      </c>
      <c r="E97" t="s">
        <v>2236</v>
      </c>
      <c r="F97" t="s">
        <v>2236</v>
      </c>
      <c r="G97" t="s">
        <v>2188</v>
      </c>
      <c r="H97" t="s">
        <v>351</v>
      </c>
      <c r="K97" t="s">
        <v>157</v>
      </c>
      <c r="L97" t="s">
        <v>157</v>
      </c>
      <c r="N97" t="s">
        <v>158</v>
      </c>
      <c r="O97" t="s">
        <v>158</v>
      </c>
      <c r="X97" t="s">
        <v>159</v>
      </c>
      <c r="Y97" t="s">
        <v>159</v>
      </c>
      <c r="AA97" t="s">
        <v>160</v>
      </c>
      <c r="AB97" t="s">
        <v>160</v>
      </c>
      <c r="AD97" t="s">
        <v>161</v>
      </c>
      <c r="AE97" t="s">
        <v>161</v>
      </c>
      <c r="AI97" t="s">
        <v>162</v>
      </c>
      <c r="AJ97" t="s">
        <v>162</v>
      </c>
      <c r="AL97" t="s">
        <v>163</v>
      </c>
      <c r="AM97" t="s">
        <v>163</v>
      </c>
      <c r="AN97" t="s">
        <v>162</v>
      </c>
      <c r="AO97" t="s">
        <v>164</v>
      </c>
      <c r="AQ97" t="s">
        <v>164</v>
      </c>
      <c r="AS97" t="s">
        <v>159</v>
      </c>
      <c r="AT97" t="s">
        <v>159</v>
      </c>
      <c r="AU97" t="s">
        <v>163</v>
      </c>
      <c r="AW97" t="s">
        <v>226</v>
      </c>
      <c r="AX97" t="s">
        <v>165</v>
      </c>
      <c r="AZ97" t="s">
        <v>158</v>
      </c>
      <c r="BA97" t="s">
        <v>158</v>
      </c>
      <c r="BC97" t="s">
        <v>158</v>
      </c>
      <c r="BD97" t="s">
        <v>158</v>
      </c>
      <c r="BE97">
        <v>1.24</v>
      </c>
      <c r="BF97" t="s">
        <v>178</v>
      </c>
      <c r="BH97" t="s">
        <v>159</v>
      </c>
      <c r="BI97" t="s">
        <v>159</v>
      </c>
      <c r="BJ97" t="s">
        <v>166</v>
      </c>
      <c r="BS97" t="s">
        <v>472</v>
      </c>
      <c r="BV97" t="s">
        <v>235</v>
      </c>
      <c r="BZ97" t="s">
        <v>165</v>
      </c>
      <c r="CB97" t="s">
        <v>167</v>
      </c>
      <c r="CC97" t="s">
        <v>168</v>
      </c>
      <c r="CD97" t="s">
        <v>168</v>
      </c>
      <c r="CE97" t="s">
        <v>167</v>
      </c>
      <c r="CF97" t="s">
        <v>169</v>
      </c>
      <c r="CH97" t="s">
        <v>169</v>
      </c>
      <c r="CN97" t="s">
        <v>201</v>
      </c>
      <c r="CP97" t="s">
        <v>159</v>
      </c>
      <c r="CQ97" t="s">
        <v>159</v>
      </c>
      <c r="CT97" t="s">
        <v>170</v>
      </c>
      <c r="CU97" t="s">
        <v>171</v>
      </c>
      <c r="CX97" t="s">
        <v>159</v>
      </c>
      <c r="CY97" t="s">
        <v>159</v>
      </c>
      <c r="DA97" t="s">
        <v>159</v>
      </c>
      <c r="DB97" t="s">
        <v>159</v>
      </c>
      <c r="DC97" t="s">
        <v>236</v>
      </c>
      <c r="DD97" t="s">
        <v>172</v>
      </c>
      <c r="DE97" t="s">
        <v>170</v>
      </c>
      <c r="DG97" t="s">
        <v>173</v>
      </c>
      <c r="DH97" t="s">
        <v>173</v>
      </c>
      <c r="DM97">
        <v>8.3000000000000007</v>
      </c>
      <c r="DN97" t="s">
        <v>179</v>
      </c>
      <c r="DQ97" t="s">
        <v>159</v>
      </c>
      <c r="DR97" t="s">
        <v>159</v>
      </c>
      <c r="DW97" t="s">
        <v>159</v>
      </c>
      <c r="DX97" t="s">
        <v>159</v>
      </c>
      <c r="DZ97" t="s">
        <v>201</v>
      </c>
      <c r="EB97" t="s">
        <v>174</v>
      </c>
      <c r="EC97" t="s">
        <v>168</v>
      </c>
      <c r="ED97" t="s">
        <v>174</v>
      </c>
      <c r="EE97" t="s">
        <v>174</v>
      </c>
      <c r="EH97" t="s">
        <v>175</v>
      </c>
      <c r="EI97" t="s">
        <v>175</v>
      </c>
      <c r="ER97" t="s">
        <v>159</v>
      </c>
      <c r="ES97" t="s">
        <v>159</v>
      </c>
      <c r="EU97" t="s">
        <v>159</v>
      </c>
      <c r="EV97" t="s">
        <v>159</v>
      </c>
    </row>
    <row r="98" spans="1:152" x14ac:dyDescent="0.25">
      <c r="A98" t="s">
        <v>152</v>
      </c>
      <c r="B98" t="s">
        <v>287</v>
      </c>
      <c r="C98" t="s">
        <v>154</v>
      </c>
      <c r="D98" s="1">
        <v>43032.597222222219</v>
      </c>
      <c r="E98" t="s">
        <v>2237</v>
      </c>
      <c r="F98" t="s">
        <v>2237</v>
      </c>
      <c r="G98" t="s">
        <v>2188</v>
      </c>
      <c r="H98" t="s">
        <v>351</v>
      </c>
      <c r="K98" t="s">
        <v>157</v>
      </c>
      <c r="L98" t="s">
        <v>157</v>
      </c>
      <c r="N98" t="s">
        <v>158</v>
      </c>
      <c r="O98" t="s">
        <v>158</v>
      </c>
      <c r="X98" t="s">
        <v>159</v>
      </c>
      <c r="Y98" t="s">
        <v>159</v>
      </c>
      <c r="AA98" t="s">
        <v>160</v>
      </c>
      <c r="AB98" t="s">
        <v>160</v>
      </c>
      <c r="AD98" t="s">
        <v>161</v>
      </c>
      <c r="AE98" t="s">
        <v>161</v>
      </c>
      <c r="AI98" t="s">
        <v>162</v>
      </c>
      <c r="AJ98" t="s">
        <v>162</v>
      </c>
      <c r="AL98" t="s">
        <v>163</v>
      </c>
      <c r="AM98" t="s">
        <v>163</v>
      </c>
      <c r="AN98" t="s">
        <v>162</v>
      </c>
      <c r="AO98" t="s">
        <v>164</v>
      </c>
      <c r="AQ98" t="s">
        <v>164</v>
      </c>
      <c r="AS98" t="s">
        <v>159</v>
      </c>
      <c r="AT98" t="s">
        <v>159</v>
      </c>
      <c r="AU98" t="s">
        <v>163</v>
      </c>
      <c r="AW98" t="s">
        <v>226</v>
      </c>
      <c r="AX98" t="s">
        <v>165</v>
      </c>
      <c r="AZ98" t="s">
        <v>158</v>
      </c>
      <c r="BA98" t="s">
        <v>158</v>
      </c>
      <c r="BC98" t="s">
        <v>158</v>
      </c>
      <c r="BD98" t="s">
        <v>158</v>
      </c>
      <c r="BE98">
        <v>2.99</v>
      </c>
      <c r="BF98" t="s">
        <v>178</v>
      </c>
      <c r="BH98" t="s">
        <v>159</v>
      </c>
      <c r="BI98" t="s">
        <v>159</v>
      </c>
      <c r="BJ98" t="s">
        <v>166</v>
      </c>
      <c r="BS98" t="s">
        <v>472</v>
      </c>
      <c r="BV98" t="s">
        <v>235</v>
      </c>
      <c r="BZ98" t="s">
        <v>165</v>
      </c>
      <c r="CB98" t="s">
        <v>167</v>
      </c>
      <c r="CC98" t="s">
        <v>168</v>
      </c>
      <c r="CD98" t="s">
        <v>168</v>
      </c>
      <c r="CE98" t="s">
        <v>167</v>
      </c>
      <c r="CF98" t="s">
        <v>169</v>
      </c>
      <c r="CH98" t="s">
        <v>169</v>
      </c>
      <c r="CN98" t="s">
        <v>201</v>
      </c>
      <c r="CP98" t="s">
        <v>159</v>
      </c>
      <c r="CQ98" t="s">
        <v>159</v>
      </c>
      <c r="CT98" t="s">
        <v>170</v>
      </c>
      <c r="CU98" t="s">
        <v>171</v>
      </c>
      <c r="CX98" t="s">
        <v>159</v>
      </c>
      <c r="CY98" t="s">
        <v>159</v>
      </c>
      <c r="DA98" t="s">
        <v>159</v>
      </c>
      <c r="DB98" t="s">
        <v>159</v>
      </c>
      <c r="DC98" t="s">
        <v>236</v>
      </c>
      <c r="DD98" t="s">
        <v>172</v>
      </c>
      <c r="DE98" t="s">
        <v>170</v>
      </c>
      <c r="DG98" t="s">
        <v>173</v>
      </c>
      <c r="DH98" t="s">
        <v>173</v>
      </c>
      <c r="DM98">
        <v>7</v>
      </c>
      <c r="DN98" t="s">
        <v>179</v>
      </c>
      <c r="DQ98" t="s">
        <v>159</v>
      </c>
      <c r="DR98" t="s">
        <v>159</v>
      </c>
      <c r="DW98" t="s">
        <v>159</v>
      </c>
      <c r="DX98" t="s">
        <v>159</v>
      </c>
      <c r="DZ98" t="s">
        <v>201</v>
      </c>
      <c r="EB98" t="s">
        <v>174</v>
      </c>
      <c r="EC98" t="s">
        <v>168</v>
      </c>
      <c r="ED98" t="s">
        <v>174</v>
      </c>
      <c r="EE98" t="s">
        <v>174</v>
      </c>
      <c r="EH98" t="s">
        <v>175</v>
      </c>
      <c r="EI98" t="s">
        <v>175</v>
      </c>
      <c r="ER98" t="s">
        <v>159</v>
      </c>
      <c r="ES98" t="s">
        <v>159</v>
      </c>
      <c r="EU98" t="s">
        <v>159</v>
      </c>
      <c r="EV98" t="s">
        <v>159</v>
      </c>
    </row>
    <row r="99" spans="1:152" x14ac:dyDescent="0.25">
      <c r="A99" t="s">
        <v>152</v>
      </c>
      <c r="B99" t="s">
        <v>287</v>
      </c>
      <c r="C99" t="s">
        <v>154</v>
      </c>
      <c r="D99" s="1">
        <v>43063.517361111109</v>
      </c>
      <c r="E99" t="s">
        <v>2238</v>
      </c>
      <c r="F99" t="s">
        <v>2238</v>
      </c>
      <c r="G99" t="s">
        <v>2188</v>
      </c>
      <c r="H99" t="s">
        <v>351</v>
      </c>
      <c r="K99" t="s">
        <v>157</v>
      </c>
      <c r="L99" t="s">
        <v>157</v>
      </c>
      <c r="N99" t="s">
        <v>158</v>
      </c>
      <c r="O99" t="s">
        <v>158</v>
      </c>
      <c r="X99" t="s">
        <v>159</v>
      </c>
      <c r="Y99" t="s">
        <v>159</v>
      </c>
      <c r="AA99" t="s">
        <v>160</v>
      </c>
      <c r="AB99" t="s">
        <v>160</v>
      </c>
      <c r="AD99" t="s">
        <v>161</v>
      </c>
      <c r="AE99" t="s">
        <v>161</v>
      </c>
      <c r="AI99" t="s">
        <v>162</v>
      </c>
      <c r="AJ99" t="s">
        <v>162</v>
      </c>
      <c r="AL99" t="s">
        <v>163</v>
      </c>
      <c r="AM99" t="s">
        <v>163</v>
      </c>
      <c r="AN99" t="s">
        <v>162</v>
      </c>
      <c r="AO99" t="s">
        <v>164</v>
      </c>
      <c r="AQ99" t="s">
        <v>164</v>
      </c>
      <c r="AS99" t="s">
        <v>159</v>
      </c>
      <c r="AT99" t="s">
        <v>159</v>
      </c>
      <c r="AU99" t="s">
        <v>163</v>
      </c>
      <c r="AW99" t="s">
        <v>226</v>
      </c>
      <c r="AX99" t="s">
        <v>165</v>
      </c>
      <c r="AZ99" t="s">
        <v>158</v>
      </c>
      <c r="BA99" t="s">
        <v>158</v>
      </c>
      <c r="BC99" t="s">
        <v>158</v>
      </c>
      <c r="BD99" t="s">
        <v>158</v>
      </c>
      <c r="BE99">
        <v>1.35</v>
      </c>
      <c r="BF99" t="s">
        <v>178</v>
      </c>
      <c r="BH99" t="s">
        <v>159</v>
      </c>
      <c r="BI99" t="s">
        <v>159</v>
      </c>
      <c r="BJ99" t="s">
        <v>166</v>
      </c>
      <c r="BS99" t="s">
        <v>472</v>
      </c>
      <c r="BV99" t="s">
        <v>235</v>
      </c>
      <c r="BZ99" t="s">
        <v>165</v>
      </c>
      <c r="CB99" t="s">
        <v>167</v>
      </c>
      <c r="CC99" t="s">
        <v>168</v>
      </c>
      <c r="CD99" t="s">
        <v>168</v>
      </c>
      <c r="CE99" t="s">
        <v>167</v>
      </c>
      <c r="CF99" t="s">
        <v>169</v>
      </c>
      <c r="CH99" t="s">
        <v>169</v>
      </c>
      <c r="CN99" t="s">
        <v>201</v>
      </c>
      <c r="CP99" t="s">
        <v>159</v>
      </c>
      <c r="CQ99" t="s">
        <v>159</v>
      </c>
      <c r="CS99" t="s">
        <v>170</v>
      </c>
      <c r="CU99" t="s">
        <v>171</v>
      </c>
      <c r="CX99" t="s">
        <v>159</v>
      </c>
      <c r="CY99" t="s">
        <v>159</v>
      </c>
      <c r="DA99" t="s">
        <v>159</v>
      </c>
      <c r="DB99" t="s">
        <v>159</v>
      </c>
      <c r="DC99" t="s">
        <v>236</v>
      </c>
      <c r="DD99" t="s">
        <v>172</v>
      </c>
      <c r="DE99" t="s">
        <v>170</v>
      </c>
      <c r="DG99" t="s">
        <v>173</v>
      </c>
      <c r="DH99" t="s">
        <v>173</v>
      </c>
      <c r="DM99">
        <v>8.4</v>
      </c>
      <c r="DN99" t="s">
        <v>179</v>
      </c>
      <c r="DQ99" t="s">
        <v>159</v>
      </c>
      <c r="DR99" t="s">
        <v>158</v>
      </c>
      <c r="DW99" t="s">
        <v>159</v>
      </c>
      <c r="DX99" t="s">
        <v>159</v>
      </c>
      <c r="DZ99" t="s">
        <v>201</v>
      </c>
      <c r="EB99" t="s">
        <v>174</v>
      </c>
      <c r="EC99" t="s">
        <v>168</v>
      </c>
      <c r="ED99" t="s">
        <v>174</v>
      </c>
      <c r="EE99" t="s">
        <v>174</v>
      </c>
      <c r="EH99" t="s">
        <v>175</v>
      </c>
      <c r="EI99" t="s">
        <v>175</v>
      </c>
      <c r="ER99" t="s">
        <v>159</v>
      </c>
      <c r="ES99" t="s">
        <v>159</v>
      </c>
      <c r="EU99" t="s">
        <v>159</v>
      </c>
      <c r="EV99" t="s">
        <v>159</v>
      </c>
    </row>
    <row r="100" spans="1:152" x14ac:dyDescent="0.25">
      <c r="A100" t="s">
        <v>152</v>
      </c>
      <c r="B100" t="s">
        <v>287</v>
      </c>
      <c r="C100" t="s">
        <v>187</v>
      </c>
      <c r="D100" s="1">
        <v>42964.420138888891</v>
      </c>
      <c r="E100" t="s">
        <v>2235</v>
      </c>
      <c r="F100" t="s">
        <v>2235</v>
      </c>
      <c r="G100" t="s">
        <v>2188</v>
      </c>
      <c r="BE100">
        <v>2</v>
      </c>
      <c r="DK100">
        <v>3.38</v>
      </c>
      <c r="DL100">
        <v>45</v>
      </c>
      <c r="DM100">
        <v>6.93</v>
      </c>
      <c r="DO100">
        <v>306</v>
      </c>
      <c r="EJ100">
        <v>19</v>
      </c>
      <c r="EK100">
        <v>23</v>
      </c>
      <c r="EP100" t="s">
        <v>168</v>
      </c>
    </row>
    <row r="101" spans="1:152" x14ac:dyDescent="0.25">
      <c r="A101" t="s">
        <v>152</v>
      </c>
      <c r="B101" t="s">
        <v>287</v>
      </c>
      <c r="C101" t="s">
        <v>187</v>
      </c>
      <c r="D101" s="1">
        <v>43003.709027777775</v>
      </c>
      <c r="E101" t="s">
        <v>2236</v>
      </c>
      <c r="F101" t="s">
        <v>2236</v>
      </c>
      <c r="G101" t="s">
        <v>2188</v>
      </c>
      <c r="BE101">
        <v>4</v>
      </c>
      <c r="DK101">
        <v>4.43</v>
      </c>
      <c r="DL101">
        <v>53.1</v>
      </c>
      <c r="DM101">
        <v>8.11</v>
      </c>
      <c r="DO101">
        <v>160.5</v>
      </c>
      <c r="EJ101">
        <v>24.72</v>
      </c>
      <c r="EK101">
        <v>29.4</v>
      </c>
      <c r="EP101" t="s">
        <v>168</v>
      </c>
    </row>
    <row r="102" spans="1:152" x14ac:dyDescent="0.25">
      <c r="A102" t="s">
        <v>152</v>
      </c>
      <c r="B102" t="s">
        <v>287</v>
      </c>
      <c r="C102" t="s">
        <v>187</v>
      </c>
      <c r="D102" s="1">
        <v>43032.597222222219</v>
      </c>
      <c r="E102" t="s">
        <v>2237</v>
      </c>
      <c r="F102" t="s">
        <v>2237</v>
      </c>
      <c r="G102" t="s">
        <v>2188</v>
      </c>
      <c r="BE102">
        <v>4</v>
      </c>
      <c r="DK102">
        <v>4.43</v>
      </c>
      <c r="DL102">
        <v>53.1</v>
      </c>
      <c r="DM102">
        <v>8.11</v>
      </c>
      <c r="DO102">
        <v>160</v>
      </c>
      <c r="DU102">
        <v>0</v>
      </c>
      <c r="EJ102">
        <v>24.7</v>
      </c>
      <c r="EK102">
        <v>29.6</v>
      </c>
      <c r="EP102">
        <v>1.8</v>
      </c>
    </row>
    <row r="103" spans="1:152" x14ac:dyDescent="0.25">
      <c r="A103" t="s">
        <v>152</v>
      </c>
      <c r="B103" t="s">
        <v>287</v>
      </c>
      <c r="C103" t="s">
        <v>187</v>
      </c>
      <c r="D103" s="1">
        <v>43063.517361111109</v>
      </c>
      <c r="E103" t="s">
        <v>2238</v>
      </c>
      <c r="F103" t="s">
        <v>2238</v>
      </c>
      <c r="G103" t="s">
        <v>2188</v>
      </c>
      <c r="BE103">
        <v>5</v>
      </c>
      <c r="DK103">
        <v>4.7</v>
      </c>
      <c r="DL103">
        <v>73.099999999999994</v>
      </c>
      <c r="DM103">
        <v>7.1</v>
      </c>
      <c r="DO103">
        <v>160</v>
      </c>
      <c r="DU103">
        <v>0</v>
      </c>
      <c r="EJ103">
        <v>24.3</v>
      </c>
      <c r="EK103">
        <v>28.6</v>
      </c>
      <c r="EP103">
        <v>1.8</v>
      </c>
    </row>
    <row r="104" spans="1:152" x14ac:dyDescent="0.25">
      <c r="A104" t="s">
        <v>152</v>
      </c>
      <c r="B104" t="s">
        <v>291</v>
      </c>
      <c r="C104" t="s">
        <v>154</v>
      </c>
      <c r="D104" s="1">
        <v>43004.486111111109</v>
      </c>
      <c r="E104" t="s">
        <v>2239</v>
      </c>
      <c r="F104" t="s">
        <v>2239</v>
      </c>
      <c r="G104" t="s">
        <v>2188</v>
      </c>
      <c r="H104" t="s">
        <v>351</v>
      </c>
      <c r="K104" t="s">
        <v>157</v>
      </c>
      <c r="L104" t="s">
        <v>157</v>
      </c>
      <c r="N104" t="s">
        <v>158</v>
      </c>
      <c r="O104" t="s">
        <v>158</v>
      </c>
      <c r="X104" t="s">
        <v>159</v>
      </c>
      <c r="Y104" t="s">
        <v>159</v>
      </c>
      <c r="AA104" t="s">
        <v>160</v>
      </c>
      <c r="AB104" t="s">
        <v>160</v>
      </c>
      <c r="AD104" t="s">
        <v>161</v>
      </c>
      <c r="AE104" t="s">
        <v>161</v>
      </c>
      <c r="AI104" t="s">
        <v>162</v>
      </c>
      <c r="AJ104" t="s">
        <v>162</v>
      </c>
      <c r="AL104" t="s">
        <v>163</v>
      </c>
      <c r="AM104" t="s">
        <v>163</v>
      </c>
      <c r="AN104" t="s">
        <v>162</v>
      </c>
      <c r="AO104" t="s">
        <v>164</v>
      </c>
      <c r="AQ104" t="s">
        <v>164</v>
      </c>
      <c r="AS104" t="s">
        <v>159</v>
      </c>
      <c r="AT104" t="s">
        <v>159</v>
      </c>
      <c r="AU104" t="s">
        <v>163</v>
      </c>
      <c r="AW104" t="s">
        <v>226</v>
      </c>
      <c r="AX104" t="s">
        <v>165</v>
      </c>
      <c r="AZ104" t="s">
        <v>158</v>
      </c>
      <c r="BA104" t="s">
        <v>158</v>
      </c>
      <c r="BC104" t="s">
        <v>158</v>
      </c>
      <c r="BD104" t="s">
        <v>158</v>
      </c>
      <c r="BE104">
        <v>1.57</v>
      </c>
      <c r="BF104" t="s">
        <v>178</v>
      </c>
      <c r="BH104" t="s">
        <v>159</v>
      </c>
      <c r="BI104" t="s">
        <v>159</v>
      </c>
      <c r="BJ104" t="s">
        <v>166</v>
      </c>
      <c r="BS104" t="s">
        <v>472</v>
      </c>
      <c r="BV104" t="s">
        <v>235</v>
      </c>
      <c r="BZ104" t="s">
        <v>165</v>
      </c>
      <c r="CB104" t="s">
        <v>167</v>
      </c>
      <c r="CC104" t="s">
        <v>168</v>
      </c>
      <c r="CD104" t="s">
        <v>168</v>
      </c>
      <c r="CE104" t="s">
        <v>167</v>
      </c>
      <c r="CF104" t="s">
        <v>169</v>
      </c>
      <c r="CH104" t="s">
        <v>169</v>
      </c>
      <c r="CN104" t="s">
        <v>201</v>
      </c>
      <c r="CP104" t="s">
        <v>159</v>
      </c>
      <c r="CQ104" t="s">
        <v>159</v>
      </c>
      <c r="CT104" t="s">
        <v>170</v>
      </c>
      <c r="CU104" t="s">
        <v>171</v>
      </c>
      <c r="CX104" t="s">
        <v>159</v>
      </c>
      <c r="CY104" t="s">
        <v>159</v>
      </c>
      <c r="DA104" t="s">
        <v>159</v>
      </c>
      <c r="DB104" t="s">
        <v>159</v>
      </c>
      <c r="DC104" t="s">
        <v>236</v>
      </c>
      <c r="DD104" t="s">
        <v>172</v>
      </c>
      <c r="DE104" t="s">
        <v>170</v>
      </c>
      <c r="DG104" t="s">
        <v>173</v>
      </c>
      <c r="DH104" t="s">
        <v>173</v>
      </c>
      <c r="DM104">
        <v>7.9</v>
      </c>
      <c r="DN104" t="s">
        <v>179</v>
      </c>
      <c r="DQ104" t="s">
        <v>159</v>
      </c>
      <c r="DR104" t="s">
        <v>159</v>
      </c>
      <c r="DW104" t="s">
        <v>159</v>
      </c>
      <c r="DX104" t="s">
        <v>159</v>
      </c>
      <c r="DZ104" t="s">
        <v>201</v>
      </c>
      <c r="EB104" t="s">
        <v>174</v>
      </c>
      <c r="EC104" t="s">
        <v>168</v>
      </c>
      <c r="ED104" t="s">
        <v>174</v>
      </c>
      <c r="EE104" t="s">
        <v>174</v>
      </c>
      <c r="EH104" t="s">
        <v>175</v>
      </c>
      <c r="EI104" t="s">
        <v>175</v>
      </c>
      <c r="ER104" t="s">
        <v>159</v>
      </c>
      <c r="ES104" t="s">
        <v>159</v>
      </c>
      <c r="EU104" t="s">
        <v>159</v>
      </c>
      <c r="EV104" t="s">
        <v>159</v>
      </c>
    </row>
    <row r="105" spans="1:152" x14ac:dyDescent="0.25">
      <c r="A105" t="s">
        <v>152</v>
      </c>
      <c r="B105" t="s">
        <v>291</v>
      </c>
      <c r="C105" t="s">
        <v>187</v>
      </c>
      <c r="D105" s="1">
        <v>43004.486111111109</v>
      </c>
      <c r="E105" t="s">
        <v>2239</v>
      </c>
      <c r="F105" t="s">
        <v>2239</v>
      </c>
      <c r="G105" t="s">
        <v>2188</v>
      </c>
      <c r="BE105">
        <v>4</v>
      </c>
      <c r="DK105">
        <v>4.3</v>
      </c>
      <c r="DL105">
        <v>53.1</v>
      </c>
      <c r="DM105">
        <v>8</v>
      </c>
      <c r="DO105">
        <v>158.1</v>
      </c>
      <c r="EJ105">
        <v>25.1</v>
      </c>
      <c r="EK105">
        <v>28.1</v>
      </c>
      <c r="EP105" t="s">
        <v>168</v>
      </c>
    </row>
    <row r="106" spans="1:152" x14ac:dyDescent="0.25">
      <c r="A106" t="s">
        <v>152</v>
      </c>
      <c r="B106" t="s">
        <v>292</v>
      </c>
      <c r="C106" t="s">
        <v>154</v>
      </c>
      <c r="D106" s="1">
        <v>42998.729166666664</v>
      </c>
      <c r="E106" t="s">
        <v>2240</v>
      </c>
      <c r="F106" t="s">
        <v>2240</v>
      </c>
      <c r="G106" t="s">
        <v>2188</v>
      </c>
      <c r="H106" t="s">
        <v>351</v>
      </c>
      <c r="K106" t="s">
        <v>157</v>
      </c>
      <c r="L106" t="s">
        <v>157</v>
      </c>
      <c r="N106" t="s">
        <v>158</v>
      </c>
      <c r="O106" t="s">
        <v>158</v>
      </c>
      <c r="X106" t="s">
        <v>159</v>
      </c>
      <c r="Y106" t="s">
        <v>159</v>
      </c>
      <c r="AA106" t="s">
        <v>160</v>
      </c>
      <c r="AB106" t="s">
        <v>160</v>
      </c>
      <c r="AD106" t="s">
        <v>161</v>
      </c>
      <c r="AE106" t="s">
        <v>161</v>
      </c>
      <c r="AI106" t="s">
        <v>162</v>
      </c>
      <c r="AJ106" t="s">
        <v>162</v>
      </c>
      <c r="AL106" t="s">
        <v>163</v>
      </c>
      <c r="AM106" t="s">
        <v>163</v>
      </c>
      <c r="AN106" t="s">
        <v>162</v>
      </c>
      <c r="AO106" t="s">
        <v>164</v>
      </c>
      <c r="AQ106" t="s">
        <v>164</v>
      </c>
      <c r="AS106" t="s">
        <v>159</v>
      </c>
      <c r="AT106" t="s">
        <v>159</v>
      </c>
      <c r="AU106" t="s">
        <v>163</v>
      </c>
      <c r="AW106" t="s">
        <v>226</v>
      </c>
      <c r="AX106" t="s">
        <v>165</v>
      </c>
      <c r="AZ106" t="s">
        <v>158</v>
      </c>
      <c r="BA106" t="s">
        <v>158</v>
      </c>
      <c r="BC106" t="s">
        <v>158</v>
      </c>
      <c r="BD106" t="s">
        <v>158</v>
      </c>
      <c r="BE106">
        <v>5.79</v>
      </c>
      <c r="BF106" t="s">
        <v>178</v>
      </c>
      <c r="BH106" t="s">
        <v>159</v>
      </c>
      <c r="BI106" t="s">
        <v>159</v>
      </c>
      <c r="BJ106" t="s">
        <v>166</v>
      </c>
      <c r="BS106" t="s">
        <v>472</v>
      </c>
      <c r="BV106" t="s">
        <v>235</v>
      </c>
      <c r="BZ106" t="s">
        <v>165</v>
      </c>
      <c r="CB106" t="s">
        <v>167</v>
      </c>
      <c r="CC106" t="s">
        <v>168</v>
      </c>
      <c r="CD106" t="s">
        <v>168</v>
      </c>
      <c r="CE106" t="s">
        <v>167</v>
      </c>
      <c r="CF106" t="s">
        <v>169</v>
      </c>
      <c r="CH106" t="s">
        <v>169</v>
      </c>
      <c r="CN106" t="s">
        <v>201</v>
      </c>
      <c r="CP106" t="s">
        <v>159</v>
      </c>
      <c r="CQ106" t="s">
        <v>159</v>
      </c>
      <c r="CT106" t="s">
        <v>170</v>
      </c>
      <c r="CU106" t="s">
        <v>171</v>
      </c>
      <c r="CX106" t="s">
        <v>159</v>
      </c>
      <c r="CY106" t="s">
        <v>159</v>
      </c>
      <c r="DA106" t="s">
        <v>159</v>
      </c>
      <c r="DB106" t="s">
        <v>159</v>
      </c>
      <c r="DC106" t="s">
        <v>236</v>
      </c>
      <c r="DD106" t="s">
        <v>172</v>
      </c>
      <c r="DE106" t="s">
        <v>170</v>
      </c>
      <c r="DG106" t="s">
        <v>173</v>
      </c>
      <c r="DH106" t="s">
        <v>173</v>
      </c>
      <c r="DM106">
        <v>8.1999999999999993</v>
      </c>
      <c r="DN106" t="s">
        <v>179</v>
      </c>
      <c r="DQ106" t="s">
        <v>159</v>
      </c>
      <c r="DR106" t="s">
        <v>159</v>
      </c>
      <c r="DW106" t="s">
        <v>159</v>
      </c>
      <c r="DX106" t="s">
        <v>159</v>
      </c>
      <c r="DZ106" t="s">
        <v>201</v>
      </c>
      <c r="EB106" t="s">
        <v>174</v>
      </c>
      <c r="EC106" t="s">
        <v>168</v>
      </c>
      <c r="ED106" t="s">
        <v>174</v>
      </c>
      <c r="EE106" t="s">
        <v>174</v>
      </c>
      <c r="EH106" t="s">
        <v>175</v>
      </c>
      <c r="EI106" t="s">
        <v>175</v>
      </c>
      <c r="ER106" t="s">
        <v>159</v>
      </c>
      <c r="ES106" t="s">
        <v>159</v>
      </c>
      <c r="EU106" t="s">
        <v>159</v>
      </c>
      <c r="EV106" t="s">
        <v>159</v>
      </c>
    </row>
    <row r="107" spans="1:152" x14ac:dyDescent="0.25">
      <c r="A107" t="s">
        <v>152</v>
      </c>
      <c r="B107" t="s">
        <v>292</v>
      </c>
      <c r="C107" t="s">
        <v>154</v>
      </c>
      <c r="D107" s="1">
        <v>43062.645833333336</v>
      </c>
      <c r="E107" t="s">
        <v>2241</v>
      </c>
      <c r="F107" t="s">
        <v>2241</v>
      </c>
      <c r="G107" t="s">
        <v>2188</v>
      </c>
      <c r="H107" t="s">
        <v>351</v>
      </c>
      <c r="K107" t="s">
        <v>157</v>
      </c>
      <c r="L107" t="s">
        <v>157</v>
      </c>
      <c r="N107" t="s">
        <v>158</v>
      </c>
      <c r="O107" t="s">
        <v>158</v>
      </c>
      <c r="X107" t="s">
        <v>159</v>
      </c>
      <c r="Y107" t="s">
        <v>159</v>
      </c>
      <c r="AA107" t="s">
        <v>160</v>
      </c>
      <c r="AB107" t="s">
        <v>160</v>
      </c>
      <c r="AD107" t="s">
        <v>161</v>
      </c>
      <c r="AE107" t="s">
        <v>161</v>
      </c>
      <c r="AI107" t="s">
        <v>162</v>
      </c>
      <c r="AJ107" t="s">
        <v>162</v>
      </c>
      <c r="AL107" t="s">
        <v>163</v>
      </c>
      <c r="AM107" t="s">
        <v>163</v>
      </c>
      <c r="AN107" t="s">
        <v>162</v>
      </c>
      <c r="AO107" t="s">
        <v>164</v>
      </c>
      <c r="AQ107" t="s">
        <v>164</v>
      </c>
      <c r="AS107" t="s">
        <v>159</v>
      </c>
      <c r="AT107" t="s">
        <v>159</v>
      </c>
      <c r="AU107" t="s">
        <v>163</v>
      </c>
      <c r="AW107" t="s">
        <v>226</v>
      </c>
      <c r="AX107" t="s">
        <v>165</v>
      </c>
      <c r="AZ107" t="s">
        <v>158</v>
      </c>
      <c r="BA107" t="s">
        <v>158</v>
      </c>
      <c r="BC107" t="s">
        <v>158</v>
      </c>
      <c r="BD107" t="s">
        <v>158</v>
      </c>
      <c r="BE107">
        <v>1.55</v>
      </c>
      <c r="BF107" t="s">
        <v>178</v>
      </c>
      <c r="BH107" t="s">
        <v>159</v>
      </c>
      <c r="BI107" t="s">
        <v>159</v>
      </c>
      <c r="BJ107" t="s">
        <v>166</v>
      </c>
      <c r="BS107" t="s">
        <v>472</v>
      </c>
      <c r="BV107" t="s">
        <v>235</v>
      </c>
      <c r="BZ107" t="s">
        <v>165</v>
      </c>
      <c r="CB107" t="s">
        <v>167</v>
      </c>
      <c r="CC107" t="s">
        <v>168</v>
      </c>
      <c r="CD107" t="s">
        <v>168</v>
      </c>
      <c r="CE107" t="s">
        <v>167</v>
      </c>
      <c r="CF107" t="s">
        <v>169</v>
      </c>
      <c r="CH107" t="s">
        <v>169</v>
      </c>
      <c r="CN107" t="s">
        <v>201</v>
      </c>
      <c r="CP107" t="s">
        <v>159</v>
      </c>
      <c r="CQ107" t="s">
        <v>159</v>
      </c>
      <c r="CS107" t="s">
        <v>170</v>
      </c>
      <c r="CU107" t="s">
        <v>171</v>
      </c>
      <c r="CX107" t="s">
        <v>159</v>
      </c>
      <c r="CY107" t="s">
        <v>159</v>
      </c>
      <c r="DA107" t="s">
        <v>159</v>
      </c>
      <c r="DB107" t="s">
        <v>159</v>
      </c>
      <c r="DC107" t="s">
        <v>236</v>
      </c>
      <c r="DD107" t="s">
        <v>172</v>
      </c>
      <c r="DE107" t="s">
        <v>170</v>
      </c>
      <c r="DG107" t="s">
        <v>173</v>
      </c>
      <c r="DH107" t="s">
        <v>173</v>
      </c>
      <c r="DM107">
        <v>8.6999999999999993</v>
      </c>
      <c r="DN107" t="s">
        <v>179</v>
      </c>
      <c r="DQ107" t="s">
        <v>159</v>
      </c>
      <c r="DR107" t="s">
        <v>158</v>
      </c>
      <c r="DW107" t="s">
        <v>159</v>
      </c>
      <c r="DX107" t="s">
        <v>159</v>
      </c>
      <c r="DZ107" t="s">
        <v>201</v>
      </c>
      <c r="EB107" t="s">
        <v>174</v>
      </c>
      <c r="EC107" t="s">
        <v>168</v>
      </c>
      <c r="ED107" t="s">
        <v>174</v>
      </c>
      <c r="EE107" t="s">
        <v>174</v>
      </c>
      <c r="EH107" t="s">
        <v>175</v>
      </c>
      <c r="EI107" t="s">
        <v>175</v>
      </c>
      <c r="ER107" t="s">
        <v>159</v>
      </c>
      <c r="ES107" t="s">
        <v>159</v>
      </c>
      <c r="EU107" t="s">
        <v>159</v>
      </c>
      <c r="EV107" t="s">
        <v>159</v>
      </c>
    </row>
    <row r="108" spans="1:152" x14ac:dyDescent="0.25">
      <c r="A108" t="s">
        <v>152</v>
      </c>
      <c r="B108" t="s">
        <v>292</v>
      </c>
      <c r="C108" t="s">
        <v>187</v>
      </c>
      <c r="D108" s="1">
        <v>42998.729166666664</v>
      </c>
      <c r="E108" t="s">
        <v>2240</v>
      </c>
      <c r="F108" t="s">
        <v>2240</v>
      </c>
      <c r="G108" t="s">
        <v>2188</v>
      </c>
      <c r="BE108">
        <v>2</v>
      </c>
      <c r="DK108">
        <v>5.0999999999999996</v>
      </c>
      <c r="DL108">
        <v>66.2</v>
      </c>
      <c r="DM108">
        <v>7.1</v>
      </c>
      <c r="DO108">
        <v>230</v>
      </c>
      <c r="EJ108">
        <v>27.8</v>
      </c>
      <c r="EK108">
        <v>29.1</v>
      </c>
      <c r="EP108">
        <v>1.68</v>
      </c>
    </row>
    <row r="109" spans="1:152" x14ac:dyDescent="0.25">
      <c r="A109" t="s">
        <v>152</v>
      </c>
      <c r="B109" t="s">
        <v>292</v>
      </c>
      <c r="C109" t="s">
        <v>187</v>
      </c>
      <c r="D109" s="1">
        <v>43062.645833333336</v>
      </c>
      <c r="E109" t="s">
        <v>2241</v>
      </c>
      <c r="F109" t="s">
        <v>2241</v>
      </c>
      <c r="G109" t="s">
        <v>2188</v>
      </c>
      <c r="BE109">
        <v>0.4</v>
      </c>
      <c r="DK109">
        <v>3.9</v>
      </c>
      <c r="DL109">
        <v>59.1</v>
      </c>
      <c r="DM109">
        <v>6.5</v>
      </c>
      <c r="DO109">
        <v>163.19999999999999</v>
      </c>
      <c r="DU109">
        <v>0</v>
      </c>
      <c r="EJ109">
        <v>23</v>
      </c>
      <c r="EK109">
        <v>28.1</v>
      </c>
      <c r="EP109">
        <v>1.8</v>
      </c>
    </row>
    <row r="110" spans="1:152" x14ac:dyDescent="0.25">
      <c r="A110" t="s">
        <v>152</v>
      </c>
      <c r="B110" t="s">
        <v>301</v>
      </c>
      <c r="C110" t="s">
        <v>154</v>
      </c>
      <c r="D110" s="1">
        <v>42963.680555555555</v>
      </c>
      <c r="E110" t="s">
        <v>2242</v>
      </c>
      <c r="F110" t="s">
        <v>2242</v>
      </c>
      <c r="G110" t="s">
        <v>2188</v>
      </c>
      <c r="H110" t="s">
        <v>351</v>
      </c>
      <c r="K110" t="s">
        <v>157</v>
      </c>
      <c r="L110" t="s">
        <v>157</v>
      </c>
      <c r="N110" t="s">
        <v>158</v>
      </c>
      <c r="O110" t="s">
        <v>158</v>
      </c>
      <c r="X110" t="s">
        <v>159</v>
      </c>
      <c r="Y110" t="s">
        <v>159</v>
      </c>
      <c r="AA110" t="s">
        <v>160</v>
      </c>
      <c r="AB110" t="s">
        <v>160</v>
      </c>
      <c r="AD110" t="s">
        <v>161</v>
      </c>
      <c r="AE110" t="s">
        <v>161</v>
      </c>
      <c r="AI110" t="s">
        <v>162</v>
      </c>
      <c r="AJ110" t="s">
        <v>162</v>
      </c>
      <c r="AL110" t="s">
        <v>163</v>
      </c>
      <c r="AM110" t="s">
        <v>163</v>
      </c>
      <c r="AN110" t="s">
        <v>162</v>
      </c>
      <c r="AO110" t="s">
        <v>164</v>
      </c>
      <c r="AQ110" t="s">
        <v>164</v>
      </c>
      <c r="AS110" t="s">
        <v>159</v>
      </c>
      <c r="AT110" t="s">
        <v>159</v>
      </c>
      <c r="AU110" t="s">
        <v>163</v>
      </c>
      <c r="AW110" t="s">
        <v>226</v>
      </c>
      <c r="AX110" t="s">
        <v>165</v>
      </c>
      <c r="AZ110" t="s">
        <v>158</v>
      </c>
      <c r="BA110" t="s">
        <v>158</v>
      </c>
      <c r="BC110" t="s">
        <v>158</v>
      </c>
      <c r="BD110" t="s">
        <v>158</v>
      </c>
      <c r="BE110">
        <v>3</v>
      </c>
      <c r="BF110" t="s">
        <v>178</v>
      </c>
      <c r="BH110" t="s">
        <v>159</v>
      </c>
      <c r="BI110" t="s">
        <v>159</v>
      </c>
      <c r="BJ110" t="s">
        <v>166</v>
      </c>
      <c r="BS110" t="s">
        <v>472</v>
      </c>
      <c r="BV110" t="s">
        <v>235</v>
      </c>
      <c r="BZ110" t="s">
        <v>165</v>
      </c>
      <c r="CB110" t="s">
        <v>167</v>
      </c>
      <c r="CC110" t="s">
        <v>168</v>
      </c>
      <c r="CD110" t="s">
        <v>168</v>
      </c>
      <c r="CE110" t="s">
        <v>167</v>
      </c>
      <c r="CF110" t="s">
        <v>169</v>
      </c>
      <c r="CH110" t="s">
        <v>169</v>
      </c>
      <c r="CN110" t="s">
        <v>201</v>
      </c>
      <c r="CP110" t="s">
        <v>159</v>
      </c>
      <c r="CQ110" t="s">
        <v>159</v>
      </c>
      <c r="CT110" t="s">
        <v>170</v>
      </c>
      <c r="CU110" t="s">
        <v>171</v>
      </c>
      <c r="CX110" t="s">
        <v>159</v>
      </c>
      <c r="CY110" t="s">
        <v>159</v>
      </c>
      <c r="DA110" t="s">
        <v>159</v>
      </c>
      <c r="DB110" t="s">
        <v>159</v>
      </c>
      <c r="DC110" t="s">
        <v>236</v>
      </c>
      <c r="DD110" t="s">
        <v>172</v>
      </c>
      <c r="DE110" t="s">
        <v>170</v>
      </c>
      <c r="DG110" t="s">
        <v>173</v>
      </c>
      <c r="DH110" t="s">
        <v>173</v>
      </c>
      <c r="DM110">
        <v>7.6</v>
      </c>
      <c r="DN110" t="s">
        <v>179</v>
      </c>
      <c r="DQ110" t="s">
        <v>159</v>
      </c>
      <c r="DR110" t="s">
        <v>159</v>
      </c>
      <c r="DW110" t="s">
        <v>159</v>
      </c>
      <c r="DX110" t="s">
        <v>159</v>
      </c>
      <c r="DZ110" t="s">
        <v>201</v>
      </c>
      <c r="EB110" t="s">
        <v>174</v>
      </c>
      <c r="EC110" t="s">
        <v>168</v>
      </c>
      <c r="ED110" t="s">
        <v>174</v>
      </c>
      <c r="EE110" t="s">
        <v>174</v>
      </c>
      <c r="EH110" t="s">
        <v>175</v>
      </c>
      <c r="EI110" t="s">
        <v>175</v>
      </c>
      <c r="ER110" t="s">
        <v>159</v>
      </c>
      <c r="ES110" t="s">
        <v>159</v>
      </c>
      <c r="EU110" t="s">
        <v>159</v>
      </c>
      <c r="EV110" t="s">
        <v>159</v>
      </c>
    </row>
    <row r="111" spans="1:152" x14ac:dyDescent="0.25">
      <c r="A111" t="s">
        <v>152</v>
      </c>
      <c r="B111" t="s">
        <v>301</v>
      </c>
      <c r="C111" t="s">
        <v>154</v>
      </c>
      <c r="D111" s="1">
        <v>43028.54791666667</v>
      </c>
      <c r="E111" t="s">
        <v>2243</v>
      </c>
      <c r="F111" t="s">
        <v>2243</v>
      </c>
      <c r="G111" t="s">
        <v>2188</v>
      </c>
      <c r="H111" t="s">
        <v>351</v>
      </c>
      <c r="K111" t="s">
        <v>157</v>
      </c>
      <c r="L111" t="s">
        <v>157</v>
      </c>
      <c r="N111" t="s">
        <v>158</v>
      </c>
      <c r="O111" t="s">
        <v>158</v>
      </c>
      <c r="X111" t="s">
        <v>159</v>
      </c>
      <c r="Y111" t="s">
        <v>159</v>
      </c>
      <c r="AA111" t="s">
        <v>160</v>
      </c>
      <c r="AB111" t="s">
        <v>160</v>
      </c>
      <c r="AD111" t="s">
        <v>161</v>
      </c>
      <c r="AE111" t="s">
        <v>161</v>
      </c>
      <c r="AI111" t="s">
        <v>162</v>
      </c>
      <c r="AJ111" t="s">
        <v>162</v>
      </c>
      <c r="AL111" t="s">
        <v>163</v>
      </c>
      <c r="AM111" t="s">
        <v>163</v>
      </c>
      <c r="AN111" t="s">
        <v>162</v>
      </c>
      <c r="AO111" t="s">
        <v>164</v>
      </c>
      <c r="AQ111" t="s">
        <v>164</v>
      </c>
      <c r="AS111" t="s">
        <v>159</v>
      </c>
      <c r="AT111" t="s">
        <v>159</v>
      </c>
      <c r="AU111" t="s">
        <v>163</v>
      </c>
      <c r="AW111" t="s">
        <v>226</v>
      </c>
      <c r="AX111" t="s">
        <v>165</v>
      </c>
      <c r="AZ111" t="s">
        <v>158</v>
      </c>
      <c r="BA111" t="s">
        <v>158</v>
      </c>
      <c r="BC111" t="s">
        <v>158</v>
      </c>
      <c r="BD111" t="s">
        <v>158</v>
      </c>
      <c r="BE111">
        <v>1.34</v>
      </c>
      <c r="BF111" t="s">
        <v>178</v>
      </c>
      <c r="BH111" t="s">
        <v>159</v>
      </c>
      <c r="BI111" t="s">
        <v>159</v>
      </c>
      <c r="BJ111" t="s">
        <v>166</v>
      </c>
      <c r="BS111" t="s">
        <v>472</v>
      </c>
      <c r="BV111" t="s">
        <v>235</v>
      </c>
      <c r="BZ111" t="s">
        <v>165</v>
      </c>
      <c r="CB111" t="s">
        <v>167</v>
      </c>
      <c r="CC111" t="s">
        <v>168</v>
      </c>
      <c r="CD111" t="s">
        <v>168</v>
      </c>
      <c r="CE111" t="s">
        <v>167</v>
      </c>
      <c r="CF111" t="s">
        <v>169</v>
      </c>
      <c r="CH111" t="s">
        <v>169</v>
      </c>
      <c r="CN111" t="s">
        <v>201</v>
      </c>
      <c r="CP111" t="s">
        <v>159</v>
      </c>
      <c r="CQ111" t="s">
        <v>159</v>
      </c>
      <c r="CT111" t="s">
        <v>170</v>
      </c>
      <c r="CU111" t="s">
        <v>171</v>
      </c>
      <c r="CX111" t="s">
        <v>159</v>
      </c>
      <c r="CY111" t="s">
        <v>159</v>
      </c>
      <c r="DA111" t="s">
        <v>159</v>
      </c>
      <c r="DB111" t="s">
        <v>159</v>
      </c>
      <c r="DC111" t="s">
        <v>236</v>
      </c>
      <c r="DD111" t="s">
        <v>172</v>
      </c>
      <c r="DE111" t="s">
        <v>170</v>
      </c>
      <c r="DG111" t="s">
        <v>173</v>
      </c>
      <c r="DH111" t="s">
        <v>173</v>
      </c>
      <c r="DM111">
        <v>7.7</v>
      </c>
      <c r="DN111" t="s">
        <v>179</v>
      </c>
      <c r="DQ111" t="s">
        <v>159</v>
      </c>
      <c r="DR111" t="s">
        <v>159</v>
      </c>
      <c r="DW111" t="s">
        <v>159</v>
      </c>
      <c r="DX111" t="s">
        <v>159</v>
      </c>
      <c r="DZ111" t="s">
        <v>201</v>
      </c>
      <c r="EB111" t="s">
        <v>174</v>
      </c>
      <c r="EC111" t="s">
        <v>168</v>
      </c>
      <c r="ED111" t="s">
        <v>174</v>
      </c>
      <c r="EE111" t="s">
        <v>174</v>
      </c>
      <c r="EH111" t="s">
        <v>175</v>
      </c>
      <c r="EI111" t="s">
        <v>175</v>
      </c>
      <c r="ER111" t="s">
        <v>159</v>
      </c>
      <c r="ES111" t="s">
        <v>159</v>
      </c>
      <c r="EU111" t="s">
        <v>159</v>
      </c>
      <c r="EV111" t="s">
        <v>159</v>
      </c>
    </row>
    <row r="112" spans="1:152" x14ac:dyDescent="0.25">
      <c r="A112" t="s">
        <v>152</v>
      </c>
      <c r="B112" t="s">
        <v>301</v>
      </c>
      <c r="C112" t="s">
        <v>187</v>
      </c>
      <c r="D112" s="1">
        <v>42963.680555555555</v>
      </c>
      <c r="E112" t="s">
        <v>2242</v>
      </c>
      <c r="F112" t="s">
        <v>2242</v>
      </c>
      <c r="G112" t="s">
        <v>2188</v>
      </c>
      <c r="BE112">
        <v>2</v>
      </c>
      <c r="DK112">
        <v>3.62</v>
      </c>
      <c r="DL112">
        <v>51</v>
      </c>
      <c r="DM112">
        <v>6.85</v>
      </c>
      <c r="DO112">
        <v>322</v>
      </c>
      <c r="DU112">
        <v>0</v>
      </c>
      <c r="EJ112">
        <v>21</v>
      </c>
      <c r="EK112">
        <v>24</v>
      </c>
      <c r="EP112" t="s">
        <v>168</v>
      </c>
    </row>
    <row r="113" spans="1:152" x14ac:dyDescent="0.25">
      <c r="A113" t="s">
        <v>152</v>
      </c>
      <c r="B113" t="s">
        <v>301</v>
      </c>
      <c r="C113" t="s">
        <v>187</v>
      </c>
      <c r="D113" s="1">
        <v>43028.54791666667</v>
      </c>
      <c r="E113" t="s">
        <v>2243</v>
      </c>
      <c r="F113" t="s">
        <v>2243</v>
      </c>
      <c r="G113" t="s">
        <v>2188</v>
      </c>
      <c r="BE113">
        <v>5</v>
      </c>
      <c r="DK113">
        <v>4.8</v>
      </c>
      <c r="DL113">
        <v>61.1</v>
      </c>
      <c r="DM113">
        <v>7.9</v>
      </c>
      <c r="DO113">
        <v>163.1</v>
      </c>
      <c r="EJ113">
        <v>25.3</v>
      </c>
      <c r="EK113">
        <v>31</v>
      </c>
      <c r="EP113">
        <v>1.7</v>
      </c>
    </row>
    <row r="114" spans="1:152" x14ac:dyDescent="0.25">
      <c r="A114" t="s">
        <v>152</v>
      </c>
      <c r="B114" t="s">
        <v>306</v>
      </c>
      <c r="C114" t="s">
        <v>154</v>
      </c>
      <c r="D114" s="1">
        <v>43067.415277777778</v>
      </c>
      <c r="E114" t="s">
        <v>2244</v>
      </c>
      <c r="F114" t="s">
        <v>2244</v>
      </c>
      <c r="G114" t="s">
        <v>2188</v>
      </c>
      <c r="H114" t="s">
        <v>351</v>
      </c>
      <c r="K114" t="s">
        <v>183</v>
      </c>
      <c r="L114" t="s">
        <v>183</v>
      </c>
      <c r="N114" t="s">
        <v>182</v>
      </c>
      <c r="O114" t="s">
        <v>182</v>
      </c>
      <c r="X114" t="s">
        <v>182</v>
      </c>
      <c r="Y114" t="s">
        <v>182</v>
      </c>
      <c r="AA114" t="s">
        <v>158</v>
      </c>
      <c r="AB114" t="s">
        <v>158</v>
      </c>
      <c r="AD114" t="s">
        <v>182</v>
      </c>
      <c r="AE114" t="s">
        <v>182</v>
      </c>
      <c r="AI114" t="s">
        <v>183</v>
      </c>
      <c r="AJ114" t="s">
        <v>183</v>
      </c>
      <c r="AL114" t="s">
        <v>182</v>
      </c>
      <c r="AM114" t="s">
        <v>182</v>
      </c>
      <c r="AN114" t="s">
        <v>157</v>
      </c>
      <c r="AO114" t="s">
        <v>164</v>
      </c>
      <c r="AQ114" t="s">
        <v>164</v>
      </c>
      <c r="AS114" t="s">
        <v>158</v>
      </c>
      <c r="AT114" t="s">
        <v>158</v>
      </c>
      <c r="AU114" t="s">
        <v>163</v>
      </c>
      <c r="AW114" t="s">
        <v>226</v>
      </c>
      <c r="AX114" t="s">
        <v>165</v>
      </c>
      <c r="AZ114" t="s">
        <v>182</v>
      </c>
      <c r="BA114" t="s">
        <v>182</v>
      </c>
      <c r="BC114" t="s">
        <v>182</v>
      </c>
      <c r="BD114" t="s">
        <v>182</v>
      </c>
      <c r="BE114">
        <v>4.41</v>
      </c>
      <c r="BF114" t="s">
        <v>178</v>
      </c>
      <c r="BH114" t="s">
        <v>158</v>
      </c>
      <c r="BI114" t="s">
        <v>158</v>
      </c>
      <c r="BJ114" t="s">
        <v>166</v>
      </c>
      <c r="BS114" t="s">
        <v>472</v>
      </c>
      <c r="BV114" t="s">
        <v>235</v>
      </c>
      <c r="BZ114" t="s">
        <v>165</v>
      </c>
      <c r="CB114" t="s">
        <v>157</v>
      </c>
      <c r="CC114" t="s">
        <v>168</v>
      </c>
      <c r="CD114" t="s">
        <v>168</v>
      </c>
      <c r="CE114" t="s">
        <v>157</v>
      </c>
      <c r="CF114" t="s">
        <v>158</v>
      </c>
      <c r="CH114" t="s">
        <v>158</v>
      </c>
      <c r="CN114" t="s">
        <v>157</v>
      </c>
      <c r="CP114" t="s">
        <v>158</v>
      </c>
      <c r="CQ114" t="s">
        <v>158</v>
      </c>
      <c r="CS114" t="s">
        <v>674</v>
      </c>
      <c r="CU114" t="s">
        <v>184</v>
      </c>
      <c r="CX114" t="s">
        <v>158</v>
      </c>
      <c r="CY114" t="s">
        <v>158</v>
      </c>
      <c r="DA114" t="s">
        <v>158</v>
      </c>
      <c r="DB114" t="s">
        <v>158</v>
      </c>
      <c r="DC114" t="s">
        <v>236</v>
      </c>
      <c r="DD114" t="s">
        <v>172</v>
      </c>
      <c r="DE114" t="s">
        <v>200</v>
      </c>
      <c r="DG114" t="s">
        <v>173</v>
      </c>
      <c r="DH114" t="s">
        <v>173</v>
      </c>
      <c r="DM114">
        <v>6.2</v>
      </c>
      <c r="DN114" t="s">
        <v>179</v>
      </c>
      <c r="DQ114" t="s">
        <v>185</v>
      </c>
      <c r="DR114" t="s">
        <v>185</v>
      </c>
      <c r="DW114" t="s">
        <v>182</v>
      </c>
      <c r="DX114" t="s">
        <v>182</v>
      </c>
      <c r="DZ114" t="s">
        <v>157</v>
      </c>
      <c r="EB114" t="s">
        <v>174</v>
      </c>
      <c r="EC114" t="s">
        <v>168</v>
      </c>
      <c r="ED114" t="s">
        <v>174</v>
      </c>
      <c r="EE114" t="s">
        <v>174</v>
      </c>
      <c r="EH114" t="s">
        <v>175</v>
      </c>
      <c r="EI114" t="s">
        <v>175</v>
      </c>
      <c r="ER114" t="s">
        <v>158</v>
      </c>
      <c r="ES114" t="s">
        <v>158</v>
      </c>
      <c r="EU114" t="s">
        <v>158</v>
      </c>
      <c r="EV114" t="s">
        <v>158</v>
      </c>
    </row>
    <row r="115" spans="1:152" x14ac:dyDescent="0.25">
      <c r="A115" t="s">
        <v>152</v>
      </c>
      <c r="B115" t="s">
        <v>306</v>
      </c>
      <c r="C115" t="s">
        <v>187</v>
      </c>
      <c r="D115" s="1">
        <v>43067.415277777778</v>
      </c>
      <c r="E115" t="s">
        <v>2244</v>
      </c>
      <c r="F115" t="s">
        <v>2244</v>
      </c>
      <c r="G115" t="s">
        <v>2188</v>
      </c>
      <c r="BE115">
        <v>5</v>
      </c>
      <c r="DK115">
        <v>4.72</v>
      </c>
      <c r="DL115">
        <v>53.4</v>
      </c>
      <c r="DM115">
        <v>8.11</v>
      </c>
      <c r="DO115">
        <v>160</v>
      </c>
      <c r="DU115">
        <v>0</v>
      </c>
      <c r="EJ115">
        <v>24.6</v>
      </c>
      <c r="EK115">
        <v>30.1</v>
      </c>
      <c r="EP115">
        <v>1.8</v>
      </c>
    </row>
    <row r="116" spans="1:152" x14ac:dyDescent="0.25">
      <c r="A116" t="s">
        <v>152</v>
      </c>
      <c r="B116" t="s">
        <v>309</v>
      </c>
      <c r="C116" t="s">
        <v>154</v>
      </c>
      <c r="D116" s="1">
        <v>42999.454861111109</v>
      </c>
      <c r="E116" t="s">
        <v>2245</v>
      </c>
      <c r="F116" t="s">
        <v>2245</v>
      </c>
      <c r="G116" t="s">
        <v>2188</v>
      </c>
      <c r="H116" t="s">
        <v>351</v>
      </c>
      <c r="K116" t="s">
        <v>157</v>
      </c>
      <c r="L116" t="s">
        <v>157</v>
      </c>
      <c r="N116" t="s">
        <v>158</v>
      </c>
      <c r="O116" t="s">
        <v>158</v>
      </c>
      <c r="X116" t="s">
        <v>159</v>
      </c>
      <c r="Y116" t="s">
        <v>159</v>
      </c>
      <c r="AA116" t="s">
        <v>160</v>
      </c>
      <c r="AB116" t="s">
        <v>160</v>
      </c>
      <c r="AD116" t="s">
        <v>161</v>
      </c>
      <c r="AE116" t="s">
        <v>161</v>
      </c>
      <c r="AI116" t="s">
        <v>162</v>
      </c>
      <c r="AJ116" t="s">
        <v>162</v>
      </c>
      <c r="AL116" t="s">
        <v>163</v>
      </c>
      <c r="AM116" t="s">
        <v>163</v>
      </c>
      <c r="AN116" t="s">
        <v>162</v>
      </c>
      <c r="AO116" t="s">
        <v>164</v>
      </c>
      <c r="AQ116" t="s">
        <v>164</v>
      </c>
      <c r="AS116" t="s">
        <v>159</v>
      </c>
      <c r="AT116" t="s">
        <v>159</v>
      </c>
      <c r="AU116" t="s">
        <v>163</v>
      </c>
      <c r="AW116" t="s">
        <v>226</v>
      </c>
      <c r="AX116" t="s">
        <v>165</v>
      </c>
      <c r="AZ116" t="s">
        <v>158</v>
      </c>
      <c r="BA116" t="s">
        <v>158</v>
      </c>
      <c r="BC116" t="s">
        <v>158</v>
      </c>
      <c r="BD116" t="s">
        <v>158</v>
      </c>
      <c r="BE116">
        <v>1.42</v>
      </c>
      <c r="BF116" t="s">
        <v>178</v>
      </c>
      <c r="BH116" t="s">
        <v>159</v>
      </c>
      <c r="BI116" t="s">
        <v>159</v>
      </c>
      <c r="BJ116" t="s">
        <v>166</v>
      </c>
      <c r="BS116" t="s">
        <v>472</v>
      </c>
      <c r="BV116" t="s">
        <v>235</v>
      </c>
      <c r="BZ116" t="s">
        <v>165</v>
      </c>
      <c r="CB116" t="s">
        <v>167</v>
      </c>
      <c r="CC116" t="s">
        <v>168</v>
      </c>
      <c r="CD116" t="s">
        <v>168</v>
      </c>
      <c r="CE116" t="s">
        <v>167</v>
      </c>
      <c r="CF116" t="s">
        <v>169</v>
      </c>
      <c r="CH116" t="s">
        <v>169</v>
      </c>
      <c r="CN116" t="s">
        <v>201</v>
      </c>
      <c r="CP116" t="s">
        <v>159</v>
      </c>
      <c r="CQ116" t="s">
        <v>159</v>
      </c>
      <c r="CT116" t="s">
        <v>170</v>
      </c>
      <c r="CU116" t="s">
        <v>171</v>
      </c>
      <c r="CX116" t="s">
        <v>159</v>
      </c>
      <c r="CY116" t="s">
        <v>159</v>
      </c>
      <c r="DA116" t="s">
        <v>159</v>
      </c>
      <c r="DB116" t="s">
        <v>159</v>
      </c>
      <c r="DC116" t="s">
        <v>236</v>
      </c>
      <c r="DD116" t="s">
        <v>172</v>
      </c>
      <c r="DE116" t="s">
        <v>170</v>
      </c>
      <c r="DG116" t="s">
        <v>173</v>
      </c>
      <c r="DH116" t="s">
        <v>173</v>
      </c>
      <c r="DM116">
        <v>8.5</v>
      </c>
      <c r="DN116" t="s">
        <v>179</v>
      </c>
      <c r="DQ116" t="s">
        <v>159</v>
      </c>
      <c r="DR116" t="s">
        <v>159</v>
      </c>
      <c r="DW116" t="s">
        <v>159</v>
      </c>
      <c r="DX116" t="s">
        <v>159</v>
      </c>
      <c r="DZ116" t="s">
        <v>201</v>
      </c>
      <c r="EB116" t="s">
        <v>174</v>
      </c>
      <c r="EC116" t="s">
        <v>168</v>
      </c>
      <c r="ED116" t="s">
        <v>174</v>
      </c>
      <c r="EE116" t="s">
        <v>174</v>
      </c>
      <c r="EH116" t="s">
        <v>175</v>
      </c>
      <c r="EI116" t="s">
        <v>175</v>
      </c>
      <c r="ER116" t="s">
        <v>159</v>
      </c>
      <c r="ES116" t="s">
        <v>159</v>
      </c>
      <c r="EU116" t="s">
        <v>159</v>
      </c>
      <c r="EV116" t="s">
        <v>159</v>
      </c>
    </row>
    <row r="117" spans="1:152" x14ac:dyDescent="0.25">
      <c r="A117" t="s">
        <v>152</v>
      </c>
      <c r="B117" t="s">
        <v>309</v>
      </c>
      <c r="C117" t="s">
        <v>154</v>
      </c>
      <c r="D117" s="1">
        <v>43027.511111111111</v>
      </c>
      <c r="E117" t="s">
        <v>2246</v>
      </c>
      <c r="F117" t="s">
        <v>2246</v>
      </c>
      <c r="G117" t="s">
        <v>2188</v>
      </c>
      <c r="H117" t="s">
        <v>351</v>
      </c>
      <c r="K117" t="s">
        <v>157</v>
      </c>
      <c r="L117" t="s">
        <v>157</v>
      </c>
      <c r="N117" t="s">
        <v>158</v>
      </c>
      <c r="O117" t="s">
        <v>158</v>
      </c>
      <c r="X117" t="s">
        <v>159</v>
      </c>
      <c r="Y117" t="s">
        <v>159</v>
      </c>
      <c r="AA117" t="s">
        <v>160</v>
      </c>
      <c r="AB117" t="s">
        <v>160</v>
      </c>
      <c r="AD117" t="s">
        <v>161</v>
      </c>
      <c r="AE117" t="s">
        <v>161</v>
      </c>
      <c r="AI117" t="s">
        <v>162</v>
      </c>
      <c r="AJ117" t="s">
        <v>162</v>
      </c>
      <c r="AL117" t="s">
        <v>163</v>
      </c>
      <c r="AM117" t="s">
        <v>163</v>
      </c>
      <c r="AN117" t="s">
        <v>162</v>
      </c>
      <c r="AO117" t="s">
        <v>164</v>
      </c>
      <c r="AQ117" t="s">
        <v>164</v>
      </c>
      <c r="AS117" t="s">
        <v>159</v>
      </c>
      <c r="AT117" t="s">
        <v>159</v>
      </c>
      <c r="AU117" t="s">
        <v>163</v>
      </c>
      <c r="AW117" t="s">
        <v>226</v>
      </c>
      <c r="AX117" t="s">
        <v>165</v>
      </c>
      <c r="AZ117" t="s">
        <v>158</v>
      </c>
      <c r="BA117" t="s">
        <v>158</v>
      </c>
      <c r="BC117" t="s">
        <v>158</v>
      </c>
      <c r="BD117" t="s">
        <v>158</v>
      </c>
      <c r="BE117">
        <v>1.1299999999999999</v>
      </c>
      <c r="BF117" t="s">
        <v>178</v>
      </c>
      <c r="BH117" t="s">
        <v>159</v>
      </c>
      <c r="BI117" t="s">
        <v>159</v>
      </c>
      <c r="BJ117" t="s">
        <v>166</v>
      </c>
      <c r="BS117" t="s">
        <v>472</v>
      </c>
      <c r="BV117" t="s">
        <v>235</v>
      </c>
      <c r="BZ117" t="s">
        <v>165</v>
      </c>
      <c r="CB117" t="s">
        <v>167</v>
      </c>
      <c r="CC117" t="s">
        <v>168</v>
      </c>
      <c r="CD117" t="s">
        <v>168</v>
      </c>
      <c r="CE117" t="s">
        <v>167</v>
      </c>
      <c r="CF117" t="s">
        <v>169</v>
      </c>
      <c r="CH117" t="s">
        <v>169</v>
      </c>
      <c r="CN117" t="s">
        <v>201</v>
      </c>
      <c r="CP117" t="s">
        <v>159</v>
      </c>
      <c r="CQ117" t="s">
        <v>159</v>
      </c>
      <c r="CT117" t="s">
        <v>170</v>
      </c>
      <c r="CU117" t="s">
        <v>171</v>
      </c>
      <c r="CX117" t="s">
        <v>159</v>
      </c>
      <c r="CY117" t="s">
        <v>159</v>
      </c>
      <c r="DA117" t="s">
        <v>159</v>
      </c>
      <c r="DB117" t="s">
        <v>159</v>
      </c>
      <c r="DC117" t="s">
        <v>236</v>
      </c>
      <c r="DD117" t="s">
        <v>172</v>
      </c>
      <c r="DE117" t="s">
        <v>170</v>
      </c>
      <c r="DG117" t="s">
        <v>173</v>
      </c>
      <c r="DH117" t="s">
        <v>173</v>
      </c>
      <c r="DM117">
        <v>7.3</v>
      </c>
      <c r="DN117" t="s">
        <v>179</v>
      </c>
      <c r="DQ117" t="s">
        <v>159</v>
      </c>
      <c r="DR117" t="s">
        <v>159</v>
      </c>
      <c r="DW117" t="s">
        <v>159</v>
      </c>
      <c r="DX117" t="s">
        <v>159</v>
      </c>
      <c r="DZ117" t="s">
        <v>201</v>
      </c>
      <c r="EB117" t="s">
        <v>174</v>
      </c>
      <c r="EC117" t="s">
        <v>168</v>
      </c>
      <c r="ED117" t="s">
        <v>174</v>
      </c>
      <c r="EE117" t="s">
        <v>174</v>
      </c>
      <c r="EH117" t="s">
        <v>175</v>
      </c>
      <c r="EI117" t="s">
        <v>175</v>
      </c>
      <c r="ER117" t="s">
        <v>159</v>
      </c>
      <c r="ES117" t="s">
        <v>159</v>
      </c>
      <c r="EU117" t="s">
        <v>159</v>
      </c>
      <c r="EV117" t="s">
        <v>159</v>
      </c>
    </row>
    <row r="118" spans="1:152" x14ac:dyDescent="0.25">
      <c r="A118" t="s">
        <v>152</v>
      </c>
      <c r="B118" t="s">
        <v>309</v>
      </c>
      <c r="C118" t="s">
        <v>154</v>
      </c>
      <c r="D118" s="1">
        <v>43061.409722222219</v>
      </c>
      <c r="E118" t="s">
        <v>2247</v>
      </c>
      <c r="F118" t="s">
        <v>2247</v>
      </c>
      <c r="G118" t="s">
        <v>2188</v>
      </c>
      <c r="H118" t="s">
        <v>351</v>
      </c>
      <c r="K118" t="s">
        <v>157</v>
      </c>
      <c r="L118" t="s">
        <v>157</v>
      </c>
      <c r="N118" t="s">
        <v>158</v>
      </c>
      <c r="O118" t="s">
        <v>158</v>
      </c>
      <c r="X118" t="s">
        <v>159</v>
      </c>
      <c r="Y118" t="s">
        <v>159</v>
      </c>
      <c r="AA118" t="s">
        <v>160</v>
      </c>
      <c r="AB118" t="s">
        <v>160</v>
      </c>
      <c r="AD118" t="s">
        <v>161</v>
      </c>
      <c r="AE118" t="s">
        <v>161</v>
      </c>
      <c r="AI118" t="s">
        <v>162</v>
      </c>
      <c r="AJ118" t="s">
        <v>162</v>
      </c>
      <c r="AL118" t="s">
        <v>163</v>
      </c>
      <c r="AM118" t="s">
        <v>163</v>
      </c>
      <c r="AN118" t="s">
        <v>162</v>
      </c>
      <c r="AO118" t="s">
        <v>164</v>
      </c>
      <c r="AQ118" t="s">
        <v>164</v>
      </c>
      <c r="AS118" t="s">
        <v>159</v>
      </c>
      <c r="AT118" t="s">
        <v>159</v>
      </c>
      <c r="AU118" t="s">
        <v>163</v>
      </c>
      <c r="AW118" t="s">
        <v>226</v>
      </c>
      <c r="AX118" t="s">
        <v>165</v>
      </c>
      <c r="AZ118" t="s">
        <v>158</v>
      </c>
      <c r="BA118" t="s">
        <v>158</v>
      </c>
      <c r="BC118" t="s">
        <v>158</v>
      </c>
      <c r="BD118" t="s">
        <v>158</v>
      </c>
      <c r="BE118">
        <v>2.61</v>
      </c>
      <c r="BF118" t="s">
        <v>178</v>
      </c>
      <c r="BH118" t="s">
        <v>159</v>
      </c>
      <c r="BI118" t="s">
        <v>159</v>
      </c>
      <c r="BJ118" t="s">
        <v>166</v>
      </c>
      <c r="BS118" t="s">
        <v>472</v>
      </c>
      <c r="BV118" t="s">
        <v>235</v>
      </c>
      <c r="BZ118" t="s">
        <v>165</v>
      </c>
      <c r="CB118" t="s">
        <v>167</v>
      </c>
      <c r="CC118" t="s">
        <v>168</v>
      </c>
      <c r="CD118" t="s">
        <v>168</v>
      </c>
      <c r="CE118" t="s">
        <v>167</v>
      </c>
      <c r="CF118" t="s">
        <v>169</v>
      </c>
      <c r="CH118" t="s">
        <v>169</v>
      </c>
      <c r="CN118" t="s">
        <v>201</v>
      </c>
      <c r="CP118" t="s">
        <v>159</v>
      </c>
      <c r="CQ118" t="s">
        <v>159</v>
      </c>
      <c r="CS118" t="s">
        <v>170</v>
      </c>
      <c r="CU118" t="s">
        <v>171</v>
      </c>
      <c r="CX118" t="s">
        <v>159</v>
      </c>
      <c r="CY118" t="s">
        <v>159</v>
      </c>
      <c r="DA118" t="s">
        <v>159</v>
      </c>
      <c r="DB118" t="s">
        <v>159</v>
      </c>
      <c r="DC118" t="s">
        <v>236</v>
      </c>
      <c r="DD118" t="s">
        <v>172</v>
      </c>
      <c r="DE118" t="s">
        <v>170</v>
      </c>
      <c r="DG118" t="s">
        <v>173</v>
      </c>
      <c r="DH118" t="s">
        <v>173</v>
      </c>
      <c r="DM118">
        <v>6.9</v>
      </c>
      <c r="DN118" t="s">
        <v>179</v>
      </c>
      <c r="DQ118" t="s">
        <v>159</v>
      </c>
      <c r="DR118" t="s">
        <v>158</v>
      </c>
      <c r="DW118" t="s">
        <v>159</v>
      </c>
      <c r="DX118" t="s">
        <v>159</v>
      </c>
      <c r="DZ118" t="s">
        <v>201</v>
      </c>
      <c r="EB118" t="s">
        <v>174</v>
      </c>
      <c r="EC118" t="s">
        <v>168</v>
      </c>
      <c r="ED118" t="s">
        <v>174</v>
      </c>
      <c r="EE118" t="s">
        <v>174</v>
      </c>
      <c r="EH118" t="s">
        <v>175</v>
      </c>
      <c r="EI118" t="s">
        <v>175</v>
      </c>
      <c r="ER118" t="s">
        <v>159</v>
      </c>
      <c r="ES118" t="s">
        <v>159</v>
      </c>
      <c r="EU118" t="s">
        <v>159</v>
      </c>
      <c r="EV118" t="s">
        <v>159</v>
      </c>
    </row>
    <row r="119" spans="1:152" x14ac:dyDescent="0.25">
      <c r="A119" t="s">
        <v>152</v>
      </c>
      <c r="B119" t="s">
        <v>309</v>
      </c>
      <c r="C119" t="s">
        <v>187</v>
      </c>
      <c r="D119" s="1">
        <v>42999.454861111109</v>
      </c>
      <c r="E119" t="s">
        <v>2245</v>
      </c>
      <c r="F119" t="s">
        <v>2245</v>
      </c>
      <c r="G119" t="s">
        <v>2188</v>
      </c>
      <c r="BE119">
        <v>2</v>
      </c>
      <c r="DK119">
        <v>4.46</v>
      </c>
      <c r="DL119">
        <v>60.3</v>
      </c>
      <c r="DM119">
        <v>7</v>
      </c>
      <c r="DO119">
        <v>219</v>
      </c>
      <c r="EJ119">
        <v>29.71</v>
      </c>
      <c r="EK119">
        <v>31</v>
      </c>
      <c r="EP119" t="s">
        <v>168</v>
      </c>
    </row>
    <row r="120" spans="1:152" x14ac:dyDescent="0.25">
      <c r="A120" t="s">
        <v>152</v>
      </c>
      <c r="B120" t="s">
        <v>309</v>
      </c>
      <c r="C120" t="s">
        <v>187</v>
      </c>
      <c r="D120" s="1">
        <v>43027.511111111111</v>
      </c>
      <c r="E120" t="s">
        <v>2246</v>
      </c>
      <c r="F120" t="s">
        <v>2246</v>
      </c>
      <c r="G120" t="s">
        <v>2188</v>
      </c>
      <c r="BE120">
        <v>5</v>
      </c>
      <c r="DK120">
        <v>4.4000000000000004</v>
      </c>
      <c r="DL120">
        <v>64.099999999999994</v>
      </c>
      <c r="DM120">
        <v>7.1</v>
      </c>
      <c r="DO120">
        <v>157</v>
      </c>
      <c r="DU120">
        <v>0</v>
      </c>
      <c r="EJ120">
        <v>25.1</v>
      </c>
      <c r="EK120">
        <v>29.1</v>
      </c>
      <c r="EP120">
        <v>1.8</v>
      </c>
    </row>
    <row r="121" spans="1:152" x14ac:dyDescent="0.25">
      <c r="A121" t="s">
        <v>152</v>
      </c>
      <c r="B121" t="s">
        <v>309</v>
      </c>
      <c r="C121" t="s">
        <v>187</v>
      </c>
      <c r="D121" s="1">
        <v>43061.409722222219</v>
      </c>
      <c r="E121" t="s">
        <v>2247</v>
      </c>
      <c r="F121" t="s">
        <v>2247</v>
      </c>
      <c r="G121" t="s">
        <v>2188</v>
      </c>
      <c r="BE121">
        <v>5</v>
      </c>
      <c r="DK121">
        <v>5.4</v>
      </c>
      <c r="DL121">
        <v>71.400000000000006</v>
      </c>
      <c r="DM121">
        <v>7.1</v>
      </c>
      <c r="DO121">
        <v>240.1</v>
      </c>
      <c r="DU121">
        <v>0</v>
      </c>
      <c r="EJ121">
        <v>27.8</v>
      </c>
      <c r="EK121">
        <v>29.46</v>
      </c>
      <c r="EP121">
        <v>1.7</v>
      </c>
    </row>
    <row r="122" spans="1:152" x14ac:dyDescent="0.25">
      <c r="A122" t="s">
        <v>152</v>
      </c>
      <c r="B122" t="s">
        <v>413</v>
      </c>
      <c r="C122" t="s">
        <v>154</v>
      </c>
      <c r="D122" s="1">
        <v>43004.458333333336</v>
      </c>
      <c r="E122" t="s">
        <v>2248</v>
      </c>
      <c r="F122" t="s">
        <v>2248</v>
      </c>
      <c r="G122" t="s">
        <v>2188</v>
      </c>
      <c r="H122" t="s">
        <v>351</v>
      </c>
      <c r="K122" t="s">
        <v>157</v>
      </c>
      <c r="L122" t="s">
        <v>157</v>
      </c>
      <c r="N122" t="s">
        <v>158</v>
      </c>
      <c r="O122" t="s">
        <v>158</v>
      </c>
      <c r="X122" t="s">
        <v>159</v>
      </c>
      <c r="Y122" t="s">
        <v>159</v>
      </c>
      <c r="AA122" t="s">
        <v>160</v>
      </c>
      <c r="AB122" t="s">
        <v>160</v>
      </c>
      <c r="AD122" t="s">
        <v>161</v>
      </c>
      <c r="AE122" t="s">
        <v>161</v>
      </c>
      <c r="AI122" t="s">
        <v>162</v>
      </c>
      <c r="AJ122" t="s">
        <v>162</v>
      </c>
      <c r="AL122" t="s">
        <v>163</v>
      </c>
      <c r="AM122" t="s">
        <v>163</v>
      </c>
      <c r="AN122" t="s">
        <v>162</v>
      </c>
      <c r="AO122" t="s">
        <v>164</v>
      </c>
      <c r="AQ122" t="s">
        <v>164</v>
      </c>
      <c r="AS122" t="s">
        <v>159</v>
      </c>
      <c r="AT122" t="s">
        <v>159</v>
      </c>
      <c r="AU122" t="s">
        <v>163</v>
      </c>
      <c r="AW122" t="s">
        <v>226</v>
      </c>
      <c r="AX122" t="s">
        <v>165</v>
      </c>
      <c r="AZ122" t="s">
        <v>158</v>
      </c>
      <c r="BA122" t="s">
        <v>158</v>
      </c>
      <c r="BC122" t="s">
        <v>158</v>
      </c>
      <c r="BD122" t="s">
        <v>158</v>
      </c>
      <c r="BE122">
        <v>14</v>
      </c>
      <c r="BF122" t="s">
        <v>178</v>
      </c>
      <c r="BH122" t="s">
        <v>159</v>
      </c>
      <c r="BI122" t="s">
        <v>159</v>
      </c>
      <c r="BJ122" t="s">
        <v>166</v>
      </c>
      <c r="BS122" t="s">
        <v>472</v>
      </c>
      <c r="BV122" t="s">
        <v>235</v>
      </c>
      <c r="BZ122" t="s">
        <v>165</v>
      </c>
      <c r="CB122" t="s">
        <v>167</v>
      </c>
      <c r="CC122" t="s">
        <v>168</v>
      </c>
      <c r="CD122" t="s">
        <v>168</v>
      </c>
      <c r="CE122" t="s">
        <v>167</v>
      </c>
      <c r="CF122" t="s">
        <v>169</v>
      </c>
      <c r="CH122" t="s">
        <v>169</v>
      </c>
      <c r="CN122" t="s">
        <v>201</v>
      </c>
      <c r="CP122" t="s">
        <v>159</v>
      </c>
      <c r="CQ122" t="s">
        <v>159</v>
      </c>
      <c r="CT122" t="s">
        <v>170</v>
      </c>
      <c r="CU122" t="s">
        <v>171</v>
      </c>
      <c r="CX122" t="s">
        <v>159</v>
      </c>
      <c r="CY122" t="s">
        <v>159</v>
      </c>
      <c r="DA122" t="s">
        <v>159</v>
      </c>
      <c r="DB122" t="s">
        <v>159</v>
      </c>
      <c r="DC122" t="s">
        <v>236</v>
      </c>
      <c r="DD122" t="s">
        <v>172</v>
      </c>
      <c r="DE122" t="s">
        <v>170</v>
      </c>
      <c r="DG122" t="s">
        <v>173</v>
      </c>
      <c r="DH122" t="s">
        <v>173</v>
      </c>
      <c r="DM122">
        <v>8.1</v>
      </c>
      <c r="DN122" t="s">
        <v>179</v>
      </c>
      <c r="DQ122" t="s">
        <v>159</v>
      </c>
      <c r="DR122" t="s">
        <v>159</v>
      </c>
      <c r="DW122" t="s">
        <v>159</v>
      </c>
      <c r="DX122" t="s">
        <v>159</v>
      </c>
      <c r="DZ122" t="s">
        <v>201</v>
      </c>
      <c r="EB122" t="s">
        <v>174</v>
      </c>
      <c r="EC122" t="s">
        <v>168</v>
      </c>
      <c r="ED122" t="s">
        <v>174</v>
      </c>
      <c r="EE122" t="s">
        <v>174</v>
      </c>
      <c r="EH122" t="s">
        <v>175</v>
      </c>
      <c r="EI122" t="s">
        <v>175</v>
      </c>
      <c r="ER122" t="s">
        <v>159</v>
      </c>
      <c r="ES122" t="s">
        <v>159</v>
      </c>
      <c r="EU122" t="s">
        <v>159</v>
      </c>
      <c r="EV122" t="s">
        <v>159</v>
      </c>
    </row>
    <row r="123" spans="1:152" x14ac:dyDescent="0.25">
      <c r="A123" t="s">
        <v>152</v>
      </c>
      <c r="B123" t="s">
        <v>413</v>
      </c>
      <c r="C123" t="s">
        <v>154</v>
      </c>
      <c r="D123" s="1">
        <v>43054.381944444445</v>
      </c>
      <c r="E123" t="s">
        <v>2249</v>
      </c>
      <c r="F123" t="s">
        <v>2249</v>
      </c>
      <c r="G123" t="s">
        <v>2188</v>
      </c>
      <c r="H123" t="s">
        <v>351</v>
      </c>
      <c r="K123" t="s">
        <v>157</v>
      </c>
      <c r="L123" t="s">
        <v>157</v>
      </c>
      <c r="N123" t="s">
        <v>158</v>
      </c>
      <c r="O123" t="s">
        <v>158</v>
      </c>
      <c r="X123" t="s">
        <v>159</v>
      </c>
      <c r="Y123" t="s">
        <v>159</v>
      </c>
      <c r="AA123" t="s">
        <v>160</v>
      </c>
      <c r="AB123" t="s">
        <v>160</v>
      </c>
      <c r="AD123" t="s">
        <v>161</v>
      </c>
      <c r="AE123" t="s">
        <v>161</v>
      </c>
      <c r="AI123" t="s">
        <v>162</v>
      </c>
      <c r="AJ123" t="s">
        <v>162</v>
      </c>
      <c r="AL123" t="s">
        <v>163</v>
      </c>
      <c r="AM123" t="s">
        <v>163</v>
      </c>
      <c r="AN123" t="s">
        <v>162</v>
      </c>
      <c r="AO123" t="s">
        <v>164</v>
      </c>
      <c r="AQ123" t="s">
        <v>164</v>
      </c>
      <c r="AS123" t="s">
        <v>159</v>
      </c>
      <c r="AT123" t="s">
        <v>159</v>
      </c>
      <c r="AU123" t="s">
        <v>163</v>
      </c>
      <c r="AW123" t="s">
        <v>226</v>
      </c>
      <c r="AX123" t="s">
        <v>165</v>
      </c>
      <c r="AZ123" t="s">
        <v>158</v>
      </c>
      <c r="BA123" t="s">
        <v>158</v>
      </c>
      <c r="BC123" t="s">
        <v>158</v>
      </c>
      <c r="BD123" t="s">
        <v>158</v>
      </c>
      <c r="BE123">
        <v>2.19</v>
      </c>
      <c r="BF123" t="s">
        <v>178</v>
      </c>
      <c r="BH123" t="s">
        <v>159</v>
      </c>
      <c r="BI123" t="s">
        <v>159</v>
      </c>
      <c r="BJ123" t="s">
        <v>166</v>
      </c>
      <c r="BS123" t="s">
        <v>472</v>
      </c>
      <c r="BV123" t="s">
        <v>235</v>
      </c>
      <c r="BZ123" t="s">
        <v>165</v>
      </c>
      <c r="CB123" t="s">
        <v>167</v>
      </c>
      <c r="CC123" t="s">
        <v>168</v>
      </c>
      <c r="CD123" t="s">
        <v>168</v>
      </c>
      <c r="CE123" t="s">
        <v>167</v>
      </c>
      <c r="CF123" t="s">
        <v>169</v>
      </c>
      <c r="CH123" t="s">
        <v>169</v>
      </c>
      <c r="CN123" t="s">
        <v>201</v>
      </c>
      <c r="CP123" t="s">
        <v>159</v>
      </c>
      <c r="CQ123" t="s">
        <v>159</v>
      </c>
      <c r="CS123" t="s">
        <v>170</v>
      </c>
      <c r="CU123" t="s">
        <v>171</v>
      </c>
      <c r="CX123" t="s">
        <v>159</v>
      </c>
      <c r="CY123" t="s">
        <v>159</v>
      </c>
      <c r="DA123" t="s">
        <v>159</v>
      </c>
      <c r="DB123" t="s">
        <v>159</v>
      </c>
      <c r="DC123" t="s">
        <v>236</v>
      </c>
      <c r="DD123" t="s">
        <v>172</v>
      </c>
      <c r="DE123" t="s">
        <v>170</v>
      </c>
      <c r="DG123" t="s">
        <v>173</v>
      </c>
      <c r="DH123" t="s">
        <v>173</v>
      </c>
      <c r="DM123">
        <v>7</v>
      </c>
      <c r="DN123" t="s">
        <v>179</v>
      </c>
      <c r="DQ123" t="s">
        <v>159</v>
      </c>
      <c r="DR123" t="s">
        <v>159</v>
      </c>
      <c r="DW123" t="s">
        <v>159</v>
      </c>
      <c r="DX123" t="s">
        <v>159</v>
      </c>
      <c r="DZ123" t="s">
        <v>201</v>
      </c>
      <c r="EB123" t="s">
        <v>174</v>
      </c>
      <c r="EC123" t="s">
        <v>168</v>
      </c>
      <c r="ED123" t="s">
        <v>174</v>
      </c>
      <c r="EE123" t="s">
        <v>174</v>
      </c>
      <c r="EH123" t="s">
        <v>175</v>
      </c>
      <c r="EI123" t="s">
        <v>175</v>
      </c>
      <c r="ER123" t="s">
        <v>159</v>
      </c>
      <c r="ES123" t="s">
        <v>159</v>
      </c>
      <c r="EU123" t="s">
        <v>159</v>
      </c>
      <c r="EV123" t="s">
        <v>159</v>
      </c>
    </row>
    <row r="124" spans="1:152" x14ac:dyDescent="0.25">
      <c r="A124" t="s">
        <v>152</v>
      </c>
      <c r="B124" t="s">
        <v>413</v>
      </c>
      <c r="C124" t="s">
        <v>187</v>
      </c>
      <c r="D124" s="1">
        <v>43004.458333333336</v>
      </c>
      <c r="E124" t="s">
        <v>2248</v>
      </c>
      <c r="F124" t="s">
        <v>2248</v>
      </c>
      <c r="G124" t="s">
        <v>2188</v>
      </c>
      <c r="BE124">
        <v>2</v>
      </c>
      <c r="DM124">
        <v>7.55</v>
      </c>
      <c r="DO124">
        <v>272.60000000000002</v>
      </c>
      <c r="EJ124">
        <v>24.9</v>
      </c>
      <c r="EK124">
        <v>22.9</v>
      </c>
      <c r="EP124">
        <v>0.14000000000000001</v>
      </c>
    </row>
    <row r="125" spans="1:152" x14ac:dyDescent="0.25">
      <c r="A125" t="s">
        <v>152</v>
      </c>
      <c r="B125" t="s">
        <v>413</v>
      </c>
      <c r="C125" t="s">
        <v>187</v>
      </c>
      <c r="D125" s="1">
        <v>43054.381944444445</v>
      </c>
      <c r="E125" t="s">
        <v>2249</v>
      </c>
      <c r="F125" t="s">
        <v>2249</v>
      </c>
      <c r="G125" t="s">
        <v>2188</v>
      </c>
      <c r="BE125">
        <v>3</v>
      </c>
      <c r="DK125">
        <v>4.99</v>
      </c>
      <c r="DL125">
        <v>63.3</v>
      </c>
      <c r="DM125">
        <v>7.15</v>
      </c>
      <c r="DO125">
        <v>262.7</v>
      </c>
      <c r="EJ125">
        <v>23.04</v>
      </c>
      <c r="EK125">
        <v>21</v>
      </c>
      <c r="EP125">
        <v>0.2</v>
      </c>
    </row>
    <row r="126" spans="1:152" x14ac:dyDescent="0.25">
      <c r="A126" t="s">
        <v>152</v>
      </c>
      <c r="B126" t="s">
        <v>224</v>
      </c>
      <c r="C126" t="s">
        <v>154</v>
      </c>
      <c r="D126" s="1">
        <v>42954.5</v>
      </c>
      <c r="E126" t="s">
        <v>2250</v>
      </c>
      <c r="F126" t="s">
        <v>2250</v>
      </c>
      <c r="G126" t="s">
        <v>2188</v>
      </c>
      <c r="H126" t="s">
        <v>351</v>
      </c>
      <c r="K126" t="s">
        <v>157</v>
      </c>
      <c r="L126" t="s">
        <v>157</v>
      </c>
      <c r="N126" t="s">
        <v>158</v>
      </c>
      <c r="O126" t="s">
        <v>158</v>
      </c>
      <c r="X126" t="s">
        <v>159</v>
      </c>
      <c r="Y126" t="s">
        <v>159</v>
      </c>
      <c r="AA126" t="s">
        <v>160</v>
      </c>
      <c r="AB126" t="s">
        <v>160</v>
      </c>
      <c r="AD126" t="s">
        <v>161</v>
      </c>
      <c r="AE126" t="s">
        <v>161</v>
      </c>
      <c r="AI126" t="s">
        <v>162</v>
      </c>
      <c r="AJ126" t="s">
        <v>162</v>
      </c>
      <c r="AL126" t="s">
        <v>163</v>
      </c>
      <c r="AM126" t="s">
        <v>163</v>
      </c>
      <c r="AN126" t="s">
        <v>162</v>
      </c>
      <c r="AO126" t="s">
        <v>164</v>
      </c>
      <c r="AQ126" t="s">
        <v>164</v>
      </c>
      <c r="AS126" t="s">
        <v>159</v>
      </c>
      <c r="AT126" t="s">
        <v>159</v>
      </c>
      <c r="AU126" t="s">
        <v>163</v>
      </c>
      <c r="AW126" t="s">
        <v>226</v>
      </c>
      <c r="AX126" t="s">
        <v>165</v>
      </c>
      <c r="AZ126" t="s">
        <v>158</v>
      </c>
      <c r="BA126" t="s">
        <v>158</v>
      </c>
      <c r="BC126" t="s">
        <v>158</v>
      </c>
      <c r="BD126" t="s">
        <v>158</v>
      </c>
      <c r="BE126">
        <v>2</v>
      </c>
      <c r="BF126" t="s">
        <v>178</v>
      </c>
      <c r="BH126" t="s">
        <v>159</v>
      </c>
      <c r="BI126" t="s">
        <v>159</v>
      </c>
      <c r="BJ126" t="s">
        <v>166</v>
      </c>
      <c r="BS126" t="s">
        <v>472</v>
      </c>
      <c r="BV126" t="s">
        <v>221</v>
      </c>
      <c r="BZ126" t="s">
        <v>165</v>
      </c>
      <c r="CB126" t="s">
        <v>167</v>
      </c>
      <c r="CC126" t="s">
        <v>168</v>
      </c>
      <c r="CD126" t="s">
        <v>168</v>
      </c>
      <c r="CE126" t="s">
        <v>167</v>
      </c>
      <c r="CF126" t="s">
        <v>169</v>
      </c>
      <c r="CH126" t="s">
        <v>169</v>
      </c>
      <c r="CN126" t="s">
        <v>201</v>
      </c>
      <c r="CP126" t="s">
        <v>159</v>
      </c>
      <c r="CQ126" t="s">
        <v>159</v>
      </c>
      <c r="CT126" t="s">
        <v>170</v>
      </c>
      <c r="CU126" t="s">
        <v>171</v>
      </c>
      <c r="CX126" t="s">
        <v>159</v>
      </c>
      <c r="CY126" t="s">
        <v>159</v>
      </c>
      <c r="DA126" t="s">
        <v>159</v>
      </c>
      <c r="DB126" t="s">
        <v>159</v>
      </c>
      <c r="DC126" t="s">
        <v>236</v>
      </c>
      <c r="DD126" t="s">
        <v>172</v>
      </c>
      <c r="DE126" t="s">
        <v>170</v>
      </c>
      <c r="DG126" t="s">
        <v>173</v>
      </c>
      <c r="DH126" t="s">
        <v>173</v>
      </c>
      <c r="DM126">
        <v>6.9</v>
      </c>
      <c r="DN126" t="s">
        <v>179</v>
      </c>
      <c r="DQ126" t="s">
        <v>159</v>
      </c>
      <c r="DR126" t="s">
        <v>159</v>
      </c>
      <c r="DW126" t="s">
        <v>159</v>
      </c>
      <c r="DX126" t="s">
        <v>159</v>
      </c>
      <c r="DZ126" t="s">
        <v>201</v>
      </c>
      <c r="EB126" t="s">
        <v>174</v>
      </c>
      <c r="EC126" t="s">
        <v>168</v>
      </c>
      <c r="ED126" t="s">
        <v>174</v>
      </c>
      <c r="EE126" t="s">
        <v>174</v>
      </c>
      <c r="EH126" t="s">
        <v>175</v>
      </c>
      <c r="EI126" t="s">
        <v>175</v>
      </c>
      <c r="ER126" t="s">
        <v>159</v>
      </c>
      <c r="ES126" t="s">
        <v>159</v>
      </c>
      <c r="EU126" t="s">
        <v>159</v>
      </c>
      <c r="EV126" t="s">
        <v>159</v>
      </c>
    </row>
    <row r="127" spans="1:152" x14ac:dyDescent="0.25">
      <c r="A127" t="s">
        <v>152</v>
      </c>
      <c r="B127" t="s">
        <v>224</v>
      </c>
      <c r="C127" t="s">
        <v>154</v>
      </c>
      <c r="D127" s="1">
        <v>42982.416666666664</v>
      </c>
      <c r="E127" t="s">
        <v>2251</v>
      </c>
      <c r="F127" t="s">
        <v>2251</v>
      </c>
      <c r="G127" t="s">
        <v>2188</v>
      </c>
      <c r="H127" t="s">
        <v>351</v>
      </c>
      <c r="K127" t="s">
        <v>157</v>
      </c>
      <c r="L127" t="s">
        <v>157</v>
      </c>
      <c r="N127" t="s">
        <v>158</v>
      </c>
      <c r="O127" t="s">
        <v>158</v>
      </c>
      <c r="X127" t="s">
        <v>159</v>
      </c>
      <c r="Y127" t="s">
        <v>159</v>
      </c>
      <c r="AA127" t="s">
        <v>160</v>
      </c>
      <c r="AB127" t="s">
        <v>160</v>
      </c>
      <c r="AD127" t="s">
        <v>161</v>
      </c>
      <c r="AE127" t="s">
        <v>161</v>
      </c>
      <c r="AI127" t="s">
        <v>162</v>
      </c>
      <c r="AJ127" t="s">
        <v>162</v>
      </c>
      <c r="AL127" t="s">
        <v>163</v>
      </c>
      <c r="AM127" t="s">
        <v>163</v>
      </c>
      <c r="AN127" t="s">
        <v>162</v>
      </c>
      <c r="AO127" t="s">
        <v>164</v>
      </c>
      <c r="AQ127" t="s">
        <v>164</v>
      </c>
      <c r="AS127" t="s">
        <v>159</v>
      </c>
      <c r="AT127" t="s">
        <v>159</v>
      </c>
      <c r="AU127" t="s">
        <v>163</v>
      </c>
      <c r="AW127" t="s">
        <v>226</v>
      </c>
      <c r="AX127" t="s">
        <v>165</v>
      </c>
      <c r="AZ127" t="s">
        <v>158</v>
      </c>
      <c r="BA127" t="s">
        <v>158</v>
      </c>
      <c r="BC127" t="s">
        <v>158</v>
      </c>
      <c r="BD127" t="s">
        <v>158</v>
      </c>
      <c r="BE127">
        <v>1.27</v>
      </c>
      <c r="BF127" t="s">
        <v>178</v>
      </c>
      <c r="BH127" t="s">
        <v>159</v>
      </c>
      <c r="BI127" t="s">
        <v>159</v>
      </c>
      <c r="BJ127" t="s">
        <v>166</v>
      </c>
      <c r="BS127" t="s">
        <v>472</v>
      </c>
      <c r="BV127" t="s">
        <v>235</v>
      </c>
      <c r="BZ127" t="s">
        <v>165</v>
      </c>
      <c r="CB127" t="s">
        <v>167</v>
      </c>
      <c r="CC127" t="s">
        <v>168</v>
      </c>
      <c r="CD127" t="s">
        <v>168</v>
      </c>
      <c r="CE127" t="s">
        <v>167</v>
      </c>
      <c r="CF127" t="s">
        <v>169</v>
      </c>
      <c r="CH127" t="s">
        <v>169</v>
      </c>
      <c r="CN127" t="s">
        <v>201</v>
      </c>
      <c r="CP127" t="s">
        <v>159</v>
      </c>
      <c r="CQ127" t="s">
        <v>159</v>
      </c>
      <c r="CT127" t="s">
        <v>170</v>
      </c>
      <c r="CU127" t="s">
        <v>171</v>
      </c>
      <c r="CX127" t="s">
        <v>159</v>
      </c>
      <c r="CY127" t="s">
        <v>159</v>
      </c>
      <c r="DA127" t="s">
        <v>159</v>
      </c>
      <c r="DB127" t="s">
        <v>159</v>
      </c>
      <c r="DC127" t="s">
        <v>236</v>
      </c>
      <c r="DD127" t="s">
        <v>172</v>
      </c>
      <c r="DE127" t="s">
        <v>170</v>
      </c>
      <c r="DG127" t="s">
        <v>173</v>
      </c>
      <c r="DH127" t="s">
        <v>173</v>
      </c>
      <c r="DM127">
        <v>8.4</v>
      </c>
      <c r="DN127" t="s">
        <v>179</v>
      </c>
      <c r="DQ127" t="s">
        <v>159</v>
      </c>
      <c r="DR127" t="s">
        <v>159</v>
      </c>
      <c r="DW127" t="s">
        <v>159</v>
      </c>
      <c r="DX127" t="s">
        <v>159</v>
      </c>
      <c r="DZ127" t="s">
        <v>201</v>
      </c>
      <c r="EB127" t="s">
        <v>174</v>
      </c>
      <c r="EC127" t="s">
        <v>168</v>
      </c>
      <c r="ED127" t="s">
        <v>174</v>
      </c>
      <c r="EE127" t="s">
        <v>174</v>
      </c>
      <c r="EH127" t="s">
        <v>175</v>
      </c>
      <c r="EI127" t="s">
        <v>175</v>
      </c>
      <c r="ER127" t="s">
        <v>159</v>
      </c>
      <c r="ES127" t="s">
        <v>159</v>
      </c>
      <c r="EU127" t="s">
        <v>159</v>
      </c>
      <c r="EV127" t="s">
        <v>159</v>
      </c>
    </row>
    <row r="128" spans="1:152" x14ac:dyDescent="0.25">
      <c r="A128" t="s">
        <v>152</v>
      </c>
      <c r="B128" t="s">
        <v>224</v>
      </c>
      <c r="C128" t="s">
        <v>187</v>
      </c>
      <c r="D128" s="1">
        <v>42954.5</v>
      </c>
      <c r="E128" t="s">
        <v>2250</v>
      </c>
      <c r="F128" t="s">
        <v>2250</v>
      </c>
      <c r="G128" t="s">
        <v>2188</v>
      </c>
      <c r="BE128">
        <v>2</v>
      </c>
      <c r="DM128">
        <v>6.82</v>
      </c>
      <c r="DO128">
        <v>314</v>
      </c>
      <c r="EJ128">
        <v>24.6</v>
      </c>
      <c r="EK128">
        <v>20</v>
      </c>
      <c r="EP128" t="s">
        <v>168</v>
      </c>
    </row>
    <row r="129" spans="1:152" x14ac:dyDescent="0.25">
      <c r="A129" t="s">
        <v>152</v>
      </c>
      <c r="B129" t="s">
        <v>224</v>
      </c>
      <c r="C129" t="s">
        <v>187</v>
      </c>
      <c r="D129" s="1">
        <v>42982.416666666664</v>
      </c>
      <c r="E129" t="s">
        <v>2251</v>
      </c>
      <c r="F129" t="s">
        <v>2251</v>
      </c>
      <c r="G129" t="s">
        <v>2188</v>
      </c>
      <c r="BE129">
        <v>1.5</v>
      </c>
      <c r="DM129">
        <v>7.67</v>
      </c>
      <c r="DO129">
        <v>280.2</v>
      </c>
      <c r="EJ129">
        <v>15.49</v>
      </c>
      <c r="EK129">
        <v>16.3</v>
      </c>
      <c r="EP129">
        <v>0.5</v>
      </c>
    </row>
    <row r="130" spans="1:152" x14ac:dyDescent="0.25">
      <c r="A130" t="s">
        <v>152</v>
      </c>
      <c r="B130" t="s">
        <v>314</v>
      </c>
      <c r="C130" t="s">
        <v>154</v>
      </c>
      <c r="D130" s="1">
        <v>43012.381944444445</v>
      </c>
      <c r="E130" t="s">
        <v>2252</v>
      </c>
      <c r="F130" t="s">
        <v>2252</v>
      </c>
      <c r="G130" t="s">
        <v>2188</v>
      </c>
      <c r="H130" t="s">
        <v>351</v>
      </c>
      <c r="K130" t="s">
        <v>157</v>
      </c>
      <c r="L130" t="s">
        <v>157</v>
      </c>
      <c r="N130" t="s">
        <v>158</v>
      </c>
      <c r="O130" t="s">
        <v>158</v>
      </c>
      <c r="X130" t="s">
        <v>159</v>
      </c>
      <c r="Y130" t="s">
        <v>159</v>
      </c>
      <c r="AA130" t="s">
        <v>160</v>
      </c>
      <c r="AB130" t="s">
        <v>160</v>
      </c>
      <c r="AD130" t="s">
        <v>161</v>
      </c>
      <c r="AE130" t="s">
        <v>161</v>
      </c>
      <c r="AI130" t="s">
        <v>162</v>
      </c>
      <c r="AJ130" t="s">
        <v>162</v>
      </c>
      <c r="AL130" t="s">
        <v>163</v>
      </c>
      <c r="AM130" t="s">
        <v>163</v>
      </c>
      <c r="AN130" t="s">
        <v>162</v>
      </c>
      <c r="AO130" t="s">
        <v>164</v>
      </c>
      <c r="AQ130" t="s">
        <v>164</v>
      </c>
      <c r="AS130" t="s">
        <v>159</v>
      </c>
      <c r="AT130" t="s">
        <v>159</v>
      </c>
      <c r="AU130" t="s">
        <v>163</v>
      </c>
      <c r="AW130" t="s">
        <v>226</v>
      </c>
      <c r="AX130" t="s">
        <v>165</v>
      </c>
      <c r="AZ130" t="s">
        <v>158</v>
      </c>
      <c r="BA130" t="s">
        <v>158</v>
      </c>
      <c r="BC130" t="s">
        <v>158</v>
      </c>
      <c r="BD130" t="s">
        <v>158</v>
      </c>
      <c r="BE130">
        <v>1.47</v>
      </c>
      <c r="BF130" t="s">
        <v>178</v>
      </c>
      <c r="BH130" t="s">
        <v>159</v>
      </c>
      <c r="BI130" t="s">
        <v>159</v>
      </c>
      <c r="BJ130" t="s">
        <v>166</v>
      </c>
      <c r="BS130" t="s">
        <v>472</v>
      </c>
      <c r="BV130" t="s">
        <v>235</v>
      </c>
      <c r="BZ130" t="s">
        <v>165</v>
      </c>
      <c r="CB130" t="s">
        <v>167</v>
      </c>
      <c r="CC130" t="s">
        <v>168</v>
      </c>
      <c r="CD130" t="s">
        <v>168</v>
      </c>
      <c r="CE130" t="s">
        <v>167</v>
      </c>
      <c r="CF130" t="s">
        <v>169</v>
      </c>
      <c r="CH130" t="s">
        <v>169</v>
      </c>
      <c r="CN130" t="s">
        <v>201</v>
      </c>
      <c r="CP130" t="s">
        <v>159</v>
      </c>
      <c r="CQ130" t="s">
        <v>159</v>
      </c>
      <c r="CT130" t="s">
        <v>170</v>
      </c>
      <c r="CU130" t="s">
        <v>171</v>
      </c>
      <c r="CX130" t="s">
        <v>159</v>
      </c>
      <c r="CY130" t="s">
        <v>159</v>
      </c>
      <c r="DA130" t="s">
        <v>159</v>
      </c>
      <c r="DB130" t="s">
        <v>159</v>
      </c>
      <c r="DC130" t="s">
        <v>236</v>
      </c>
      <c r="DD130" t="s">
        <v>172</v>
      </c>
      <c r="DE130" t="s">
        <v>170</v>
      </c>
      <c r="DG130" t="s">
        <v>173</v>
      </c>
      <c r="DH130" t="s">
        <v>173</v>
      </c>
      <c r="DM130">
        <v>8</v>
      </c>
      <c r="DN130" t="s">
        <v>179</v>
      </c>
      <c r="DQ130" t="s">
        <v>159</v>
      </c>
      <c r="DR130" t="s">
        <v>159</v>
      </c>
      <c r="DW130" t="s">
        <v>159</v>
      </c>
      <c r="DX130" t="s">
        <v>159</v>
      </c>
      <c r="DZ130" t="s">
        <v>201</v>
      </c>
      <c r="EB130" t="s">
        <v>174</v>
      </c>
      <c r="EC130" t="s">
        <v>168</v>
      </c>
      <c r="ED130" t="s">
        <v>174</v>
      </c>
      <c r="EE130" t="s">
        <v>174</v>
      </c>
      <c r="EH130" t="s">
        <v>175</v>
      </c>
      <c r="EI130" t="s">
        <v>175</v>
      </c>
      <c r="ER130" t="s">
        <v>159</v>
      </c>
      <c r="ES130" t="s">
        <v>159</v>
      </c>
      <c r="EU130" t="s">
        <v>159</v>
      </c>
      <c r="EV130" t="s">
        <v>159</v>
      </c>
    </row>
    <row r="131" spans="1:152" x14ac:dyDescent="0.25">
      <c r="A131" t="s">
        <v>152</v>
      </c>
      <c r="B131" t="s">
        <v>314</v>
      </c>
      <c r="C131" t="s">
        <v>154</v>
      </c>
      <c r="D131" s="1">
        <v>43046.368055555555</v>
      </c>
      <c r="E131" t="s">
        <v>2253</v>
      </c>
      <c r="F131" t="s">
        <v>2253</v>
      </c>
      <c r="G131" t="s">
        <v>2188</v>
      </c>
      <c r="H131" t="s">
        <v>351</v>
      </c>
      <c r="K131" t="s">
        <v>157</v>
      </c>
      <c r="L131" t="s">
        <v>157</v>
      </c>
      <c r="N131" t="s">
        <v>158</v>
      </c>
      <c r="O131" t="s">
        <v>158</v>
      </c>
      <c r="X131" t="s">
        <v>159</v>
      </c>
      <c r="Y131" t="s">
        <v>159</v>
      </c>
      <c r="AA131" t="s">
        <v>160</v>
      </c>
      <c r="AB131" t="s">
        <v>160</v>
      </c>
      <c r="AD131" t="s">
        <v>161</v>
      </c>
      <c r="AE131" t="s">
        <v>161</v>
      </c>
      <c r="AI131" t="s">
        <v>162</v>
      </c>
      <c r="AJ131" t="s">
        <v>162</v>
      </c>
      <c r="AL131" t="s">
        <v>163</v>
      </c>
      <c r="AM131" t="s">
        <v>163</v>
      </c>
      <c r="AN131" t="s">
        <v>162</v>
      </c>
      <c r="AO131" t="s">
        <v>164</v>
      </c>
      <c r="AQ131" t="s">
        <v>164</v>
      </c>
      <c r="AS131" t="s">
        <v>159</v>
      </c>
      <c r="AT131" t="s">
        <v>159</v>
      </c>
      <c r="AU131" t="s">
        <v>163</v>
      </c>
      <c r="AW131" t="s">
        <v>226</v>
      </c>
      <c r="AX131" t="s">
        <v>165</v>
      </c>
      <c r="AZ131" t="s">
        <v>158</v>
      </c>
      <c r="BA131" t="s">
        <v>158</v>
      </c>
      <c r="BC131" t="s">
        <v>158</v>
      </c>
      <c r="BD131" t="s">
        <v>158</v>
      </c>
      <c r="BE131">
        <v>2.29</v>
      </c>
      <c r="BF131" t="s">
        <v>178</v>
      </c>
      <c r="BH131" t="s">
        <v>159</v>
      </c>
      <c r="BI131" t="s">
        <v>159</v>
      </c>
      <c r="BJ131" t="s">
        <v>166</v>
      </c>
      <c r="BS131" t="s">
        <v>472</v>
      </c>
      <c r="BV131" t="s">
        <v>235</v>
      </c>
      <c r="BZ131" t="s">
        <v>165</v>
      </c>
      <c r="CB131" t="s">
        <v>167</v>
      </c>
      <c r="CC131" t="s">
        <v>168</v>
      </c>
      <c r="CD131" t="s">
        <v>168</v>
      </c>
      <c r="CE131" t="s">
        <v>167</v>
      </c>
      <c r="CF131" t="s">
        <v>169</v>
      </c>
      <c r="CH131" t="s">
        <v>169</v>
      </c>
      <c r="CN131" t="s">
        <v>201</v>
      </c>
      <c r="CP131" t="s">
        <v>159</v>
      </c>
      <c r="CQ131" t="s">
        <v>159</v>
      </c>
      <c r="CS131" t="s">
        <v>170</v>
      </c>
      <c r="CU131" t="s">
        <v>171</v>
      </c>
      <c r="CX131" t="s">
        <v>159</v>
      </c>
      <c r="CY131" t="s">
        <v>159</v>
      </c>
      <c r="DA131" t="s">
        <v>159</v>
      </c>
      <c r="DB131" t="s">
        <v>159</v>
      </c>
      <c r="DC131" t="s">
        <v>236</v>
      </c>
      <c r="DD131" t="s">
        <v>172</v>
      </c>
      <c r="DE131" t="s">
        <v>170</v>
      </c>
      <c r="DG131" t="s">
        <v>173</v>
      </c>
      <c r="DH131" t="s">
        <v>173</v>
      </c>
      <c r="DM131">
        <v>7.1</v>
      </c>
      <c r="DN131" t="s">
        <v>179</v>
      </c>
      <c r="DQ131" t="s">
        <v>159</v>
      </c>
      <c r="DR131" t="s">
        <v>159</v>
      </c>
      <c r="DW131" t="s">
        <v>159</v>
      </c>
      <c r="DX131" t="s">
        <v>159</v>
      </c>
      <c r="DZ131" t="s">
        <v>201</v>
      </c>
      <c r="EB131" t="s">
        <v>174</v>
      </c>
      <c r="EC131" t="s">
        <v>168</v>
      </c>
      <c r="ED131" t="s">
        <v>174</v>
      </c>
      <c r="EE131" t="s">
        <v>174</v>
      </c>
      <c r="EH131" t="s">
        <v>175</v>
      </c>
      <c r="EI131" t="s">
        <v>175</v>
      </c>
      <c r="ER131" t="s">
        <v>159</v>
      </c>
      <c r="ES131" t="s">
        <v>159</v>
      </c>
      <c r="EU131" t="s">
        <v>159</v>
      </c>
      <c r="EV131" t="s">
        <v>159</v>
      </c>
    </row>
    <row r="132" spans="1:152" x14ac:dyDescent="0.25">
      <c r="A132" t="s">
        <v>152</v>
      </c>
      <c r="B132" t="s">
        <v>314</v>
      </c>
      <c r="C132" t="s">
        <v>187</v>
      </c>
      <c r="D132" s="1">
        <v>43012.381944444445</v>
      </c>
      <c r="E132" t="s">
        <v>2252</v>
      </c>
      <c r="F132" t="s">
        <v>2252</v>
      </c>
      <c r="G132" t="s">
        <v>2188</v>
      </c>
      <c r="BE132">
        <v>5.3</v>
      </c>
      <c r="DM132">
        <v>7.38</v>
      </c>
      <c r="DO132">
        <v>276.7</v>
      </c>
      <c r="EJ132">
        <v>20.69</v>
      </c>
      <c r="EK132">
        <v>20.02</v>
      </c>
      <c r="EP132">
        <v>0.56000000000000005</v>
      </c>
    </row>
    <row r="133" spans="1:152" x14ac:dyDescent="0.25">
      <c r="A133" t="s">
        <v>152</v>
      </c>
      <c r="B133" t="s">
        <v>314</v>
      </c>
      <c r="C133" t="s">
        <v>187</v>
      </c>
      <c r="D133" s="1">
        <v>43046.368055555555</v>
      </c>
      <c r="E133" t="s">
        <v>2253</v>
      </c>
      <c r="F133" t="s">
        <v>2253</v>
      </c>
      <c r="G133" t="s">
        <v>2188</v>
      </c>
      <c r="BE133">
        <v>0.7</v>
      </c>
      <c r="DK133">
        <v>8.1199999999999992</v>
      </c>
      <c r="DL133">
        <v>95.3</v>
      </c>
      <c r="DM133">
        <v>7.13</v>
      </c>
      <c r="DO133">
        <v>245.7</v>
      </c>
      <c r="EJ133">
        <v>20.05</v>
      </c>
      <c r="EK133">
        <v>19.5</v>
      </c>
      <c r="EP133">
        <v>0.97</v>
      </c>
    </row>
    <row r="134" spans="1:152" x14ac:dyDescent="0.25">
      <c r="A134" t="s">
        <v>152</v>
      </c>
      <c r="B134" t="s">
        <v>315</v>
      </c>
      <c r="C134" t="s">
        <v>154</v>
      </c>
      <c r="D134" s="1">
        <v>43104.368055555555</v>
      </c>
      <c r="E134" t="s">
        <v>2254</v>
      </c>
      <c r="F134" t="s">
        <v>2254</v>
      </c>
      <c r="G134" t="s">
        <v>2188</v>
      </c>
      <c r="H134" t="s">
        <v>351</v>
      </c>
      <c r="K134" t="s">
        <v>751</v>
      </c>
      <c r="L134" t="s">
        <v>751</v>
      </c>
      <c r="N134" t="s">
        <v>197</v>
      </c>
      <c r="O134" t="s">
        <v>197</v>
      </c>
      <c r="X134" t="s">
        <v>197</v>
      </c>
      <c r="Y134" t="s">
        <v>197</v>
      </c>
      <c r="AA134" t="s">
        <v>198</v>
      </c>
      <c r="AB134" t="s">
        <v>198</v>
      </c>
      <c r="AD134" t="s">
        <v>197</v>
      </c>
      <c r="AE134" t="s">
        <v>197</v>
      </c>
      <c r="AI134" t="s">
        <v>183</v>
      </c>
      <c r="AJ134" t="s">
        <v>183</v>
      </c>
      <c r="AL134" t="s">
        <v>197</v>
      </c>
      <c r="AM134" t="s">
        <v>197</v>
      </c>
      <c r="AN134" t="s">
        <v>157</v>
      </c>
      <c r="AO134" t="s">
        <v>164</v>
      </c>
      <c r="AQ134" t="s">
        <v>164</v>
      </c>
      <c r="AS134" t="s">
        <v>198</v>
      </c>
      <c r="AT134" t="s">
        <v>198</v>
      </c>
      <c r="AU134" t="s">
        <v>163</v>
      </c>
      <c r="AW134" t="s">
        <v>226</v>
      </c>
      <c r="AX134" t="s">
        <v>165</v>
      </c>
      <c r="AZ134" t="s">
        <v>197</v>
      </c>
      <c r="BA134" t="s">
        <v>197</v>
      </c>
      <c r="BC134" t="s">
        <v>197</v>
      </c>
      <c r="BD134" t="s">
        <v>197</v>
      </c>
      <c r="BE134">
        <v>2.4</v>
      </c>
      <c r="BF134" t="s">
        <v>178</v>
      </c>
      <c r="BH134" t="s">
        <v>198</v>
      </c>
      <c r="BI134" t="s">
        <v>198</v>
      </c>
      <c r="BJ134" t="s">
        <v>166</v>
      </c>
      <c r="BS134" t="s">
        <v>472</v>
      </c>
      <c r="BV134" t="s">
        <v>235</v>
      </c>
      <c r="BZ134" t="s">
        <v>165</v>
      </c>
      <c r="CB134" t="s">
        <v>157</v>
      </c>
      <c r="CC134" t="s">
        <v>168</v>
      </c>
      <c r="CD134" t="s">
        <v>168</v>
      </c>
      <c r="CE134" t="s">
        <v>157</v>
      </c>
      <c r="CF134" t="s">
        <v>198</v>
      </c>
      <c r="CH134" t="s">
        <v>198</v>
      </c>
      <c r="CN134" t="s">
        <v>157</v>
      </c>
      <c r="CP134" t="s">
        <v>198</v>
      </c>
      <c r="CQ134" t="s">
        <v>198</v>
      </c>
      <c r="CS134" t="s">
        <v>199</v>
      </c>
      <c r="CU134" t="s">
        <v>199</v>
      </c>
      <c r="CX134" t="s">
        <v>198</v>
      </c>
      <c r="CY134" t="s">
        <v>198</v>
      </c>
      <c r="DA134" t="s">
        <v>198</v>
      </c>
      <c r="DB134" t="s">
        <v>198</v>
      </c>
      <c r="DC134" t="s">
        <v>700</v>
      </c>
      <c r="DD134" t="s">
        <v>175</v>
      </c>
      <c r="DE134" t="s">
        <v>200</v>
      </c>
      <c r="DG134" t="s">
        <v>201</v>
      </c>
      <c r="DH134" t="s">
        <v>201</v>
      </c>
      <c r="DM134">
        <v>6.5</v>
      </c>
      <c r="DN134" t="s">
        <v>179</v>
      </c>
      <c r="DQ134" t="s">
        <v>202</v>
      </c>
      <c r="DR134" t="s">
        <v>202</v>
      </c>
      <c r="DW134" t="s">
        <v>197</v>
      </c>
      <c r="DX134" t="s">
        <v>197</v>
      </c>
      <c r="DZ134" t="s">
        <v>157</v>
      </c>
      <c r="EB134" t="s">
        <v>174</v>
      </c>
      <c r="EC134" t="s">
        <v>168</v>
      </c>
      <c r="ED134" t="s">
        <v>174</v>
      </c>
      <c r="EE134" t="s">
        <v>174</v>
      </c>
      <c r="EH134" t="s">
        <v>175</v>
      </c>
      <c r="EI134" t="s">
        <v>175</v>
      </c>
      <c r="ER134" t="s">
        <v>198</v>
      </c>
      <c r="ES134" t="s">
        <v>198</v>
      </c>
      <c r="EU134" t="s">
        <v>198</v>
      </c>
      <c r="EV134" t="s">
        <v>198</v>
      </c>
    </row>
    <row r="135" spans="1:152" x14ac:dyDescent="0.25">
      <c r="A135" t="s">
        <v>152</v>
      </c>
      <c r="B135" t="s">
        <v>315</v>
      </c>
      <c r="C135" t="s">
        <v>187</v>
      </c>
      <c r="D135" s="1">
        <v>43104.368055555555</v>
      </c>
      <c r="E135" t="s">
        <v>2254</v>
      </c>
      <c r="F135" t="s">
        <v>2254</v>
      </c>
      <c r="G135" t="s">
        <v>2188</v>
      </c>
      <c r="BE135">
        <v>5</v>
      </c>
      <c r="DK135">
        <v>5.09</v>
      </c>
      <c r="DL135">
        <v>65.099999999999994</v>
      </c>
      <c r="DM135">
        <v>7.7</v>
      </c>
      <c r="DO135">
        <v>314.3</v>
      </c>
      <c r="EJ135">
        <v>24.23</v>
      </c>
      <c r="EK135">
        <v>23</v>
      </c>
      <c r="EP135">
        <v>0.35</v>
      </c>
    </row>
    <row r="136" spans="1:152" x14ac:dyDescent="0.25">
      <c r="A136" t="s">
        <v>152</v>
      </c>
      <c r="B136" t="s">
        <v>227</v>
      </c>
      <c r="C136" t="s">
        <v>154</v>
      </c>
      <c r="D136" s="1">
        <v>42955.53125</v>
      </c>
      <c r="E136" t="s">
        <v>2255</v>
      </c>
      <c r="F136" t="s">
        <v>2255</v>
      </c>
      <c r="G136" t="s">
        <v>2188</v>
      </c>
      <c r="H136" t="s">
        <v>351</v>
      </c>
      <c r="K136" t="s">
        <v>157</v>
      </c>
      <c r="L136" t="s">
        <v>157</v>
      </c>
      <c r="N136" t="s">
        <v>158</v>
      </c>
      <c r="O136" t="s">
        <v>158</v>
      </c>
      <c r="X136" t="s">
        <v>159</v>
      </c>
      <c r="Y136" t="s">
        <v>159</v>
      </c>
      <c r="AA136" t="s">
        <v>160</v>
      </c>
      <c r="AB136" t="s">
        <v>160</v>
      </c>
      <c r="AD136" t="s">
        <v>161</v>
      </c>
      <c r="AE136" t="s">
        <v>161</v>
      </c>
      <c r="AI136" t="s">
        <v>162</v>
      </c>
      <c r="AJ136" t="s">
        <v>162</v>
      </c>
      <c r="AL136" t="s">
        <v>163</v>
      </c>
      <c r="AM136" t="s">
        <v>163</v>
      </c>
      <c r="AN136" t="s">
        <v>162</v>
      </c>
      <c r="AO136" t="s">
        <v>164</v>
      </c>
      <c r="AQ136" t="s">
        <v>164</v>
      </c>
      <c r="AS136" t="s">
        <v>159</v>
      </c>
      <c r="AT136" t="s">
        <v>159</v>
      </c>
      <c r="AU136" t="s">
        <v>163</v>
      </c>
      <c r="AW136" t="s">
        <v>226</v>
      </c>
      <c r="AX136" t="s">
        <v>165</v>
      </c>
      <c r="AZ136" t="s">
        <v>158</v>
      </c>
      <c r="BA136" t="s">
        <v>158</v>
      </c>
      <c r="BC136" t="s">
        <v>158</v>
      </c>
      <c r="BD136" t="s">
        <v>158</v>
      </c>
      <c r="BE136">
        <v>2</v>
      </c>
      <c r="BF136" t="s">
        <v>178</v>
      </c>
      <c r="BH136" t="s">
        <v>159</v>
      </c>
      <c r="BI136" t="s">
        <v>159</v>
      </c>
      <c r="BJ136" t="s">
        <v>166</v>
      </c>
      <c r="BS136" t="s">
        <v>472</v>
      </c>
      <c r="BV136" t="s">
        <v>221</v>
      </c>
      <c r="BZ136" t="s">
        <v>165</v>
      </c>
      <c r="CB136" t="s">
        <v>167</v>
      </c>
      <c r="CC136" t="s">
        <v>168</v>
      </c>
      <c r="CD136" t="s">
        <v>168</v>
      </c>
      <c r="CE136" t="s">
        <v>167</v>
      </c>
      <c r="CF136" t="s">
        <v>169</v>
      </c>
      <c r="CH136" t="s">
        <v>169</v>
      </c>
      <c r="CN136" t="s">
        <v>201</v>
      </c>
      <c r="CP136" t="s">
        <v>159</v>
      </c>
      <c r="CQ136" t="s">
        <v>159</v>
      </c>
      <c r="CT136" t="s">
        <v>170</v>
      </c>
      <c r="CU136" t="s">
        <v>171</v>
      </c>
      <c r="CX136" t="s">
        <v>159</v>
      </c>
      <c r="CY136" t="s">
        <v>159</v>
      </c>
      <c r="DA136" t="s">
        <v>159</v>
      </c>
      <c r="DB136" t="s">
        <v>159</v>
      </c>
      <c r="DC136" t="s">
        <v>236</v>
      </c>
      <c r="DD136" t="s">
        <v>172</v>
      </c>
      <c r="DE136" t="s">
        <v>170</v>
      </c>
      <c r="DG136" t="s">
        <v>173</v>
      </c>
      <c r="DH136" t="s">
        <v>173</v>
      </c>
      <c r="DM136">
        <v>6.9</v>
      </c>
      <c r="DN136" t="s">
        <v>179</v>
      </c>
      <c r="DQ136" t="s">
        <v>159</v>
      </c>
      <c r="DR136" t="s">
        <v>159</v>
      </c>
      <c r="DW136" t="s">
        <v>159</v>
      </c>
      <c r="DX136" t="s">
        <v>159</v>
      </c>
      <c r="DZ136" t="s">
        <v>201</v>
      </c>
      <c r="EB136" t="s">
        <v>174</v>
      </c>
      <c r="EC136" t="s">
        <v>168</v>
      </c>
      <c r="ED136" t="s">
        <v>174</v>
      </c>
      <c r="EE136" t="s">
        <v>174</v>
      </c>
      <c r="EH136" t="s">
        <v>175</v>
      </c>
      <c r="EI136" t="s">
        <v>175</v>
      </c>
      <c r="ER136" t="s">
        <v>159</v>
      </c>
      <c r="ES136" t="s">
        <v>159</v>
      </c>
      <c r="EU136" t="s">
        <v>159</v>
      </c>
      <c r="EV136" t="s">
        <v>159</v>
      </c>
    </row>
    <row r="137" spans="1:152" x14ac:dyDescent="0.25">
      <c r="A137" t="s">
        <v>152</v>
      </c>
      <c r="B137" t="s">
        <v>227</v>
      </c>
      <c r="C137" t="s">
        <v>154</v>
      </c>
      <c r="D137" s="1">
        <v>42983.420138888891</v>
      </c>
      <c r="E137" t="s">
        <v>2256</v>
      </c>
      <c r="F137" t="s">
        <v>2256</v>
      </c>
      <c r="G137" t="s">
        <v>2188</v>
      </c>
      <c r="H137" t="s">
        <v>351</v>
      </c>
      <c r="K137" t="s">
        <v>157</v>
      </c>
      <c r="L137" t="s">
        <v>157</v>
      </c>
      <c r="N137" t="s">
        <v>158</v>
      </c>
      <c r="O137" t="s">
        <v>158</v>
      </c>
      <c r="X137" t="s">
        <v>159</v>
      </c>
      <c r="Y137" t="s">
        <v>159</v>
      </c>
      <c r="AA137" t="s">
        <v>160</v>
      </c>
      <c r="AB137" t="s">
        <v>160</v>
      </c>
      <c r="AD137" t="s">
        <v>161</v>
      </c>
      <c r="AE137" t="s">
        <v>161</v>
      </c>
      <c r="AI137" t="s">
        <v>162</v>
      </c>
      <c r="AJ137" t="s">
        <v>162</v>
      </c>
      <c r="AL137" t="s">
        <v>163</v>
      </c>
      <c r="AM137" t="s">
        <v>163</v>
      </c>
      <c r="AN137" t="s">
        <v>162</v>
      </c>
      <c r="AO137" t="s">
        <v>164</v>
      </c>
      <c r="AQ137" t="s">
        <v>164</v>
      </c>
      <c r="AS137" t="s">
        <v>159</v>
      </c>
      <c r="AT137" t="s">
        <v>159</v>
      </c>
      <c r="AU137" t="s">
        <v>163</v>
      </c>
      <c r="AW137" t="s">
        <v>226</v>
      </c>
      <c r="AX137" t="s">
        <v>165</v>
      </c>
      <c r="AZ137" t="s">
        <v>158</v>
      </c>
      <c r="BA137" t="s">
        <v>158</v>
      </c>
      <c r="BC137" t="s">
        <v>158</v>
      </c>
      <c r="BD137" t="s">
        <v>158</v>
      </c>
      <c r="BE137">
        <v>1.88</v>
      </c>
      <c r="BF137" t="s">
        <v>178</v>
      </c>
      <c r="BH137" t="s">
        <v>159</v>
      </c>
      <c r="BI137" t="s">
        <v>159</v>
      </c>
      <c r="BJ137" t="s">
        <v>166</v>
      </c>
      <c r="BS137" t="s">
        <v>472</v>
      </c>
      <c r="BV137" t="s">
        <v>235</v>
      </c>
      <c r="BZ137" t="s">
        <v>165</v>
      </c>
      <c r="CB137" t="s">
        <v>167</v>
      </c>
      <c r="CC137" t="s">
        <v>168</v>
      </c>
      <c r="CD137" t="s">
        <v>168</v>
      </c>
      <c r="CE137" t="s">
        <v>167</v>
      </c>
      <c r="CF137" t="s">
        <v>169</v>
      </c>
      <c r="CH137" t="s">
        <v>169</v>
      </c>
      <c r="CN137" t="s">
        <v>201</v>
      </c>
      <c r="CP137" t="s">
        <v>159</v>
      </c>
      <c r="CQ137" t="s">
        <v>159</v>
      </c>
      <c r="CT137" t="s">
        <v>170</v>
      </c>
      <c r="CU137" t="s">
        <v>171</v>
      </c>
      <c r="CX137" t="s">
        <v>159</v>
      </c>
      <c r="CY137" t="s">
        <v>159</v>
      </c>
      <c r="DA137" t="s">
        <v>159</v>
      </c>
      <c r="DB137" t="s">
        <v>159</v>
      </c>
      <c r="DC137" t="s">
        <v>236</v>
      </c>
      <c r="DD137" t="s">
        <v>172</v>
      </c>
      <c r="DE137" t="s">
        <v>170</v>
      </c>
      <c r="DG137" t="s">
        <v>173</v>
      </c>
      <c r="DH137" t="s">
        <v>173</v>
      </c>
      <c r="DM137">
        <v>7.1</v>
      </c>
      <c r="DN137" t="s">
        <v>179</v>
      </c>
      <c r="DQ137" t="s">
        <v>159</v>
      </c>
      <c r="DR137" t="s">
        <v>159</v>
      </c>
      <c r="DW137" t="s">
        <v>159</v>
      </c>
      <c r="DX137" t="s">
        <v>159</v>
      </c>
      <c r="DZ137" t="s">
        <v>201</v>
      </c>
      <c r="EB137" t="s">
        <v>174</v>
      </c>
      <c r="EC137" t="s">
        <v>168</v>
      </c>
      <c r="ED137" t="s">
        <v>174</v>
      </c>
      <c r="EE137" t="s">
        <v>174</v>
      </c>
      <c r="EH137" t="s">
        <v>175</v>
      </c>
      <c r="EI137" t="s">
        <v>175</v>
      </c>
      <c r="ER137" t="s">
        <v>159</v>
      </c>
      <c r="ES137" t="s">
        <v>159</v>
      </c>
      <c r="EU137" t="s">
        <v>159</v>
      </c>
      <c r="EV137" t="s">
        <v>159</v>
      </c>
    </row>
    <row r="138" spans="1:152" x14ac:dyDescent="0.25">
      <c r="A138" t="s">
        <v>152</v>
      </c>
      <c r="B138" t="s">
        <v>227</v>
      </c>
      <c r="C138" t="s">
        <v>187</v>
      </c>
      <c r="D138" s="1">
        <v>42955.53125</v>
      </c>
      <c r="E138" t="s">
        <v>2255</v>
      </c>
      <c r="F138" t="s">
        <v>2255</v>
      </c>
      <c r="G138" t="s">
        <v>2188</v>
      </c>
      <c r="BE138">
        <v>2</v>
      </c>
      <c r="DM138">
        <v>6.9</v>
      </c>
      <c r="DO138">
        <v>314</v>
      </c>
      <c r="EJ138">
        <v>21.5</v>
      </c>
      <c r="EK138">
        <v>30</v>
      </c>
      <c r="EP138" t="s">
        <v>168</v>
      </c>
    </row>
    <row r="139" spans="1:152" x14ac:dyDescent="0.25">
      <c r="A139" t="s">
        <v>152</v>
      </c>
      <c r="B139" t="s">
        <v>227</v>
      </c>
      <c r="C139" t="s">
        <v>187</v>
      </c>
      <c r="D139" s="1">
        <v>42983.420138888891</v>
      </c>
      <c r="E139" t="s">
        <v>2256</v>
      </c>
      <c r="F139" t="s">
        <v>2256</v>
      </c>
      <c r="G139" t="s">
        <v>2188</v>
      </c>
      <c r="BE139">
        <v>3</v>
      </c>
      <c r="DM139">
        <v>8.25</v>
      </c>
      <c r="DO139">
        <v>247.7</v>
      </c>
      <c r="EJ139">
        <v>18.05</v>
      </c>
      <c r="EK139">
        <v>17.010000000000002</v>
      </c>
      <c r="EP139">
        <v>3.6</v>
      </c>
    </row>
    <row r="140" spans="1:152" x14ac:dyDescent="0.25">
      <c r="A140" t="s">
        <v>152</v>
      </c>
      <c r="B140" t="s">
        <v>318</v>
      </c>
      <c r="C140" t="s">
        <v>154</v>
      </c>
      <c r="D140" s="1">
        <v>43013.376388888886</v>
      </c>
      <c r="E140" t="s">
        <v>2257</v>
      </c>
      <c r="F140" t="s">
        <v>2257</v>
      </c>
      <c r="G140" t="s">
        <v>2188</v>
      </c>
      <c r="H140" t="s">
        <v>351</v>
      </c>
      <c r="K140" t="s">
        <v>157</v>
      </c>
      <c r="L140" t="s">
        <v>157</v>
      </c>
      <c r="N140" t="s">
        <v>158</v>
      </c>
      <c r="O140" t="s">
        <v>158</v>
      </c>
      <c r="X140" t="s">
        <v>159</v>
      </c>
      <c r="Y140" t="s">
        <v>159</v>
      </c>
      <c r="AA140" t="s">
        <v>160</v>
      </c>
      <c r="AB140" t="s">
        <v>160</v>
      </c>
      <c r="AD140" t="s">
        <v>161</v>
      </c>
      <c r="AE140" t="s">
        <v>161</v>
      </c>
      <c r="AI140" t="s">
        <v>162</v>
      </c>
      <c r="AJ140" t="s">
        <v>162</v>
      </c>
      <c r="AL140" t="s">
        <v>163</v>
      </c>
      <c r="AM140" t="s">
        <v>163</v>
      </c>
      <c r="AN140" t="s">
        <v>162</v>
      </c>
      <c r="AO140" t="s">
        <v>164</v>
      </c>
      <c r="AQ140" t="s">
        <v>164</v>
      </c>
      <c r="AS140" t="s">
        <v>159</v>
      </c>
      <c r="AT140" t="s">
        <v>159</v>
      </c>
      <c r="AU140" t="s">
        <v>163</v>
      </c>
      <c r="AW140" t="s">
        <v>226</v>
      </c>
      <c r="AX140" t="s">
        <v>165</v>
      </c>
      <c r="AZ140" t="s">
        <v>158</v>
      </c>
      <c r="BA140" t="s">
        <v>158</v>
      </c>
      <c r="BC140" t="s">
        <v>158</v>
      </c>
      <c r="BD140" t="s">
        <v>158</v>
      </c>
      <c r="BE140">
        <v>3.3</v>
      </c>
      <c r="BF140" t="s">
        <v>178</v>
      </c>
      <c r="BH140" t="s">
        <v>159</v>
      </c>
      <c r="BI140" t="s">
        <v>159</v>
      </c>
      <c r="BJ140" t="s">
        <v>166</v>
      </c>
      <c r="BS140" t="s">
        <v>472</v>
      </c>
      <c r="BV140" t="s">
        <v>235</v>
      </c>
      <c r="BZ140" t="s">
        <v>165</v>
      </c>
      <c r="CB140" t="s">
        <v>167</v>
      </c>
      <c r="CC140" t="s">
        <v>168</v>
      </c>
      <c r="CD140" t="s">
        <v>168</v>
      </c>
      <c r="CE140" t="s">
        <v>167</v>
      </c>
      <c r="CF140" t="s">
        <v>169</v>
      </c>
      <c r="CH140" t="s">
        <v>169</v>
      </c>
      <c r="CN140" t="s">
        <v>201</v>
      </c>
      <c r="CP140" t="s">
        <v>159</v>
      </c>
      <c r="CQ140" t="s">
        <v>159</v>
      </c>
      <c r="CT140" t="s">
        <v>170</v>
      </c>
      <c r="CU140" t="s">
        <v>171</v>
      </c>
      <c r="CX140" t="s">
        <v>159</v>
      </c>
      <c r="CY140" t="s">
        <v>159</v>
      </c>
      <c r="DA140" t="s">
        <v>159</v>
      </c>
      <c r="DB140" t="s">
        <v>159</v>
      </c>
      <c r="DC140" t="s">
        <v>236</v>
      </c>
      <c r="DD140" t="s">
        <v>172</v>
      </c>
      <c r="DE140" t="s">
        <v>170</v>
      </c>
      <c r="DG140" t="s">
        <v>173</v>
      </c>
      <c r="DH140" t="s">
        <v>173</v>
      </c>
      <c r="DM140">
        <v>7</v>
      </c>
      <c r="DN140" t="s">
        <v>179</v>
      </c>
      <c r="DQ140" t="s">
        <v>159</v>
      </c>
      <c r="DR140" t="s">
        <v>159</v>
      </c>
      <c r="DW140" t="s">
        <v>159</v>
      </c>
      <c r="DX140" t="s">
        <v>159</v>
      </c>
      <c r="DZ140" t="s">
        <v>201</v>
      </c>
      <c r="EB140" t="s">
        <v>174</v>
      </c>
      <c r="EC140" t="s">
        <v>168</v>
      </c>
      <c r="ED140" t="s">
        <v>174</v>
      </c>
      <c r="EE140" t="s">
        <v>174</v>
      </c>
      <c r="EH140" t="s">
        <v>175</v>
      </c>
      <c r="EI140" t="s">
        <v>175</v>
      </c>
      <c r="ER140" t="s">
        <v>159</v>
      </c>
      <c r="ES140" t="s">
        <v>159</v>
      </c>
      <c r="EU140" t="s">
        <v>159</v>
      </c>
      <c r="EV140" t="s">
        <v>159</v>
      </c>
    </row>
    <row r="141" spans="1:152" x14ac:dyDescent="0.25">
      <c r="A141" t="s">
        <v>152</v>
      </c>
      <c r="B141" t="s">
        <v>318</v>
      </c>
      <c r="C141" t="s">
        <v>154</v>
      </c>
      <c r="D141" s="1">
        <v>43047.361111111109</v>
      </c>
      <c r="E141" t="s">
        <v>2258</v>
      </c>
      <c r="F141" t="s">
        <v>2258</v>
      </c>
      <c r="G141" t="s">
        <v>2188</v>
      </c>
      <c r="H141">
        <v>0</v>
      </c>
      <c r="K141" t="s">
        <v>157</v>
      </c>
      <c r="L141" t="s">
        <v>157</v>
      </c>
      <c r="N141" t="s">
        <v>158</v>
      </c>
      <c r="O141" t="s">
        <v>158</v>
      </c>
      <c r="X141" t="s">
        <v>159</v>
      </c>
      <c r="Y141" t="s">
        <v>159</v>
      </c>
      <c r="AA141" t="s">
        <v>160</v>
      </c>
      <c r="AB141" t="s">
        <v>160</v>
      </c>
      <c r="AD141" t="s">
        <v>161</v>
      </c>
      <c r="AE141" t="s">
        <v>161</v>
      </c>
      <c r="AI141" t="s">
        <v>162</v>
      </c>
      <c r="AJ141" t="s">
        <v>162</v>
      </c>
      <c r="AL141" t="s">
        <v>163</v>
      </c>
      <c r="AM141" t="s">
        <v>163</v>
      </c>
      <c r="AN141" t="s">
        <v>162</v>
      </c>
      <c r="AO141" t="s">
        <v>164</v>
      </c>
      <c r="AQ141" t="s">
        <v>164</v>
      </c>
      <c r="AS141" t="s">
        <v>159</v>
      </c>
      <c r="AT141" t="s">
        <v>159</v>
      </c>
      <c r="AU141" t="s">
        <v>163</v>
      </c>
      <c r="AW141" t="s">
        <v>226</v>
      </c>
      <c r="AX141" t="s">
        <v>165</v>
      </c>
      <c r="AZ141" t="s">
        <v>158</v>
      </c>
      <c r="BA141" t="s">
        <v>158</v>
      </c>
      <c r="BC141" t="s">
        <v>158</v>
      </c>
      <c r="BD141" t="s">
        <v>158</v>
      </c>
      <c r="BE141">
        <v>4.83</v>
      </c>
      <c r="BF141" t="s">
        <v>178</v>
      </c>
      <c r="BH141" t="s">
        <v>159</v>
      </c>
      <c r="BI141" t="s">
        <v>159</v>
      </c>
      <c r="BJ141" t="s">
        <v>166</v>
      </c>
      <c r="BS141" t="s">
        <v>472</v>
      </c>
      <c r="BV141" t="s">
        <v>235</v>
      </c>
      <c r="BZ141" t="s">
        <v>165</v>
      </c>
      <c r="CB141" t="s">
        <v>167</v>
      </c>
      <c r="CC141" t="s">
        <v>168</v>
      </c>
      <c r="CD141" t="s">
        <v>168</v>
      </c>
      <c r="CE141" t="s">
        <v>167</v>
      </c>
      <c r="CF141" t="s">
        <v>169</v>
      </c>
      <c r="CH141" t="s">
        <v>169</v>
      </c>
      <c r="CN141" t="s">
        <v>201</v>
      </c>
      <c r="CP141" t="s">
        <v>159</v>
      </c>
      <c r="CQ141" t="s">
        <v>159</v>
      </c>
      <c r="CS141" t="s">
        <v>170</v>
      </c>
      <c r="CU141" t="s">
        <v>171</v>
      </c>
      <c r="CX141" t="s">
        <v>159</v>
      </c>
      <c r="CY141" t="s">
        <v>159</v>
      </c>
      <c r="DA141" t="s">
        <v>159</v>
      </c>
      <c r="DB141" t="s">
        <v>159</v>
      </c>
      <c r="DC141" t="s">
        <v>236</v>
      </c>
      <c r="DD141" t="s">
        <v>172</v>
      </c>
      <c r="DE141" t="s">
        <v>170</v>
      </c>
      <c r="DG141" t="s">
        <v>173</v>
      </c>
      <c r="DH141" t="s">
        <v>173</v>
      </c>
      <c r="DM141">
        <v>6.6</v>
      </c>
      <c r="DN141" t="s">
        <v>179</v>
      </c>
      <c r="DQ141" t="s">
        <v>159</v>
      </c>
      <c r="DR141" t="s">
        <v>159</v>
      </c>
      <c r="DW141" t="s">
        <v>159</v>
      </c>
      <c r="DX141" t="s">
        <v>159</v>
      </c>
      <c r="DZ141" t="s">
        <v>201</v>
      </c>
      <c r="EB141" t="s">
        <v>174</v>
      </c>
      <c r="EC141" t="s">
        <v>168</v>
      </c>
      <c r="ED141" t="s">
        <v>174</v>
      </c>
      <c r="EE141" t="s">
        <v>174</v>
      </c>
      <c r="EH141" t="s">
        <v>175</v>
      </c>
      <c r="EI141" t="s">
        <v>175</v>
      </c>
      <c r="ER141" t="s">
        <v>159</v>
      </c>
      <c r="ES141" t="s">
        <v>159</v>
      </c>
      <c r="EU141" t="s">
        <v>159</v>
      </c>
      <c r="EV141" t="s">
        <v>159</v>
      </c>
    </row>
    <row r="142" spans="1:152" x14ac:dyDescent="0.25">
      <c r="A142" t="s">
        <v>152</v>
      </c>
      <c r="B142" t="s">
        <v>318</v>
      </c>
      <c r="C142" t="s">
        <v>187</v>
      </c>
      <c r="D142" s="1">
        <v>43013.376388888886</v>
      </c>
      <c r="E142" t="s">
        <v>2257</v>
      </c>
      <c r="F142" t="s">
        <v>2257</v>
      </c>
      <c r="G142" t="s">
        <v>2188</v>
      </c>
      <c r="BE142">
        <v>7.3</v>
      </c>
      <c r="DM142">
        <v>6.85</v>
      </c>
      <c r="DO142">
        <v>269.7</v>
      </c>
      <c r="EJ142">
        <v>20.190000000000001</v>
      </c>
      <c r="EK142">
        <v>20.02</v>
      </c>
      <c r="EP142">
        <v>0.51</v>
      </c>
    </row>
    <row r="143" spans="1:152" x14ac:dyDescent="0.25">
      <c r="A143" t="s">
        <v>152</v>
      </c>
      <c r="B143" t="s">
        <v>318</v>
      </c>
      <c r="C143" t="s">
        <v>187</v>
      </c>
      <c r="D143" s="1">
        <v>43047.361111111109</v>
      </c>
      <c r="E143" t="s">
        <v>2258</v>
      </c>
      <c r="F143" t="s">
        <v>2258</v>
      </c>
      <c r="G143" t="s">
        <v>2188</v>
      </c>
      <c r="BE143">
        <v>2</v>
      </c>
      <c r="DK143">
        <v>6.8</v>
      </c>
      <c r="DL143">
        <v>76.5</v>
      </c>
      <c r="DM143">
        <v>6.68</v>
      </c>
      <c r="DO143">
        <v>306.2</v>
      </c>
      <c r="EJ143">
        <v>16.62</v>
      </c>
      <c r="EK143">
        <v>15.86</v>
      </c>
      <c r="EP143">
        <v>0.22</v>
      </c>
    </row>
    <row r="144" spans="1:152" x14ac:dyDescent="0.25">
      <c r="A144" t="s">
        <v>152</v>
      </c>
      <c r="B144" t="s">
        <v>319</v>
      </c>
      <c r="C144" t="s">
        <v>154</v>
      </c>
      <c r="D144" s="1">
        <v>42984.407638888886</v>
      </c>
      <c r="E144" t="s">
        <v>2259</v>
      </c>
      <c r="F144" t="s">
        <v>2259</v>
      </c>
      <c r="G144" t="s">
        <v>2188</v>
      </c>
      <c r="H144" t="s">
        <v>351</v>
      </c>
      <c r="K144" t="s">
        <v>157</v>
      </c>
      <c r="L144" t="s">
        <v>157</v>
      </c>
      <c r="N144" t="s">
        <v>158</v>
      </c>
      <c r="O144" t="s">
        <v>158</v>
      </c>
      <c r="X144" t="s">
        <v>159</v>
      </c>
      <c r="Y144" t="s">
        <v>159</v>
      </c>
      <c r="AA144" t="s">
        <v>160</v>
      </c>
      <c r="AB144" t="s">
        <v>160</v>
      </c>
      <c r="AD144" t="s">
        <v>161</v>
      </c>
      <c r="AE144" t="s">
        <v>161</v>
      </c>
      <c r="AI144" t="s">
        <v>162</v>
      </c>
      <c r="AJ144" t="s">
        <v>162</v>
      </c>
      <c r="AL144" t="s">
        <v>163</v>
      </c>
      <c r="AM144" t="s">
        <v>163</v>
      </c>
      <c r="AN144" t="s">
        <v>162</v>
      </c>
      <c r="AO144" t="s">
        <v>164</v>
      </c>
      <c r="AQ144" t="s">
        <v>164</v>
      </c>
      <c r="AS144" t="s">
        <v>159</v>
      </c>
      <c r="AT144" t="s">
        <v>159</v>
      </c>
      <c r="AU144" t="s">
        <v>163</v>
      </c>
      <c r="AW144" t="s">
        <v>226</v>
      </c>
      <c r="AX144" t="s">
        <v>165</v>
      </c>
      <c r="AZ144" t="s">
        <v>158</v>
      </c>
      <c r="BA144" t="s">
        <v>158</v>
      </c>
      <c r="BC144" t="s">
        <v>158</v>
      </c>
      <c r="BD144" t="s">
        <v>158</v>
      </c>
      <c r="BE144">
        <v>2.8</v>
      </c>
      <c r="BF144" t="s">
        <v>178</v>
      </c>
      <c r="BH144" t="s">
        <v>159</v>
      </c>
      <c r="BI144" t="s">
        <v>159</v>
      </c>
      <c r="BJ144" t="s">
        <v>166</v>
      </c>
      <c r="BS144" t="s">
        <v>472</v>
      </c>
      <c r="BV144" t="s">
        <v>235</v>
      </c>
      <c r="BZ144" t="s">
        <v>165</v>
      </c>
      <c r="CB144" t="s">
        <v>167</v>
      </c>
      <c r="CC144" t="s">
        <v>168</v>
      </c>
      <c r="CD144" t="s">
        <v>168</v>
      </c>
      <c r="CE144" t="s">
        <v>167</v>
      </c>
      <c r="CF144" t="s">
        <v>169</v>
      </c>
      <c r="CH144" t="s">
        <v>169</v>
      </c>
      <c r="CN144" t="s">
        <v>201</v>
      </c>
      <c r="CP144" t="s">
        <v>159</v>
      </c>
      <c r="CQ144" t="s">
        <v>159</v>
      </c>
      <c r="CT144" t="s">
        <v>170</v>
      </c>
      <c r="CU144" t="s">
        <v>171</v>
      </c>
      <c r="CX144" t="s">
        <v>159</v>
      </c>
      <c r="CY144" t="s">
        <v>159</v>
      </c>
      <c r="DA144" t="s">
        <v>159</v>
      </c>
      <c r="DB144" t="s">
        <v>159</v>
      </c>
      <c r="DC144" t="s">
        <v>236</v>
      </c>
      <c r="DD144" t="s">
        <v>172</v>
      </c>
      <c r="DE144" t="s">
        <v>170</v>
      </c>
      <c r="DG144" t="s">
        <v>173</v>
      </c>
      <c r="DH144" t="s">
        <v>173</v>
      </c>
      <c r="DM144">
        <v>8.1999999999999993</v>
      </c>
      <c r="DN144" t="s">
        <v>179</v>
      </c>
      <c r="DQ144" t="s">
        <v>159</v>
      </c>
      <c r="DR144" t="s">
        <v>159</v>
      </c>
      <c r="DW144" t="s">
        <v>159</v>
      </c>
      <c r="DX144" t="s">
        <v>159</v>
      </c>
      <c r="DZ144" t="s">
        <v>201</v>
      </c>
      <c r="EB144" t="s">
        <v>174</v>
      </c>
      <c r="EC144" t="s">
        <v>168</v>
      </c>
      <c r="ED144" t="s">
        <v>174</v>
      </c>
      <c r="EE144" t="s">
        <v>174</v>
      </c>
      <c r="EH144" t="s">
        <v>175</v>
      </c>
      <c r="EI144" t="s">
        <v>175</v>
      </c>
      <c r="ER144" t="s">
        <v>159</v>
      </c>
      <c r="ES144" t="s">
        <v>159</v>
      </c>
      <c r="EU144" t="s">
        <v>159</v>
      </c>
      <c r="EV144" t="s">
        <v>159</v>
      </c>
    </row>
    <row r="145" spans="1:152" x14ac:dyDescent="0.25">
      <c r="A145" t="s">
        <v>152</v>
      </c>
      <c r="B145" t="s">
        <v>319</v>
      </c>
      <c r="C145" t="s">
        <v>154</v>
      </c>
      <c r="D145" s="1">
        <v>43105.400694444441</v>
      </c>
      <c r="E145" t="s">
        <v>2260</v>
      </c>
      <c r="F145" t="s">
        <v>2260</v>
      </c>
      <c r="G145" t="s">
        <v>2188</v>
      </c>
      <c r="H145" t="s">
        <v>351</v>
      </c>
      <c r="K145" t="s">
        <v>751</v>
      </c>
      <c r="L145" t="s">
        <v>751</v>
      </c>
      <c r="N145" t="s">
        <v>197</v>
      </c>
      <c r="O145" t="s">
        <v>197</v>
      </c>
      <c r="X145" t="s">
        <v>197</v>
      </c>
      <c r="Y145" t="s">
        <v>197</v>
      </c>
      <c r="AA145" t="s">
        <v>198</v>
      </c>
      <c r="AB145" t="s">
        <v>198</v>
      </c>
      <c r="AD145" t="s">
        <v>197</v>
      </c>
      <c r="AE145" t="s">
        <v>197</v>
      </c>
      <c r="AI145" t="s">
        <v>183</v>
      </c>
      <c r="AJ145" t="s">
        <v>183</v>
      </c>
      <c r="AL145" t="s">
        <v>197</v>
      </c>
      <c r="AM145" t="s">
        <v>197</v>
      </c>
      <c r="AN145" t="s">
        <v>157</v>
      </c>
      <c r="AO145" t="s">
        <v>164</v>
      </c>
      <c r="AQ145" t="s">
        <v>164</v>
      </c>
      <c r="AS145" t="s">
        <v>198</v>
      </c>
      <c r="AT145" t="s">
        <v>198</v>
      </c>
      <c r="AU145" t="s">
        <v>163</v>
      </c>
      <c r="AW145" t="s">
        <v>226</v>
      </c>
      <c r="AX145" t="s">
        <v>165</v>
      </c>
      <c r="AZ145" t="s">
        <v>197</v>
      </c>
      <c r="BA145" t="s">
        <v>197</v>
      </c>
      <c r="BC145" t="s">
        <v>197</v>
      </c>
      <c r="BD145" t="s">
        <v>197</v>
      </c>
      <c r="BE145">
        <v>4.47</v>
      </c>
      <c r="BF145">
        <v>8</v>
      </c>
      <c r="BH145" t="s">
        <v>198</v>
      </c>
      <c r="BI145" t="s">
        <v>198</v>
      </c>
      <c r="BJ145" t="s">
        <v>166</v>
      </c>
      <c r="BS145" t="s">
        <v>472</v>
      </c>
      <c r="BV145" t="s">
        <v>235</v>
      </c>
      <c r="BZ145" t="s">
        <v>165</v>
      </c>
      <c r="CB145" t="s">
        <v>157</v>
      </c>
      <c r="CC145" t="s">
        <v>168</v>
      </c>
      <c r="CD145" t="s">
        <v>168</v>
      </c>
      <c r="CE145" t="s">
        <v>157</v>
      </c>
      <c r="CF145" t="s">
        <v>198</v>
      </c>
      <c r="CH145" t="s">
        <v>198</v>
      </c>
      <c r="CN145" t="s">
        <v>157</v>
      </c>
      <c r="CP145" t="s">
        <v>198</v>
      </c>
      <c r="CQ145" t="s">
        <v>198</v>
      </c>
      <c r="CS145" t="s">
        <v>199</v>
      </c>
      <c r="CU145" t="s">
        <v>199</v>
      </c>
      <c r="CX145" t="s">
        <v>198</v>
      </c>
      <c r="CY145" t="s">
        <v>198</v>
      </c>
      <c r="DA145" t="s">
        <v>198</v>
      </c>
      <c r="DB145" t="s">
        <v>198</v>
      </c>
      <c r="DC145" t="s">
        <v>700</v>
      </c>
      <c r="DD145" t="s">
        <v>175</v>
      </c>
      <c r="DE145" t="s">
        <v>200</v>
      </c>
      <c r="DG145" t="s">
        <v>201</v>
      </c>
      <c r="DH145" t="s">
        <v>201</v>
      </c>
      <c r="DM145">
        <v>5.4</v>
      </c>
      <c r="DN145" t="s">
        <v>179</v>
      </c>
      <c r="DQ145" t="s">
        <v>202</v>
      </c>
      <c r="DR145" t="s">
        <v>202</v>
      </c>
      <c r="DW145" t="s">
        <v>197</v>
      </c>
      <c r="DX145" t="s">
        <v>197</v>
      </c>
      <c r="DZ145" t="s">
        <v>157</v>
      </c>
      <c r="EB145" t="s">
        <v>174</v>
      </c>
      <c r="EC145" t="s">
        <v>168</v>
      </c>
      <c r="ED145" t="s">
        <v>174</v>
      </c>
      <c r="EE145" t="s">
        <v>174</v>
      </c>
      <c r="EH145" t="s">
        <v>175</v>
      </c>
      <c r="EI145" t="s">
        <v>175</v>
      </c>
      <c r="ER145" t="s">
        <v>198</v>
      </c>
      <c r="ES145" t="s">
        <v>198</v>
      </c>
      <c r="EU145" t="s">
        <v>198</v>
      </c>
      <c r="EV145" t="s">
        <v>198</v>
      </c>
    </row>
    <row r="146" spans="1:152" x14ac:dyDescent="0.25">
      <c r="A146" t="s">
        <v>152</v>
      </c>
      <c r="B146" t="s">
        <v>319</v>
      </c>
      <c r="C146" t="s">
        <v>187</v>
      </c>
      <c r="D146" s="1">
        <v>42984.407638888886</v>
      </c>
      <c r="E146" t="s">
        <v>2259</v>
      </c>
      <c r="F146" t="s">
        <v>2259</v>
      </c>
      <c r="G146" t="s">
        <v>2188</v>
      </c>
      <c r="BE146">
        <v>6</v>
      </c>
      <c r="DM146">
        <v>8.24</v>
      </c>
      <c r="DO146">
        <v>259.39999999999998</v>
      </c>
      <c r="EJ146">
        <v>15.7</v>
      </c>
      <c r="EK146">
        <v>14.45</v>
      </c>
      <c r="EP146">
        <v>0.21</v>
      </c>
    </row>
    <row r="147" spans="1:152" x14ac:dyDescent="0.25">
      <c r="A147" t="s">
        <v>152</v>
      </c>
      <c r="B147" t="s">
        <v>319</v>
      </c>
      <c r="C147" t="s">
        <v>187</v>
      </c>
      <c r="D147" s="1">
        <v>43105.400694444441</v>
      </c>
      <c r="E147" t="s">
        <v>2260</v>
      </c>
      <c r="F147" t="s">
        <v>2260</v>
      </c>
      <c r="G147" t="s">
        <v>2188</v>
      </c>
      <c r="BE147">
        <v>5</v>
      </c>
      <c r="DK147">
        <v>5.4</v>
      </c>
      <c r="DL147">
        <v>69.7</v>
      </c>
      <c r="DM147">
        <v>6.39</v>
      </c>
      <c r="DO147">
        <v>296.5</v>
      </c>
      <c r="EJ147">
        <v>23.74</v>
      </c>
      <c r="EK147">
        <v>23</v>
      </c>
      <c r="EP147">
        <v>1.21</v>
      </c>
    </row>
    <row r="148" spans="1:152" x14ac:dyDescent="0.25">
      <c r="A148" t="s">
        <v>152</v>
      </c>
      <c r="B148" t="s">
        <v>229</v>
      </c>
      <c r="C148" t="s">
        <v>154</v>
      </c>
      <c r="D148" s="1">
        <v>42957.472222222219</v>
      </c>
      <c r="E148" t="s">
        <v>2261</v>
      </c>
      <c r="F148" t="s">
        <v>2261</v>
      </c>
      <c r="G148" t="s">
        <v>2188</v>
      </c>
      <c r="H148" t="s">
        <v>351</v>
      </c>
      <c r="K148" t="s">
        <v>157</v>
      </c>
      <c r="L148" t="s">
        <v>157</v>
      </c>
      <c r="N148" t="s">
        <v>158</v>
      </c>
      <c r="O148" t="s">
        <v>158</v>
      </c>
      <c r="X148" t="s">
        <v>159</v>
      </c>
      <c r="Y148" t="s">
        <v>159</v>
      </c>
      <c r="AA148" t="s">
        <v>160</v>
      </c>
      <c r="AB148" t="s">
        <v>160</v>
      </c>
      <c r="AD148" t="s">
        <v>161</v>
      </c>
      <c r="AE148" t="s">
        <v>161</v>
      </c>
      <c r="AI148" t="s">
        <v>162</v>
      </c>
      <c r="AJ148" t="s">
        <v>162</v>
      </c>
      <c r="AL148" t="s">
        <v>163</v>
      </c>
      <c r="AM148" t="s">
        <v>163</v>
      </c>
      <c r="AN148" t="s">
        <v>162</v>
      </c>
      <c r="AO148" t="s">
        <v>164</v>
      </c>
      <c r="AQ148" t="s">
        <v>164</v>
      </c>
      <c r="AS148" t="s">
        <v>159</v>
      </c>
      <c r="AT148" t="s">
        <v>159</v>
      </c>
      <c r="AU148" t="s">
        <v>163</v>
      </c>
      <c r="AW148" t="s">
        <v>226</v>
      </c>
      <c r="AX148" t="s">
        <v>165</v>
      </c>
      <c r="AZ148" t="s">
        <v>158</v>
      </c>
      <c r="BA148" t="s">
        <v>158</v>
      </c>
      <c r="BC148" t="s">
        <v>158</v>
      </c>
      <c r="BD148" t="s">
        <v>158</v>
      </c>
      <c r="BE148">
        <v>3</v>
      </c>
      <c r="BF148" t="s">
        <v>178</v>
      </c>
      <c r="BH148" t="s">
        <v>159</v>
      </c>
      <c r="BI148" t="s">
        <v>159</v>
      </c>
      <c r="BJ148" t="s">
        <v>166</v>
      </c>
      <c r="BS148" t="s">
        <v>472</v>
      </c>
      <c r="BV148" t="s">
        <v>221</v>
      </c>
      <c r="BZ148" t="s">
        <v>165</v>
      </c>
      <c r="CB148" t="s">
        <v>167</v>
      </c>
      <c r="CC148" t="s">
        <v>168</v>
      </c>
      <c r="CD148" t="s">
        <v>168</v>
      </c>
      <c r="CE148" t="s">
        <v>167</v>
      </c>
      <c r="CF148" t="s">
        <v>169</v>
      </c>
      <c r="CH148" t="s">
        <v>169</v>
      </c>
      <c r="CN148" t="s">
        <v>201</v>
      </c>
      <c r="CP148" t="s">
        <v>159</v>
      </c>
      <c r="CQ148" t="s">
        <v>159</v>
      </c>
      <c r="CT148" t="s">
        <v>170</v>
      </c>
      <c r="CU148" t="s">
        <v>171</v>
      </c>
      <c r="CX148" t="s">
        <v>159</v>
      </c>
      <c r="CY148" t="s">
        <v>159</v>
      </c>
      <c r="DA148" t="s">
        <v>159</v>
      </c>
      <c r="DB148" t="s">
        <v>159</v>
      </c>
      <c r="DC148" t="s">
        <v>236</v>
      </c>
      <c r="DD148" t="s">
        <v>172</v>
      </c>
      <c r="DE148" t="s">
        <v>170</v>
      </c>
      <c r="DG148" t="s">
        <v>173</v>
      </c>
      <c r="DH148" t="s">
        <v>173</v>
      </c>
      <c r="DM148">
        <v>6.8</v>
      </c>
      <c r="DN148" t="s">
        <v>179</v>
      </c>
      <c r="DQ148" t="s">
        <v>159</v>
      </c>
      <c r="DR148" t="s">
        <v>159</v>
      </c>
      <c r="DW148" t="s">
        <v>159</v>
      </c>
      <c r="DX148" t="s">
        <v>159</v>
      </c>
      <c r="DZ148" t="s">
        <v>201</v>
      </c>
      <c r="EB148" t="s">
        <v>174</v>
      </c>
      <c r="EC148" t="s">
        <v>168</v>
      </c>
      <c r="ED148" t="s">
        <v>174</v>
      </c>
      <c r="EE148" t="s">
        <v>174</v>
      </c>
      <c r="EH148" t="s">
        <v>175</v>
      </c>
      <c r="EI148" t="s">
        <v>175</v>
      </c>
      <c r="ER148" t="s">
        <v>159</v>
      </c>
      <c r="ES148" t="s">
        <v>159</v>
      </c>
      <c r="EU148" t="s">
        <v>159</v>
      </c>
      <c r="EV148" t="s">
        <v>159</v>
      </c>
    </row>
    <row r="149" spans="1:152" x14ac:dyDescent="0.25">
      <c r="A149" t="s">
        <v>152</v>
      </c>
      <c r="B149" t="s">
        <v>229</v>
      </c>
      <c r="C149" t="s">
        <v>154</v>
      </c>
      <c r="D149" s="1">
        <v>42989.443055555559</v>
      </c>
      <c r="E149" t="s">
        <v>2262</v>
      </c>
      <c r="F149" t="s">
        <v>2262</v>
      </c>
      <c r="G149" t="s">
        <v>2188</v>
      </c>
      <c r="H149" t="s">
        <v>351</v>
      </c>
      <c r="K149" t="s">
        <v>157</v>
      </c>
      <c r="L149" t="s">
        <v>157</v>
      </c>
      <c r="N149" t="s">
        <v>158</v>
      </c>
      <c r="O149" t="s">
        <v>158</v>
      </c>
      <c r="X149" t="s">
        <v>159</v>
      </c>
      <c r="Y149" t="s">
        <v>159</v>
      </c>
      <c r="AA149" t="s">
        <v>160</v>
      </c>
      <c r="AB149" t="s">
        <v>160</v>
      </c>
      <c r="AD149" t="s">
        <v>161</v>
      </c>
      <c r="AE149" t="s">
        <v>161</v>
      </c>
      <c r="AI149" t="s">
        <v>162</v>
      </c>
      <c r="AJ149" t="s">
        <v>162</v>
      </c>
      <c r="AL149" t="s">
        <v>163</v>
      </c>
      <c r="AM149" t="s">
        <v>163</v>
      </c>
      <c r="AN149" t="s">
        <v>162</v>
      </c>
      <c r="AO149" t="s">
        <v>164</v>
      </c>
      <c r="AQ149" t="s">
        <v>164</v>
      </c>
      <c r="AS149" t="s">
        <v>159</v>
      </c>
      <c r="AT149" t="s">
        <v>159</v>
      </c>
      <c r="AU149" t="s">
        <v>163</v>
      </c>
      <c r="AW149" t="s">
        <v>226</v>
      </c>
      <c r="AX149" t="s">
        <v>165</v>
      </c>
      <c r="AZ149" t="s">
        <v>158</v>
      </c>
      <c r="BA149" t="s">
        <v>158</v>
      </c>
      <c r="BC149" t="s">
        <v>158</v>
      </c>
      <c r="BD149" t="s">
        <v>158</v>
      </c>
      <c r="BE149">
        <v>1.0900000000000001</v>
      </c>
      <c r="BF149" t="s">
        <v>178</v>
      </c>
      <c r="BH149" t="s">
        <v>159</v>
      </c>
      <c r="BI149" t="s">
        <v>159</v>
      </c>
      <c r="BJ149" t="s">
        <v>166</v>
      </c>
      <c r="BS149" t="s">
        <v>472</v>
      </c>
      <c r="BV149" t="s">
        <v>235</v>
      </c>
      <c r="BZ149" t="s">
        <v>165</v>
      </c>
      <c r="CB149" t="s">
        <v>167</v>
      </c>
      <c r="CC149" t="s">
        <v>168</v>
      </c>
      <c r="CD149" t="s">
        <v>168</v>
      </c>
      <c r="CE149" t="s">
        <v>167</v>
      </c>
      <c r="CF149" t="s">
        <v>169</v>
      </c>
      <c r="CH149" t="s">
        <v>169</v>
      </c>
      <c r="CN149" t="s">
        <v>201</v>
      </c>
      <c r="CP149" t="s">
        <v>159</v>
      </c>
      <c r="CQ149" t="s">
        <v>159</v>
      </c>
      <c r="CT149" t="s">
        <v>170</v>
      </c>
      <c r="CU149" t="s">
        <v>171</v>
      </c>
      <c r="CX149" t="s">
        <v>159</v>
      </c>
      <c r="CY149" t="s">
        <v>159</v>
      </c>
      <c r="DA149" t="s">
        <v>159</v>
      </c>
      <c r="DB149" t="s">
        <v>159</v>
      </c>
      <c r="DC149" t="s">
        <v>236</v>
      </c>
      <c r="DD149" t="s">
        <v>172</v>
      </c>
      <c r="DE149" t="s">
        <v>170</v>
      </c>
      <c r="DG149" t="s">
        <v>173</v>
      </c>
      <c r="DH149" t="s">
        <v>173</v>
      </c>
      <c r="DM149">
        <v>6.8</v>
      </c>
      <c r="DN149" t="s">
        <v>179</v>
      </c>
      <c r="DQ149" t="s">
        <v>159</v>
      </c>
      <c r="DR149" t="s">
        <v>159</v>
      </c>
      <c r="DW149" t="s">
        <v>159</v>
      </c>
      <c r="DX149" t="s">
        <v>159</v>
      </c>
      <c r="DZ149" t="s">
        <v>201</v>
      </c>
      <c r="EB149" t="s">
        <v>174</v>
      </c>
      <c r="EC149" t="s">
        <v>168</v>
      </c>
      <c r="ED149" t="s">
        <v>174</v>
      </c>
      <c r="EE149" t="s">
        <v>174</v>
      </c>
      <c r="EH149" t="s">
        <v>175</v>
      </c>
      <c r="EI149" t="s">
        <v>175</v>
      </c>
      <c r="ER149" t="s">
        <v>159</v>
      </c>
      <c r="ES149" t="s">
        <v>159</v>
      </c>
      <c r="EU149" t="s">
        <v>159</v>
      </c>
      <c r="EV149" t="s">
        <v>159</v>
      </c>
    </row>
    <row r="150" spans="1:152" x14ac:dyDescent="0.25">
      <c r="A150" t="s">
        <v>152</v>
      </c>
      <c r="B150" t="s">
        <v>229</v>
      </c>
      <c r="C150" t="s">
        <v>154</v>
      </c>
      <c r="D150" s="1">
        <v>43048.368055555555</v>
      </c>
      <c r="E150" t="s">
        <v>2263</v>
      </c>
      <c r="F150" t="s">
        <v>2263</v>
      </c>
      <c r="G150" t="s">
        <v>2188</v>
      </c>
      <c r="H150" t="s">
        <v>351</v>
      </c>
      <c r="K150" t="s">
        <v>157</v>
      </c>
      <c r="L150" t="s">
        <v>157</v>
      </c>
      <c r="N150" t="s">
        <v>158</v>
      </c>
      <c r="O150" t="s">
        <v>158</v>
      </c>
      <c r="X150" t="s">
        <v>159</v>
      </c>
      <c r="Y150" t="s">
        <v>159</v>
      </c>
      <c r="AA150" t="s">
        <v>160</v>
      </c>
      <c r="AB150" t="s">
        <v>160</v>
      </c>
      <c r="AD150" t="s">
        <v>161</v>
      </c>
      <c r="AE150" t="s">
        <v>161</v>
      </c>
      <c r="AI150" t="s">
        <v>162</v>
      </c>
      <c r="AJ150" t="s">
        <v>162</v>
      </c>
      <c r="AL150" t="s">
        <v>163</v>
      </c>
      <c r="AM150" t="s">
        <v>163</v>
      </c>
      <c r="AN150" t="s">
        <v>162</v>
      </c>
      <c r="AO150" t="s">
        <v>164</v>
      </c>
      <c r="AQ150" t="s">
        <v>164</v>
      </c>
      <c r="AS150" t="s">
        <v>159</v>
      </c>
      <c r="AT150" t="s">
        <v>159</v>
      </c>
      <c r="AU150" t="s">
        <v>163</v>
      </c>
      <c r="AW150" t="s">
        <v>226</v>
      </c>
      <c r="AX150" t="s">
        <v>165</v>
      </c>
      <c r="AZ150" t="s">
        <v>158</v>
      </c>
      <c r="BA150" t="s">
        <v>158</v>
      </c>
      <c r="BC150" t="s">
        <v>158</v>
      </c>
      <c r="BD150" t="s">
        <v>158</v>
      </c>
      <c r="BE150">
        <v>3.47</v>
      </c>
      <c r="BF150" t="s">
        <v>178</v>
      </c>
      <c r="BH150" t="s">
        <v>159</v>
      </c>
      <c r="BI150" t="s">
        <v>159</v>
      </c>
      <c r="BJ150" t="s">
        <v>166</v>
      </c>
      <c r="BS150" t="s">
        <v>472</v>
      </c>
      <c r="BV150" t="s">
        <v>235</v>
      </c>
      <c r="BZ150" t="s">
        <v>165</v>
      </c>
      <c r="CB150" t="s">
        <v>167</v>
      </c>
      <c r="CC150" t="s">
        <v>168</v>
      </c>
      <c r="CD150" t="s">
        <v>168</v>
      </c>
      <c r="CE150" t="s">
        <v>167</v>
      </c>
      <c r="CF150" t="s">
        <v>169</v>
      </c>
      <c r="CH150" t="s">
        <v>169</v>
      </c>
      <c r="CN150" t="s">
        <v>201</v>
      </c>
      <c r="CP150" t="s">
        <v>159</v>
      </c>
      <c r="CQ150" t="s">
        <v>159</v>
      </c>
      <c r="CS150" t="s">
        <v>170</v>
      </c>
      <c r="CU150" t="s">
        <v>171</v>
      </c>
      <c r="CX150" t="s">
        <v>159</v>
      </c>
      <c r="CY150" t="s">
        <v>159</v>
      </c>
      <c r="DA150" t="s">
        <v>159</v>
      </c>
      <c r="DB150" t="s">
        <v>159</v>
      </c>
      <c r="DC150" t="s">
        <v>236</v>
      </c>
      <c r="DD150" t="s">
        <v>172</v>
      </c>
      <c r="DE150" t="s">
        <v>170</v>
      </c>
      <c r="DG150" t="s">
        <v>173</v>
      </c>
      <c r="DH150" t="s">
        <v>173</v>
      </c>
      <c r="DM150">
        <v>6.6</v>
      </c>
      <c r="DN150" t="s">
        <v>179</v>
      </c>
      <c r="DQ150" t="s">
        <v>159</v>
      </c>
      <c r="DR150" t="s">
        <v>159</v>
      </c>
      <c r="DW150" t="s">
        <v>159</v>
      </c>
      <c r="DX150" t="s">
        <v>159</v>
      </c>
      <c r="DZ150" t="s">
        <v>201</v>
      </c>
      <c r="EB150" t="s">
        <v>174</v>
      </c>
      <c r="EC150" t="s">
        <v>168</v>
      </c>
      <c r="ED150" t="s">
        <v>174</v>
      </c>
      <c r="EE150" t="s">
        <v>174</v>
      </c>
      <c r="EH150" t="s">
        <v>175</v>
      </c>
      <c r="EI150" t="s">
        <v>175</v>
      </c>
      <c r="ER150" t="s">
        <v>159</v>
      </c>
      <c r="ES150" t="s">
        <v>159</v>
      </c>
      <c r="EU150" t="s">
        <v>159</v>
      </c>
      <c r="EV150" t="s">
        <v>159</v>
      </c>
    </row>
    <row r="151" spans="1:152" x14ac:dyDescent="0.25">
      <c r="A151" t="s">
        <v>152</v>
      </c>
      <c r="B151" t="s">
        <v>229</v>
      </c>
      <c r="C151" t="s">
        <v>187</v>
      </c>
      <c r="D151" s="1">
        <v>42957.472222222219</v>
      </c>
      <c r="E151" t="s">
        <v>2261</v>
      </c>
      <c r="F151" t="s">
        <v>2261</v>
      </c>
      <c r="G151" t="s">
        <v>2188</v>
      </c>
      <c r="BE151">
        <v>3</v>
      </c>
      <c r="DM151">
        <v>6.74</v>
      </c>
      <c r="DO151">
        <v>318</v>
      </c>
      <c r="EJ151">
        <v>21.2</v>
      </c>
      <c r="EK151">
        <v>29.5</v>
      </c>
      <c r="EP151" t="s">
        <v>168</v>
      </c>
    </row>
    <row r="152" spans="1:152" x14ac:dyDescent="0.25">
      <c r="A152" t="s">
        <v>152</v>
      </c>
      <c r="B152" t="s">
        <v>229</v>
      </c>
      <c r="C152" t="s">
        <v>187</v>
      </c>
      <c r="D152" s="1">
        <v>42989.443055555559</v>
      </c>
      <c r="E152" t="s">
        <v>2262</v>
      </c>
      <c r="F152" t="s">
        <v>2262</v>
      </c>
      <c r="G152" t="s">
        <v>2188</v>
      </c>
      <c r="BE152">
        <v>3</v>
      </c>
      <c r="DM152">
        <v>7.57</v>
      </c>
      <c r="DO152">
        <v>299.7</v>
      </c>
      <c r="EJ152">
        <v>25.26</v>
      </c>
      <c r="EK152">
        <v>20.45</v>
      </c>
      <c r="EP152">
        <v>0.31</v>
      </c>
    </row>
    <row r="153" spans="1:152" x14ac:dyDescent="0.25">
      <c r="A153" t="s">
        <v>152</v>
      </c>
      <c r="B153" t="s">
        <v>229</v>
      </c>
      <c r="C153" t="s">
        <v>187</v>
      </c>
      <c r="D153" s="1">
        <v>43048.368055555555</v>
      </c>
      <c r="E153" t="s">
        <v>2263</v>
      </c>
      <c r="F153" t="s">
        <v>2263</v>
      </c>
      <c r="G153" t="s">
        <v>2188</v>
      </c>
      <c r="BE153">
        <v>2</v>
      </c>
      <c r="DK153">
        <v>6.36</v>
      </c>
      <c r="DL153">
        <v>76</v>
      </c>
      <c r="DM153">
        <v>7.75</v>
      </c>
      <c r="DO153">
        <v>200.3</v>
      </c>
      <c r="EJ153">
        <v>20.7</v>
      </c>
      <c r="EK153">
        <v>18.899999999999999</v>
      </c>
      <c r="EP153">
        <v>0.18</v>
      </c>
    </row>
    <row r="154" spans="1:152" x14ac:dyDescent="0.25">
      <c r="A154" t="s">
        <v>152</v>
      </c>
      <c r="B154" t="s">
        <v>471</v>
      </c>
      <c r="C154" t="s">
        <v>154</v>
      </c>
      <c r="D154" s="1">
        <v>43031.399305555555</v>
      </c>
      <c r="E154" t="s">
        <v>2264</v>
      </c>
      <c r="F154" t="s">
        <v>2264</v>
      </c>
      <c r="G154" t="s">
        <v>2188</v>
      </c>
      <c r="H154" t="s">
        <v>351</v>
      </c>
      <c r="K154" t="s">
        <v>157</v>
      </c>
      <c r="L154" t="s">
        <v>157</v>
      </c>
      <c r="N154" t="s">
        <v>158</v>
      </c>
      <c r="O154" t="s">
        <v>158</v>
      </c>
      <c r="X154" t="s">
        <v>159</v>
      </c>
      <c r="Y154" t="s">
        <v>159</v>
      </c>
      <c r="AA154" t="s">
        <v>160</v>
      </c>
      <c r="AB154" t="s">
        <v>160</v>
      </c>
      <c r="AD154" t="s">
        <v>161</v>
      </c>
      <c r="AE154" t="s">
        <v>161</v>
      </c>
      <c r="AI154" t="s">
        <v>162</v>
      </c>
      <c r="AJ154" t="s">
        <v>162</v>
      </c>
      <c r="AL154" t="s">
        <v>163</v>
      </c>
      <c r="AM154" t="s">
        <v>163</v>
      </c>
      <c r="AN154" t="s">
        <v>162</v>
      </c>
      <c r="AO154" t="s">
        <v>164</v>
      </c>
      <c r="AQ154" t="s">
        <v>164</v>
      </c>
      <c r="AS154" t="s">
        <v>159</v>
      </c>
      <c r="AT154" t="s">
        <v>159</v>
      </c>
      <c r="AU154" t="s">
        <v>163</v>
      </c>
      <c r="AW154" t="s">
        <v>226</v>
      </c>
      <c r="AX154" t="s">
        <v>165</v>
      </c>
      <c r="AZ154" t="s">
        <v>158</v>
      </c>
      <c r="BA154" t="s">
        <v>158</v>
      </c>
      <c r="BC154" t="s">
        <v>158</v>
      </c>
      <c r="BD154" t="s">
        <v>158</v>
      </c>
      <c r="BE154">
        <v>1.31</v>
      </c>
      <c r="BF154" t="s">
        <v>178</v>
      </c>
      <c r="BH154" t="s">
        <v>159</v>
      </c>
      <c r="BI154" t="s">
        <v>159</v>
      </c>
      <c r="BJ154" t="s">
        <v>166</v>
      </c>
      <c r="BS154" t="s">
        <v>472</v>
      </c>
      <c r="BV154" t="s">
        <v>235</v>
      </c>
      <c r="BZ154" t="s">
        <v>165</v>
      </c>
      <c r="CB154" t="s">
        <v>167</v>
      </c>
      <c r="CC154" t="s">
        <v>168</v>
      </c>
      <c r="CD154" t="s">
        <v>168</v>
      </c>
      <c r="CE154" t="s">
        <v>167</v>
      </c>
      <c r="CF154" t="s">
        <v>169</v>
      </c>
      <c r="CH154" t="s">
        <v>169</v>
      </c>
      <c r="CN154" t="s">
        <v>201</v>
      </c>
      <c r="CP154" t="s">
        <v>159</v>
      </c>
      <c r="CQ154" t="s">
        <v>159</v>
      </c>
      <c r="CT154" t="s">
        <v>170</v>
      </c>
      <c r="CU154" t="s">
        <v>171</v>
      </c>
      <c r="CX154" t="s">
        <v>159</v>
      </c>
      <c r="CY154" t="s">
        <v>159</v>
      </c>
      <c r="DA154" t="s">
        <v>159</v>
      </c>
      <c r="DB154" t="s">
        <v>159</v>
      </c>
      <c r="DC154" t="s">
        <v>236</v>
      </c>
      <c r="DD154" t="s">
        <v>172</v>
      </c>
      <c r="DE154" t="s">
        <v>170</v>
      </c>
      <c r="DG154" t="s">
        <v>173</v>
      </c>
      <c r="DH154" t="s">
        <v>173</v>
      </c>
      <c r="DM154">
        <v>8.3000000000000007</v>
      </c>
      <c r="DN154" t="s">
        <v>179</v>
      </c>
      <c r="DQ154" t="s">
        <v>159</v>
      </c>
      <c r="DR154" t="s">
        <v>159</v>
      </c>
      <c r="DW154" t="s">
        <v>159</v>
      </c>
      <c r="DX154" t="s">
        <v>159</v>
      </c>
      <c r="DZ154" t="s">
        <v>201</v>
      </c>
      <c r="EB154" t="s">
        <v>174</v>
      </c>
      <c r="EC154" t="s">
        <v>168</v>
      </c>
      <c r="ED154" t="s">
        <v>174</v>
      </c>
      <c r="EE154" t="s">
        <v>174</v>
      </c>
      <c r="EH154" t="s">
        <v>175</v>
      </c>
      <c r="EI154" t="s">
        <v>175</v>
      </c>
      <c r="ER154" t="s">
        <v>159</v>
      </c>
      <c r="ES154" t="s">
        <v>159</v>
      </c>
      <c r="EU154" t="s">
        <v>159</v>
      </c>
      <c r="EV154" t="s">
        <v>159</v>
      </c>
    </row>
    <row r="155" spans="1:152" x14ac:dyDescent="0.25">
      <c r="A155" t="s">
        <v>152</v>
      </c>
      <c r="B155" t="s">
        <v>471</v>
      </c>
      <c r="C155" t="s">
        <v>187</v>
      </c>
      <c r="D155" s="1">
        <v>43031.399305555555</v>
      </c>
      <c r="E155" t="s">
        <v>2264</v>
      </c>
      <c r="F155" t="s">
        <v>2264</v>
      </c>
      <c r="G155" t="s">
        <v>2188</v>
      </c>
      <c r="BE155">
        <v>4</v>
      </c>
      <c r="DM155">
        <v>7.22</v>
      </c>
      <c r="DO155">
        <v>308.89999999999998</v>
      </c>
      <c r="EJ155">
        <v>24.95</v>
      </c>
      <c r="EK155">
        <v>22</v>
      </c>
      <c r="EP155">
        <v>0.25</v>
      </c>
    </row>
    <row r="156" spans="1:152" x14ac:dyDescent="0.25">
      <c r="A156" t="s">
        <v>152</v>
      </c>
      <c r="B156" t="s">
        <v>231</v>
      </c>
      <c r="C156" t="s">
        <v>154</v>
      </c>
      <c r="D156" s="1">
        <v>42971.416666666664</v>
      </c>
      <c r="E156" t="s">
        <v>2265</v>
      </c>
      <c r="F156" t="s">
        <v>2265</v>
      </c>
      <c r="G156" t="s">
        <v>2188</v>
      </c>
      <c r="H156" t="s">
        <v>351</v>
      </c>
      <c r="K156" t="s">
        <v>157</v>
      </c>
      <c r="L156" t="s">
        <v>157</v>
      </c>
      <c r="N156" t="s">
        <v>158</v>
      </c>
      <c r="O156" t="s">
        <v>158</v>
      </c>
      <c r="X156" t="s">
        <v>159</v>
      </c>
      <c r="Y156" t="s">
        <v>159</v>
      </c>
      <c r="AA156" t="s">
        <v>160</v>
      </c>
      <c r="AB156" t="s">
        <v>160</v>
      </c>
      <c r="AD156" t="s">
        <v>161</v>
      </c>
      <c r="AE156" t="s">
        <v>161</v>
      </c>
      <c r="AI156" t="s">
        <v>162</v>
      </c>
      <c r="AJ156" t="s">
        <v>162</v>
      </c>
      <c r="AL156" t="s">
        <v>163</v>
      </c>
      <c r="AM156" t="s">
        <v>163</v>
      </c>
      <c r="AN156" t="s">
        <v>162</v>
      </c>
      <c r="AO156" t="s">
        <v>164</v>
      </c>
      <c r="AQ156" t="s">
        <v>164</v>
      </c>
      <c r="AS156" t="s">
        <v>159</v>
      </c>
      <c r="AT156" t="s">
        <v>159</v>
      </c>
      <c r="AU156" t="s">
        <v>163</v>
      </c>
      <c r="AW156" t="s">
        <v>226</v>
      </c>
      <c r="AX156" t="s">
        <v>165</v>
      </c>
      <c r="AZ156" t="s">
        <v>158</v>
      </c>
      <c r="BA156" t="s">
        <v>158</v>
      </c>
      <c r="BC156" t="s">
        <v>158</v>
      </c>
      <c r="BD156" t="s">
        <v>158</v>
      </c>
      <c r="BE156">
        <v>2</v>
      </c>
      <c r="BF156" t="s">
        <v>178</v>
      </c>
      <c r="BH156" t="s">
        <v>159</v>
      </c>
      <c r="BI156" t="s">
        <v>159</v>
      </c>
      <c r="BJ156" t="s">
        <v>166</v>
      </c>
      <c r="BS156" t="s">
        <v>472</v>
      </c>
      <c r="BV156" t="s">
        <v>235</v>
      </c>
      <c r="BZ156" t="s">
        <v>165</v>
      </c>
      <c r="CB156" t="s">
        <v>167</v>
      </c>
      <c r="CC156" t="s">
        <v>168</v>
      </c>
      <c r="CD156" t="s">
        <v>168</v>
      </c>
      <c r="CE156" t="s">
        <v>167</v>
      </c>
      <c r="CF156" t="s">
        <v>169</v>
      </c>
      <c r="CH156" t="s">
        <v>169</v>
      </c>
      <c r="CN156" t="s">
        <v>201</v>
      </c>
      <c r="CP156" t="s">
        <v>159</v>
      </c>
      <c r="CQ156" t="s">
        <v>159</v>
      </c>
      <c r="CT156" t="s">
        <v>170</v>
      </c>
      <c r="CU156" t="s">
        <v>171</v>
      </c>
      <c r="CX156" t="s">
        <v>159</v>
      </c>
      <c r="CY156" t="s">
        <v>159</v>
      </c>
      <c r="DA156" t="s">
        <v>159</v>
      </c>
      <c r="DB156" t="s">
        <v>159</v>
      </c>
      <c r="DC156" t="s">
        <v>236</v>
      </c>
      <c r="DD156" t="s">
        <v>172</v>
      </c>
      <c r="DE156" t="s">
        <v>170</v>
      </c>
      <c r="DG156" t="s">
        <v>173</v>
      </c>
      <c r="DH156" t="s">
        <v>173</v>
      </c>
      <c r="DM156">
        <v>6.8</v>
      </c>
      <c r="DN156" t="s">
        <v>179</v>
      </c>
      <c r="DQ156" t="s">
        <v>159</v>
      </c>
      <c r="DR156" t="s">
        <v>159</v>
      </c>
      <c r="DW156" t="s">
        <v>159</v>
      </c>
      <c r="DX156" t="s">
        <v>159</v>
      </c>
      <c r="DZ156" t="s">
        <v>201</v>
      </c>
      <c r="EB156" t="s">
        <v>174</v>
      </c>
      <c r="EC156" t="s">
        <v>168</v>
      </c>
      <c r="ED156" t="s">
        <v>174</v>
      </c>
      <c r="EE156" t="s">
        <v>174</v>
      </c>
      <c r="EH156" t="s">
        <v>175</v>
      </c>
      <c r="EI156" t="s">
        <v>175</v>
      </c>
      <c r="ER156" t="s">
        <v>159</v>
      </c>
      <c r="ES156" t="s">
        <v>159</v>
      </c>
      <c r="EU156" t="s">
        <v>159</v>
      </c>
      <c r="EV156" t="s">
        <v>159</v>
      </c>
    </row>
    <row r="157" spans="1:152" x14ac:dyDescent="0.25">
      <c r="A157" t="s">
        <v>152</v>
      </c>
      <c r="B157" t="s">
        <v>231</v>
      </c>
      <c r="C157" t="s">
        <v>154</v>
      </c>
      <c r="D157" s="1">
        <v>43005.413888888892</v>
      </c>
      <c r="E157" t="s">
        <v>2266</v>
      </c>
      <c r="F157" t="s">
        <v>2266</v>
      </c>
      <c r="G157" t="s">
        <v>2188</v>
      </c>
      <c r="H157" t="s">
        <v>351</v>
      </c>
      <c r="K157" t="s">
        <v>157</v>
      </c>
      <c r="L157" t="s">
        <v>157</v>
      </c>
      <c r="N157" t="s">
        <v>158</v>
      </c>
      <c r="O157" t="s">
        <v>158</v>
      </c>
      <c r="X157" t="s">
        <v>159</v>
      </c>
      <c r="Y157" t="s">
        <v>159</v>
      </c>
      <c r="AA157" t="s">
        <v>160</v>
      </c>
      <c r="AB157" t="s">
        <v>160</v>
      </c>
      <c r="AD157" t="s">
        <v>161</v>
      </c>
      <c r="AE157" t="s">
        <v>161</v>
      </c>
      <c r="AI157" t="s">
        <v>162</v>
      </c>
      <c r="AJ157" t="s">
        <v>162</v>
      </c>
      <c r="AL157" t="s">
        <v>163</v>
      </c>
      <c r="AM157" t="s">
        <v>163</v>
      </c>
      <c r="AN157" t="s">
        <v>162</v>
      </c>
      <c r="AO157" t="s">
        <v>164</v>
      </c>
      <c r="AQ157" t="s">
        <v>164</v>
      </c>
      <c r="AS157" t="s">
        <v>159</v>
      </c>
      <c r="AT157" t="s">
        <v>159</v>
      </c>
      <c r="AU157" t="s">
        <v>163</v>
      </c>
      <c r="AW157" t="s">
        <v>226</v>
      </c>
      <c r="AX157" t="s">
        <v>165</v>
      </c>
      <c r="AZ157" t="s">
        <v>158</v>
      </c>
      <c r="BA157" t="s">
        <v>158</v>
      </c>
      <c r="BC157" t="s">
        <v>158</v>
      </c>
      <c r="BD157" t="s">
        <v>158</v>
      </c>
      <c r="BE157">
        <v>1.02</v>
      </c>
      <c r="BF157" t="s">
        <v>178</v>
      </c>
      <c r="BH157" t="s">
        <v>159</v>
      </c>
      <c r="BI157" t="s">
        <v>159</v>
      </c>
      <c r="BJ157" t="s">
        <v>166</v>
      </c>
      <c r="BS157" t="s">
        <v>472</v>
      </c>
      <c r="BV157" t="s">
        <v>235</v>
      </c>
      <c r="BZ157" t="s">
        <v>165</v>
      </c>
      <c r="CB157" t="s">
        <v>167</v>
      </c>
      <c r="CC157" t="s">
        <v>168</v>
      </c>
      <c r="CD157" t="s">
        <v>168</v>
      </c>
      <c r="CE157" t="s">
        <v>167</v>
      </c>
      <c r="CF157" t="s">
        <v>169</v>
      </c>
      <c r="CH157" t="s">
        <v>169</v>
      </c>
      <c r="CN157" t="s">
        <v>201</v>
      </c>
      <c r="CP157" t="s">
        <v>159</v>
      </c>
      <c r="CQ157" t="s">
        <v>159</v>
      </c>
      <c r="CT157" t="s">
        <v>170</v>
      </c>
      <c r="CU157" t="s">
        <v>171</v>
      </c>
      <c r="CX157" t="s">
        <v>159</v>
      </c>
      <c r="CY157" t="s">
        <v>159</v>
      </c>
      <c r="DA157" t="s">
        <v>159</v>
      </c>
      <c r="DB157" t="s">
        <v>159</v>
      </c>
      <c r="DC157" t="s">
        <v>236</v>
      </c>
      <c r="DD157" t="s">
        <v>172</v>
      </c>
      <c r="DE157" t="s">
        <v>170</v>
      </c>
      <c r="DG157" t="s">
        <v>173</v>
      </c>
      <c r="DH157" t="s">
        <v>173</v>
      </c>
      <c r="DM157">
        <v>8.3000000000000007</v>
      </c>
      <c r="DN157" t="s">
        <v>179</v>
      </c>
      <c r="DQ157" t="s">
        <v>159</v>
      </c>
      <c r="DR157" t="s">
        <v>159</v>
      </c>
      <c r="DW157" t="s">
        <v>159</v>
      </c>
      <c r="DX157" t="s">
        <v>159</v>
      </c>
      <c r="DZ157" t="s">
        <v>201</v>
      </c>
      <c r="EB157" t="s">
        <v>174</v>
      </c>
      <c r="EC157" t="s">
        <v>168</v>
      </c>
      <c r="ED157" t="s">
        <v>174</v>
      </c>
      <c r="EE157" t="s">
        <v>174</v>
      </c>
      <c r="EH157" t="s">
        <v>175</v>
      </c>
      <c r="EI157" t="s">
        <v>175</v>
      </c>
      <c r="ER157" t="s">
        <v>159</v>
      </c>
      <c r="ES157" t="s">
        <v>159</v>
      </c>
      <c r="EU157" t="s">
        <v>159</v>
      </c>
      <c r="EV157" t="s">
        <v>159</v>
      </c>
    </row>
    <row r="158" spans="1:152" x14ac:dyDescent="0.25">
      <c r="A158" t="s">
        <v>152</v>
      </c>
      <c r="B158" t="s">
        <v>231</v>
      </c>
      <c r="C158" t="s">
        <v>154</v>
      </c>
      <c r="D158" s="1">
        <v>43011.388888888891</v>
      </c>
      <c r="E158" t="s">
        <v>2267</v>
      </c>
      <c r="F158" t="s">
        <v>2267</v>
      </c>
      <c r="G158" t="s">
        <v>2188</v>
      </c>
      <c r="H158" t="s">
        <v>351</v>
      </c>
      <c r="K158" t="s">
        <v>157</v>
      </c>
      <c r="L158" t="s">
        <v>157</v>
      </c>
      <c r="N158" t="s">
        <v>158</v>
      </c>
      <c r="O158" t="s">
        <v>158</v>
      </c>
      <c r="X158" t="s">
        <v>159</v>
      </c>
      <c r="Y158" t="s">
        <v>159</v>
      </c>
      <c r="AA158" t="s">
        <v>160</v>
      </c>
      <c r="AB158" t="s">
        <v>160</v>
      </c>
      <c r="AD158" t="s">
        <v>161</v>
      </c>
      <c r="AE158" t="s">
        <v>161</v>
      </c>
      <c r="AI158" t="s">
        <v>162</v>
      </c>
      <c r="AJ158" t="s">
        <v>162</v>
      </c>
      <c r="AL158" t="s">
        <v>163</v>
      </c>
      <c r="AM158" t="s">
        <v>163</v>
      </c>
      <c r="AN158" t="s">
        <v>162</v>
      </c>
      <c r="AO158" t="s">
        <v>164</v>
      </c>
      <c r="AQ158" t="s">
        <v>164</v>
      </c>
      <c r="AS158" t="s">
        <v>159</v>
      </c>
      <c r="AT158" t="s">
        <v>159</v>
      </c>
      <c r="AU158" t="s">
        <v>163</v>
      </c>
      <c r="AW158" t="s">
        <v>226</v>
      </c>
      <c r="AX158" t="s">
        <v>165</v>
      </c>
      <c r="AZ158" t="s">
        <v>158</v>
      </c>
      <c r="BA158" t="s">
        <v>158</v>
      </c>
      <c r="BC158" t="s">
        <v>158</v>
      </c>
      <c r="BD158" t="s">
        <v>158</v>
      </c>
      <c r="BE158">
        <v>1.19</v>
      </c>
      <c r="BF158" t="s">
        <v>178</v>
      </c>
      <c r="BH158" t="s">
        <v>159</v>
      </c>
      <c r="BI158" t="s">
        <v>159</v>
      </c>
      <c r="BJ158" t="s">
        <v>166</v>
      </c>
      <c r="BS158" t="s">
        <v>472</v>
      </c>
      <c r="BV158" t="s">
        <v>235</v>
      </c>
      <c r="BZ158" t="s">
        <v>165</v>
      </c>
      <c r="CB158" t="s">
        <v>167</v>
      </c>
      <c r="CC158" t="s">
        <v>168</v>
      </c>
      <c r="CD158" t="s">
        <v>168</v>
      </c>
      <c r="CE158" t="s">
        <v>167</v>
      </c>
      <c r="CF158" t="s">
        <v>169</v>
      </c>
      <c r="CH158" t="s">
        <v>169</v>
      </c>
      <c r="CN158" t="s">
        <v>201</v>
      </c>
      <c r="CP158" t="s">
        <v>159</v>
      </c>
      <c r="CQ158" t="s">
        <v>159</v>
      </c>
      <c r="CT158" t="s">
        <v>170</v>
      </c>
      <c r="CU158" t="s">
        <v>171</v>
      </c>
      <c r="CX158" t="s">
        <v>159</v>
      </c>
      <c r="CY158" t="s">
        <v>159</v>
      </c>
      <c r="DA158" t="s">
        <v>159</v>
      </c>
      <c r="DB158" t="s">
        <v>159</v>
      </c>
      <c r="DC158" t="s">
        <v>236</v>
      </c>
      <c r="DD158" t="s">
        <v>172</v>
      </c>
      <c r="DE158" t="s">
        <v>170</v>
      </c>
      <c r="DG158" t="s">
        <v>173</v>
      </c>
      <c r="DH158" t="s">
        <v>173</v>
      </c>
      <c r="DM158">
        <v>8.1</v>
      </c>
      <c r="DN158" t="s">
        <v>179</v>
      </c>
      <c r="DQ158" t="s">
        <v>159</v>
      </c>
      <c r="DR158" t="s">
        <v>159</v>
      </c>
      <c r="DW158" t="s">
        <v>159</v>
      </c>
      <c r="DX158" t="s">
        <v>159</v>
      </c>
      <c r="DZ158" t="s">
        <v>201</v>
      </c>
      <c r="EB158" t="s">
        <v>174</v>
      </c>
      <c r="EC158" t="s">
        <v>168</v>
      </c>
      <c r="ED158" t="s">
        <v>174</v>
      </c>
      <c r="EE158" t="s">
        <v>174</v>
      </c>
      <c r="EH158" t="s">
        <v>175</v>
      </c>
      <c r="EI158" t="s">
        <v>175</v>
      </c>
      <c r="ER158" t="s">
        <v>159</v>
      </c>
      <c r="ES158" t="s">
        <v>159</v>
      </c>
      <c r="EU158" t="s">
        <v>159</v>
      </c>
      <c r="EV158" t="s">
        <v>159</v>
      </c>
    </row>
    <row r="159" spans="1:152" x14ac:dyDescent="0.25">
      <c r="A159" t="s">
        <v>152</v>
      </c>
      <c r="B159" t="s">
        <v>231</v>
      </c>
      <c r="C159" t="s">
        <v>154</v>
      </c>
      <c r="D159" s="1">
        <v>43074.35</v>
      </c>
      <c r="E159" t="s">
        <v>2268</v>
      </c>
      <c r="F159" t="s">
        <v>2268</v>
      </c>
      <c r="G159" t="s">
        <v>2188</v>
      </c>
      <c r="H159" t="s">
        <v>351</v>
      </c>
      <c r="K159" t="s">
        <v>183</v>
      </c>
      <c r="L159" t="s">
        <v>183</v>
      </c>
      <c r="N159" t="s">
        <v>182</v>
      </c>
      <c r="O159" t="s">
        <v>182</v>
      </c>
      <c r="X159" t="s">
        <v>182</v>
      </c>
      <c r="Y159" t="s">
        <v>182</v>
      </c>
      <c r="AA159" t="s">
        <v>158</v>
      </c>
      <c r="AB159" t="s">
        <v>158</v>
      </c>
      <c r="AD159" t="s">
        <v>182</v>
      </c>
      <c r="AE159" t="s">
        <v>182</v>
      </c>
      <c r="AI159" t="s">
        <v>183</v>
      </c>
      <c r="AJ159" t="s">
        <v>183</v>
      </c>
      <c r="AL159" t="s">
        <v>182</v>
      </c>
      <c r="AM159" t="s">
        <v>182</v>
      </c>
      <c r="AN159" t="s">
        <v>157</v>
      </c>
      <c r="AO159" t="s">
        <v>164</v>
      </c>
      <c r="AQ159" t="s">
        <v>164</v>
      </c>
      <c r="AS159" t="s">
        <v>158</v>
      </c>
      <c r="AT159" t="s">
        <v>158</v>
      </c>
      <c r="AU159" t="s">
        <v>163</v>
      </c>
      <c r="AW159" t="s">
        <v>226</v>
      </c>
      <c r="AX159" t="s">
        <v>165</v>
      </c>
      <c r="AZ159" t="s">
        <v>182</v>
      </c>
      <c r="BA159" t="s">
        <v>182</v>
      </c>
      <c r="BC159" t="s">
        <v>182</v>
      </c>
      <c r="BD159" t="s">
        <v>182</v>
      </c>
      <c r="BE159">
        <v>3</v>
      </c>
      <c r="BF159" t="s">
        <v>178</v>
      </c>
      <c r="BH159" t="s">
        <v>158</v>
      </c>
      <c r="BI159" t="s">
        <v>158</v>
      </c>
      <c r="BJ159" t="s">
        <v>166</v>
      </c>
      <c r="BS159" t="s">
        <v>472</v>
      </c>
      <c r="BV159" t="s">
        <v>235</v>
      </c>
      <c r="BZ159" t="s">
        <v>165</v>
      </c>
      <c r="CB159" t="s">
        <v>157</v>
      </c>
      <c r="CC159" t="s">
        <v>168</v>
      </c>
      <c r="CD159" t="s">
        <v>168</v>
      </c>
      <c r="CE159" t="s">
        <v>157</v>
      </c>
      <c r="CF159" t="s">
        <v>158</v>
      </c>
      <c r="CH159" t="s">
        <v>158</v>
      </c>
      <c r="CN159" t="s">
        <v>157</v>
      </c>
      <c r="CP159" t="s">
        <v>158</v>
      </c>
      <c r="CQ159" t="s">
        <v>158</v>
      </c>
      <c r="CS159" t="s">
        <v>184</v>
      </c>
      <c r="CU159" t="s">
        <v>184</v>
      </c>
      <c r="CX159" t="s">
        <v>158</v>
      </c>
      <c r="CY159" t="s">
        <v>158</v>
      </c>
      <c r="DA159" t="s">
        <v>158</v>
      </c>
      <c r="DB159" t="s">
        <v>158</v>
      </c>
      <c r="DC159" t="s">
        <v>236</v>
      </c>
      <c r="DD159" t="s">
        <v>172</v>
      </c>
      <c r="DE159" t="s">
        <v>170</v>
      </c>
      <c r="DG159" t="s">
        <v>173</v>
      </c>
      <c r="DH159" t="s">
        <v>173</v>
      </c>
      <c r="DM159">
        <v>8.4</v>
      </c>
      <c r="DN159" t="s">
        <v>179</v>
      </c>
      <c r="DQ159" t="s">
        <v>185</v>
      </c>
      <c r="DR159" t="s">
        <v>185</v>
      </c>
      <c r="DW159" t="s">
        <v>182</v>
      </c>
      <c r="DX159" t="s">
        <v>182</v>
      </c>
      <c r="DZ159" t="s">
        <v>157</v>
      </c>
      <c r="EB159" t="s">
        <v>174</v>
      </c>
      <c r="EC159" t="s">
        <v>168</v>
      </c>
      <c r="ED159" t="s">
        <v>174</v>
      </c>
      <c r="EE159" t="s">
        <v>174</v>
      </c>
      <c r="EH159" t="s">
        <v>175</v>
      </c>
      <c r="EI159" t="s">
        <v>175</v>
      </c>
      <c r="ER159" t="s">
        <v>158</v>
      </c>
      <c r="ES159" t="s">
        <v>158</v>
      </c>
      <c r="EU159" t="s">
        <v>158</v>
      </c>
      <c r="EV159" t="s">
        <v>158</v>
      </c>
    </row>
    <row r="160" spans="1:152" x14ac:dyDescent="0.25">
      <c r="A160" t="s">
        <v>152</v>
      </c>
      <c r="B160" t="s">
        <v>231</v>
      </c>
      <c r="C160" t="s">
        <v>187</v>
      </c>
      <c r="D160" s="1">
        <v>42971.416666666664</v>
      </c>
      <c r="E160" t="s">
        <v>2265</v>
      </c>
      <c r="F160" t="s">
        <v>2265</v>
      </c>
      <c r="G160" t="s">
        <v>2188</v>
      </c>
      <c r="BE160">
        <v>1</v>
      </c>
      <c r="DM160">
        <v>6.7</v>
      </c>
      <c r="DO160">
        <v>316</v>
      </c>
      <c r="EJ160">
        <v>18</v>
      </c>
      <c r="EK160">
        <v>19</v>
      </c>
      <c r="EP160" t="s">
        <v>168</v>
      </c>
    </row>
    <row r="161" spans="1:152" x14ac:dyDescent="0.25">
      <c r="A161" t="s">
        <v>152</v>
      </c>
      <c r="B161" t="s">
        <v>231</v>
      </c>
      <c r="C161" t="s">
        <v>187</v>
      </c>
      <c r="D161" s="1">
        <v>43005.413888888892</v>
      </c>
      <c r="E161" t="s">
        <v>2266</v>
      </c>
      <c r="F161" t="s">
        <v>2266</v>
      </c>
      <c r="G161" t="s">
        <v>2188</v>
      </c>
      <c r="BE161">
        <v>2</v>
      </c>
      <c r="DM161">
        <v>7.77</v>
      </c>
      <c r="DO161">
        <v>267.7</v>
      </c>
      <c r="EJ161">
        <v>23.29</v>
      </c>
      <c r="EK161">
        <v>20</v>
      </c>
      <c r="EP161">
        <v>0.79</v>
      </c>
    </row>
    <row r="162" spans="1:152" x14ac:dyDescent="0.25">
      <c r="A162" t="s">
        <v>152</v>
      </c>
      <c r="B162" t="s">
        <v>231</v>
      </c>
      <c r="C162" t="s">
        <v>187</v>
      </c>
      <c r="D162" s="1">
        <v>43011.388888888891</v>
      </c>
      <c r="E162" t="s">
        <v>2267</v>
      </c>
      <c r="F162" t="s">
        <v>2267</v>
      </c>
      <c r="G162" t="s">
        <v>2188</v>
      </c>
      <c r="BE162">
        <v>0.93</v>
      </c>
      <c r="DM162">
        <v>6.63</v>
      </c>
      <c r="DO162">
        <v>306.89999999999998</v>
      </c>
      <c r="EJ162">
        <v>21.78</v>
      </c>
      <c r="EK162">
        <v>19.899999999999999</v>
      </c>
      <c r="EP162">
        <v>0.3</v>
      </c>
    </row>
    <row r="163" spans="1:152" x14ac:dyDescent="0.25">
      <c r="A163" t="s">
        <v>152</v>
      </c>
      <c r="B163" t="s">
        <v>231</v>
      </c>
      <c r="C163" t="s">
        <v>187</v>
      </c>
      <c r="D163" s="1">
        <v>43074.35</v>
      </c>
      <c r="E163" t="s">
        <v>2268</v>
      </c>
      <c r="F163" t="s">
        <v>2268</v>
      </c>
      <c r="G163" t="s">
        <v>2188</v>
      </c>
      <c r="BE163">
        <v>8</v>
      </c>
      <c r="DK163">
        <v>5.76</v>
      </c>
      <c r="DL163">
        <v>75.7</v>
      </c>
      <c r="DM163">
        <v>6.87</v>
      </c>
      <c r="DO163">
        <v>252.1</v>
      </c>
      <c r="EJ163">
        <v>23.43</v>
      </c>
      <c r="EK163">
        <v>18</v>
      </c>
      <c r="EP163">
        <v>0.55000000000000004</v>
      </c>
    </row>
    <row r="164" spans="1:152" x14ac:dyDescent="0.25">
      <c r="A164" t="s">
        <v>152</v>
      </c>
      <c r="B164" t="s">
        <v>233</v>
      </c>
      <c r="C164" t="s">
        <v>154</v>
      </c>
      <c r="D164" s="1">
        <v>42968.488194444442</v>
      </c>
      <c r="E164" t="s">
        <v>2269</v>
      </c>
      <c r="F164" t="s">
        <v>2269</v>
      </c>
      <c r="G164" t="s">
        <v>2188</v>
      </c>
      <c r="H164" t="s">
        <v>351</v>
      </c>
      <c r="K164" t="s">
        <v>157</v>
      </c>
      <c r="L164" t="s">
        <v>157</v>
      </c>
      <c r="N164" t="s">
        <v>158</v>
      </c>
      <c r="O164" t="s">
        <v>158</v>
      </c>
      <c r="X164" t="s">
        <v>159</v>
      </c>
      <c r="Y164" t="s">
        <v>159</v>
      </c>
      <c r="AA164" t="s">
        <v>160</v>
      </c>
      <c r="AB164" t="s">
        <v>160</v>
      </c>
      <c r="AD164" t="s">
        <v>161</v>
      </c>
      <c r="AE164" t="s">
        <v>161</v>
      </c>
      <c r="AI164" t="s">
        <v>162</v>
      </c>
      <c r="AJ164" t="s">
        <v>162</v>
      </c>
      <c r="AL164" t="s">
        <v>163</v>
      </c>
      <c r="AM164" t="s">
        <v>163</v>
      </c>
      <c r="AN164" t="s">
        <v>162</v>
      </c>
      <c r="AO164" t="s">
        <v>164</v>
      </c>
      <c r="AQ164" t="s">
        <v>164</v>
      </c>
      <c r="AS164" t="s">
        <v>159</v>
      </c>
      <c r="AT164" t="s">
        <v>159</v>
      </c>
      <c r="AU164" t="s">
        <v>163</v>
      </c>
      <c r="AW164" t="s">
        <v>226</v>
      </c>
      <c r="AX164" t="s">
        <v>165</v>
      </c>
      <c r="AZ164" t="s">
        <v>158</v>
      </c>
      <c r="BA164" t="s">
        <v>158</v>
      </c>
      <c r="BC164" t="s">
        <v>158</v>
      </c>
      <c r="BD164" t="s">
        <v>158</v>
      </c>
      <c r="BE164">
        <v>2</v>
      </c>
      <c r="BF164" t="s">
        <v>178</v>
      </c>
      <c r="BH164" t="s">
        <v>159</v>
      </c>
      <c r="BI164" t="s">
        <v>159</v>
      </c>
      <c r="BJ164" t="s">
        <v>166</v>
      </c>
      <c r="BS164" t="s">
        <v>472</v>
      </c>
      <c r="BV164" t="s">
        <v>235</v>
      </c>
      <c r="BZ164" t="s">
        <v>165</v>
      </c>
      <c r="CB164" t="s">
        <v>167</v>
      </c>
      <c r="CC164" t="s">
        <v>168</v>
      </c>
      <c r="CD164" t="s">
        <v>168</v>
      </c>
      <c r="CE164" t="s">
        <v>167</v>
      </c>
      <c r="CF164" t="s">
        <v>169</v>
      </c>
      <c r="CH164" t="s">
        <v>169</v>
      </c>
      <c r="CN164" t="s">
        <v>201</v>
      </c>
      <c r="CP164" t="s">
        <v>159</v>
      </c>
      <c r="CQ164" t="s">
        <v>159</v>
      </c>
      <c r="CT164" t="s">
        <v>170</v>
      </c>
      <c r="CU164" t="s">
        <v>171</v>
      </c>
      <c r="CX164" t="s">
        <v>159</v>
      </c>
      <c r="CY164" t="s">
        <v>159</v>
      </c>
      <c r="DA164" t="s">
        <v>159</v>
      </c>
      <c r="DB164" t="s">
        <v>159</v>
      </c>
      <c r="DC164" t="s">
        <v>236</v>
      </c>
      <c r="DD164" t="s">
        <v>172</v>
      </c>
      <c r="DE164" t="s">
        <v>170</v>
      </c>
      <c r="DG164" t="s">
        <v>173</v>
      </c>
      <c r="DH164" t="s">
        <v>173</v>
      </c>
      <c r="DM164">
        <v>7.1</v>
      </c>
      <c r="DN164" t="s">
        <v>179</v>
      </c>
      <c r="DQ164" t="s">
        <v>159</v>
      </c>
      <c r="DR164" t="s">
        <v>159</v>
      </c>
      <c r="DW164" t="s">
        <v>159</v>
      </c>
      <c r="DX164" t="s">
        <v>159</v>
      </c>
      <c r="DZ164" t="s">
        <v>201</v>
      </c>
      <c r="EB164" t="s">
        <v>174</v>
      </c>
      <c r="EC164" t="s">
        <v>168</v>
      </c>
      <c r="ED164" t="s">
        <v>174</v>
      </c>
      <c r="EE164" t="s">
        <v>174</v>
      </c>
      <c r="EH164" t="s">
        <v>175</v>
      </c>
      <c r="EI164" t="s">
        <v>175</v>
      </c>
      <c r="ER164" t="s">
        <v>159</v>
      </c>
      <c r="ES164" t="s">
        <v>159</v>
      </c>
      <c r="EU164" t="s">
        <v>159</v>
      </c>
      <c r="EV164" t="s">
        <v>159</v>
      </c>
    </row>
    <row r="165" spans="1:152" x14ac:dyDescent="0.25">
      <c r="A165" t="s">
        <v>152</v>
      </c>
      <c r="B165" t="s">
        <v>233</v>
      </c>
      <c r="C165" t="s">
        <v>154</v>
      </c>
      <c r="D165" s="1">
        <v>43000.456944444442</v>
      </c>
      <c r="E165" t="s">
        <v>2270</v>
      </c>
      <c r="F165" t="s">
        <v>2270</v>
      </c>
      <c r="G165" t="s">
        <v>2188</v>
      </c>
      <c r="H165" t="s">
        <v>351</v>
      </c>
      <c r="K165" t="s">
        <v>157</v>
      </c>
      <c r="L165" t="s">
        <v>157</v>
      </c>
      <c r="N165" t="s">
        <v>158</v>
      </c>
      <c r="O165" t="s">
        <v>158</v>
      </c>
      <c r="X165" t="s">
        <v>159</v>
      </c>
      <c r="Y165" t="s">
        <v>159</v>
      </c>
      <c r="AA165" t="s">
        <v>160</v>
      </c>
      <c r="AB165" t="s">
        <v>160</v>
      </c>
      <c r="AD165" t="s">
        <v>161</v>
      </c>
      <c r="AE165" t="s">
        <v>161</v>
      </c>
      <c r="AI165" t="s">
        <v>162</v>
      </c>
      <c r="AJ165" t="s">
        <v>162</v>
      </c>
      <c r="AL165" t="s">
        <v>163</v>
      </c>
      <c r="AM165" t="s">
        <v>163</v>
      </c>
      <c r="AN165" t="s">
        <v>162</v>
      </c>
      <c r="AO165" t="s">
        <v>164</v>
      </c>
      <c r="AQ165" t="s">
        <v>164</v>
      </c>
      <c r="AS165" t="s">
        <v>159</v>
      </c>
      <c r="AT165" t="s">
        <v>159</v>
      </c>
      <c r="AU165" t="s">
        <v>163</v>
      </c>
      <c r="AW165" t="s">
        <v>226</v>
      </c>
      <c r="AX165" t="s">
        <v>165</v>
      </c>
      <c r="AZ165" t="s">
        <v>158</v>
      </c>
      <c r="BA165" t="s">
        <v>158</v>
      </c>
      <c r="BC165" t="s">
        <v>158</v>
      </c>
      <c r="BD165" t="s">
        <v>158</v>
      </c>
      <c r="BE165">
        <v>4.5199999999999996</v>
      </c>
      <c r="BF165" t="s">
        <v>178</v>
      </c>
      <c r="BH165" t="s">
        <v>159</v>
      </c>
      <c r="BI165" t="s">
        <v>159</v>
      </c>
      <c r="BJ165" t="s">
        <v>166</v>
      </c>
      <c r="BS165" t="s">
        <v>472</v>
      </c>
      <c r="BV165" t="s">
        <v>235</v>
      </c>
      <c r="BZ165" t="s">
        <v>165</v>
      </c>
      <c r="CB165" t="s">
        <v>167</v>
      </c>
      <c r="CC165" t="s">
        <v>168</v>
      </c>
      <c r="CD165" t="s">
        <v>168</v>
      </c>
      <c r="CE165" t="s">
        <v>167</v>
      </c>
      <c r="CF165" t="s">
        <v>169</v>
      </c>
      <c r="CH165" t="s">
        <v>169</v>
      </c>
      <c r="CN165" t="s">
        <v>201</v>
      </c>
      <c r="CP165" t="s">
        <v>159</v>
      </c>
      <c r="CQ165" t="s">
        <v>159</v>
      </c>
      <c r="CT165" t="s">
        <v>170</v>
      </c>
      <c r="CU165" t="s">
        <v>171</v>
      </c>
      <c r="CX165" t="s">
        <v>159</v>
      </c>
      <c r="CY165" t="s">
        <v>159</v>
      </c>
      <c r="DA165" t="s">
        <v>159</v>
      </c>
      <c r="DB165" t="s">
        <v>159</v>
      </c>
      <c r="DC165" t="s">
        <v>236</v>
      </c>
      <c r="DD165" t="s">
        <v>172</v>
      </c>
      <c r="DE165" t="s">
        <v>170</v>
      </c>
      <c r="DG165" t="s">
        <v>173</v>
      </c>
      <c r="DH165" t="s">
        <v>173</v>
      </c>
      <c r="DM165">
        <v>8.1999999999999993</v>
      </c>
      <c r="DN165" t="s">
        <v>179</v>
      </c>
      <c r="DQ165" t="s">
        <v>159</v>
      </c>
      <c r="DR165" t="s">
        <v>159</v>
      </c>
      <c r="DW165" t="s">
        <v>159</v>
      </c>
      <c r="DX165" t="s">
        <v>159</v>
      </c>
      <c r="DZ165" t="s">
        <v>201</v>
      </c>
      <c r="EB165" t="s">
        <v>174</v>
      </c>
      <c r="EC165" t="s">
        <v>168</v>
      </c>
      <c r="ED165" t="s">
        <v>174</v>
      </c>
      <c r="EE165" t="s">
        <v>174</v>
      </c>
      <c r="EH165" t="s">
        <v>175</v>
      </c>
      <c r="EI165" t="s">
        <v>175</v>
      </c>
      <c r="ER165" t="s">
        <v>159</v>
      </c>
      <c r="ES165" t="s">
        <v>159</v>
      </c>
      <c r="EU165" t="s">
        <v>159</v>
      </c>
      <c r="EV165" t="s">
        <v>159</v>
      </c>
    </row>
    <row r="166" spans="1:152" x14ac:dyDescent="0.25">
      <c r="A166" t="s">
        <v>152</v>
      </c>
      <c r="B166" t="s">
        <v>233</v>
      </c>
      <c r="C166" t="s">
        <v>154</v>
      </c>
      <c r="D166" s="1">
        <v>43027.368055555555</v>
      </c>
      <c r="E166" t="s">
        <v>2271</v>
      </c>
      <c r="F166" t="s">
        <v>2271</v>
      </c>
      <c r="G166" t="s">
        <v>2188</v>
      </c>
      <c r="H166" t="s">
        <v>351</v>
      </c>
      <c r="K166" t="s">
        <v>157</v>
      </c>
      <c r="L166" t="s">
        <v>157</v>
      </c>
      <c r="N166" t="s">
        <v>158</v>
      </c>
      <c r="O166" t="s">
        <v>158</v>
      </c>
      <c r="X166" t="s">
        <v>159</v>
      </c>
      <c r="Y166" t="s">
        <v>159</v>
      </c>
      <c r="AA166" t="s">
        <v>160</v>
      </c>
      <c r="AB166" t="s">
        <v>160</v>
      </c>
      <c r="AD166" t="s">
        <v>161</v>
      </c>
      <c r="AE166" t="s">
        <v>161</v>
      </c>
      <c r="AI166" t="s">
        <v>162</v>
      </c>
      <c r="AJ166" t="s">
        <v>162</v>
      </c>
      <c r="AL166" t="s">
        <v>163</v>
      </c>
      <c r="AM166" t="s">
        <v>163</v>
      </c>
      <c r="AN166" t="s">
        <v>162</v>
      </c>
      <c r="AO166" t="s">
        <v>164</v>
      </c>
      <c r="AQ166" t="s">
        <v>164</v>
      </c>
      <c r="AS166" t="s">
        <v>159</v>
      </c>
      <c r="AT166" t="s">
        <v>159</v>
      </c>
      <c r="AU166" t="s">
        <v>163</v>
      </c>
      <c r="AW166" t="s">
        <v>226</v>
      </c>
      <c r="AX166" t="s">
        <v>165</v>
      </c>
      <c r="AZ166" t="s">
        <v>158</v>
      </c>
      <c r="BA166" t="s">
        <v>158</v>
      </c>
      <c r="BC166" t="s">
        <v>158</v>
      </c>
      <c r="BD166" t="s">
        <v>158</v>
      </c>
      <c r="BE166">
        <v>15</v>
      </c>
      <c r="BF166" t="s">
        <v>178</v>
      </c>
      <c r="BH166" t="s">
        <v>159</v>
      </c>
      <c r="BI166" t="s">
        <v>159</v>
      </c>
      <c r="BJ166" t="s">
        <v>166</v>
      </c>
      <c r="BS166" t="s">
        <v>472</v>
      </c>
      <c r="BV166" t="s">
        <v>235</v>
      </c>
      <c r="BZ166" t="s">
        <v>165</v>
      </c>
      <c r="CB166" t="s">
        <v>167</v>
      </c>
      <c r="CC166" t="s">
        <v>168</v>
      </c>
      <c r="CD166" t="s">
        <v>168</v>
      </c>
      <c r="CE166" t="s">
        <v>167</v>
      </c>
      <c r="CF166" t="s">
        <v>169</v>
      </c>
      <c r="CH166" t="s">
        <v>169</v>
      </c>
      <c r="CN166" t="s">
        <v>201</v>
      </c>
      <c r="CP166" t="s">
        <v>159</v>
      </c>
      <c r="CQ166" t="s">
        <v>159</v>
      </c>
      <c r="CT166" t="s">
        <v>170</v>
      </c>
      <c r="CU166" t="s">
        <v>171</v>
      </c>
      <c r="CX166" t="s">
        <v>159</v>
      </c>
      <c r="CY166" t="s">
        <v>159</v>
      </c>
      <c r="DA166" t="s">
        <v>159</v>
      </c>
      <c r="DB166" t="s">
        <v>159</v>
      </c>
      <c r="DC166" t="s">
        <v>236</v>
      </c>
      <c r="DD166" t="s">
        <v>172</v>
      </c>
      <c r="DE166" t="s">
        <v>170</v>
      </c>
      <c r="DG166" t="s">
        <v>173</v>
      </c>
      <c r="DH166" t="s">
        <v>173</v>
      </c>
      <c r="DM166">
        <v>6.8</v>
      </c>
      <c r="DN166" t="s">
        <v>179</v>
      </c>
      <c r="DQ166" t="s">
        <v>159</v>
      </c>
      <c r="DR166" t="s">
        <v>159</v>
      </c>
      <c r="DW166" t="s">
        <v>159</v>
      </c>
      <c r="DX166" t="s">
        <v>159</v>
      </c>
      <c r="DZ166" t="s">
        <v>201</v>
      </c>
      <c r="EB166" t="s">
        <v>174</v>
      </c>
      <c r="EC166" t="s">
        <v>168</v>
      </c>
      <c r="ED166" t="s">
        <v>174</v>
      </c>
      <c r="EE166" t="s">
        <v>174</v>
      </c>
      <c r="EH166" t="s">
        <v>175</v>
      </c>
      <c r="EI166" t="s">
        <v>175</v>
      </c>
      <c r="ER166" t="s">
        <v>159</v>
      </c>
      <c r="ES166" t="s">
        <v>159</v>
      </c>
      <c r="EU166" t="s">
        <v>159</v>
      </c>
      <c r="EV166" t="s">
        <v>159</v>
      </c>
    </row>
    <row r="167" spans="1:152" x14ac:dyDescent="0.25">
      <c r="A167" t="s">
        <v>152</v>
      </c>
      <c r="B167" t="s">
        <v>233</v>
      </c>
      <c r="C167" t="s">
        <v>154</v>
      </c>
      <c r="D167" s="1">
        <v>43062.5625</v>
      </c>
      <c r="E167" t="s">
        <v>2272</v>
      </c>
      <c r="F167" t="s">
        <v>2272</v>
      </c>
      <c r="G167" t="s">
        <v>2188</v>
      </c>
      <c r="H167" t="s">
        <v>351</v>
      </c>
      <c r="K167" t="s">
        <v>157</v>
      </c>
      <c r="L167" t="s">
        <v>157</v>
      </c>
      <c r="N167" t="s">
        <v>158</v>
      </c>
      <c r="O167" t="s">
        <v>158</v>
      </c>
      <c r="X167" t="s">
        <v>159</v>
      </c>
      <c r="Y167" t="s">
        <v>159</v>
      </c>
      <c r="AA167" t="s">
        <v>160</v>
      </c>
      <c r="AB167" t="s">
        <v>160</v>
      </c>
      <c r="AD167" t="s">
        <v>161</v>
      </c>
      <c r="AE167" t="s">
        <v>161</v>
      </c>
      <c r="AI167" t="s">
        <v>162</v>
      </c>
      <c r="AJ167" t="s">
        <v>162</v>
      </c>
      <c r="AL167" t="s">
        <v>163</v>
      </c>
      <c r="AM167" t="s">
        <v>163</v>
      </c>
      <c r="AN167" t="s">
        <v>162</v>
      </c>
      <c r="AO167" t="s">
        <v>164</v>
      </c>
      <c r="AQ167" t="s">
        <v>164</v>
      </c>
      <c r="AS167" t="s">
        <v>159</v>
      </c>
      <c r="AT167" t="s">
        <v>159</v>
      </c>
      <c r="AU167" t="s">
        <v>163</v>
      </c>
      <c r="AW167" t="s">
        <v>226</v>
      </c>
      <c r="AX167" t="s">
        <v>165</v>
      </c>
      <c r="AZ167" t="s">
        <v>158</v>
      </c>
      <c r="BA167" t="s">
        <v>158</v>
      </c>
      <c r="BC167" t="s">
        <v>158</v>
      </c>
      <c r="BD167" t="s">
        <v>158</v>
      </c>
      <c r="BE167">
        <v>1.57</v>
      </c>
      <c r="BF167" t="s">
        <v>178</v>
      </c>
      <c r="BH167" t="s">
        <v>159</v>
      </c>
      <c r="BI167" t="s">
        <v>159</v>
      </c>
      <c r="BJ167" t="s">
        <v>166</v>
      </c>
      <c r="BS167" t="s">
        <v>472</v>
      </c>
      <c r="BV167" t="s">
        <v>235</v>
      </c>
      <c r="BZ167" t="s">
        <v>165</v>
      </c>
      <c r="CB167" t="s">
        <v>167</v>
      </c>
      <c r="CC167" t="s">
        <v>168</v>
      </c>
      <c r="CD167" t="s">
        <v>168</v>
      </c>
      <c r="CE167" t="s">
        <v>167</v>
      </c>
      <c r="CF167" t="s">
        <v>169</v>
      </c>
      <c r="CH167" t="s">
        <v>169</v>
      </c>
      <c r="CN167" t="s">
        <v>201</v>
      </c>
      <c r="CP167" t="s">
        <v>159</v>
      </c>
      <c r="CQ167" t="s">
        <v>159</v>
      </c>
      <c r="CS167" t="s">
        <v>170</v>
      </c>
      <c r="CU167" t="s">
        <v>171</v>
      </c>
      <c r="CX167" t="s">
        <v>159</v>
      </c>
      <c r="CY167" t="s">
        <v>159</v>
      </c>
      <c r="DA167" t="s">
        <v>159</v>
      </c>
      <c r="DB167" t="s">
        <v>159</v>
      </c>
      <c r="DC167" t="s">
        <v>236</v>
      </c>
      <c r="DD167" t="s">
        <v>172</v>
      </c>
      <c r="DE167" t="s">
        <v>170</v>
      </c>
      <c r="DG167" t="s">
        <v>173</v>
      </c>
      <c r="DH167" t="s">
        <v>173</v>
      </c>
      <c r="DM167">
        <v>7</v>
      </c>
      <c r="DN167" t="s">
        <v>179</v>
      </c>
      <c r="DQ167" t="s">
        <v>159</v>
      </c>
      <c r="DR167" t="s">
        <v>158</v>
      </c>
      <c r="DW167" t="s">
        <v>159</v>
      </c>
      <c r="DX167" t="s">
        <v>159</v>
      </c>
      <c r="DZ167" t="s">
        <v>201</v>
      </c>
      <c r="EB167" t="s">
        <v>174</v>
      </c>
      <c r="EC167" t="s">
        <v>168</v>
      </c>
      <c r="ED167" t="s">
        <v>174</v>
      </c>
      <c r="EE167" t="s">
        <v>174</v>
      </c>
      <c r="EH167" t="s">
        <v>175</v>
      </c>
      <c r="EI167" t="s">
        <v>175</v>
      </c>
      <c r="ER167" t="s">
        <v>159</v>
      </c>
      <c r="ES167" t="s">
        <v>159</v>
      </c>
      <c r="EU167" t="s">
        <v>159</v>
      </c>
      <c r="EV167" t="s">
        <v>159</v>
      </c>
    </row>
    <row r="168" spans="1:152" x14ac:dyDescent="0.25">
      <c r="A168" t="s">
        <v>152</v>
      </c>
      <c r="B168" t="s">
        <v>233</v>
      </c>
      <c r="C168" t="s">
        <v>187</v>
      </c>
      <c r="D168" s="1">
        <v>42968.488194444442</v>
      </c>
      <c r="E168" t="s">
        <v>2269</v>
      </c>
      <c r="F168" t="s">
        <v>2269</v>
      </c>
      <c r="G168" t="s">
        <v>2188</v>
      </c>
      <c r="BE168">
        <v>1</v>
      </c>
      <c r="DM168">
        <v>6.93</v>
      </c>
      <c r="DO168">
        <v>318</v>
      </c>
      <c r="EJ168">
        <v>22</v>
      </c>
      <c r="EK168">
        <v>27</v>
      </c>
      <c r="EP168" t="s">
        <v>168</v>
      </c>
    </row>
    <row r="169" spans="1:152" x14ac:dyDescent="0.25">
      <c r="A169" t="s">
        <v>152</v>
      </c>
      <c r="B169" t="s">
        <v>233</v>
      </c>
      <c r="C169" t="s">
        <v>187</v>
      </c>
      <c r="D169" s="1">
        <v>43000.456944444442</v>
      </c>
      <c r="E169" t="s">
        <v>2270</v>
      </c>
      <c r="F169" t="s">
        <v>2270</v>
      </c>
      <c r="G169" t="s">
        <v>2188</v>
      </c>
      <c r="BE169">
        <v>4</v>
      </c>
      <c r="DM169">
        <v>7.09</v>
      </c>
      <c r="DO169">
        <v>298.3</v>
      </c>
      <c r="EJ169">
        <v>22.9</v>
      </c>
      <c r="EK169">
        <v>30.9</v>
      </c>
      <c r="EP169" t="s">
        <v>168</v>
      </c>
    </row>
    <row r="170" spans="1:152" x14ac:dyDescent="0.25">
      <c r="A170" t="s">
        <v>152</v>
      </c>
      <c r="B170" t="s">
        <v>233</v>
      </c>
      <c r="C170" t="s">
        <v>187</v>
      </c>
      <c r="D170" s="1">
        <v>43027.368055555555</v>
      </c>
      <c r="E170" t="s">
        <v>2271</v>
      </c>
      <c r="F170" t="s">
        <v>2271</v>
      </c>
      <c r="G170" t="s">
        <v>2188</v>
      </c>
      <c r="BE170">
        <v>2</v>
      </c>
      <c r="DM170">
        <v>7.32</v>
      </c>
      <c r="DO170">
        <v>289.89999999999998</v>
      </c>
      <c r="EJ170">
        <v>24.56</v>
      </c>
      <c r="EK170">
        <v>22</v>
      </c>
      <c r="EP170">
        <v>0.18</v>
      </c>
    </row>
    <row r="171" spans="1:152" x14ac:dyDescent="0.25">
      <c r="A171" t="s">
        <v>152</v>
      </c>
      <c r="B171" t="s">
        <v>233</v>
      </c>
      <c r="C171" t="s">
        <v>187</v>
      </c>
      <c r="D171" s="1">
        <v>43062.5625</v>
      </c>
      <c r="E171" t="s">
        <v>2272</v>
      </c>
      <c r="F171" t="s">
        <v>2272</v>
      </c>
      <c r="G171" t="s">
        <v>2188</v>
      </c>
      <c r="BE171">
        <v>5</v>
      </c>
      <c r="DK171">
        <v>3.02</v>
      </c>
      <c r="DL171">
        <v>38.9</v>
      </c>
      <c r="DM171">
        <v>7.06</v>
      </c>
      <c r="DO171">
        <v>279.01</v>
      </c>
      <c r="EJ171">
        <v>26.32</v>
      </c>
      <c r="EK171">
        <v>24</v>
      </c>
      <c r="EP171">
        <v>0.2</v>
      </c>
    </row>
    <row r="172" spans="1:152" x14ac:dyDescent="0.25">
      <c r="A172" t="s">
        <v>152</v>
      </c>
      <c r="B172" t="s">
        <v>237</v>
      </c>
      <c r="C172" t="s">
        <v>154</v>
      </c>
      <c r="D172" s="1">
        <v>42969.440972222219</v>
      </c>
      <c r="E172" t="s">
        <v>2273</v>
      </c>
      <c r="F172" t="s">
        <v>2273</v>
      </c>
      <c r="G172" t="s">
        <v>2188</v>
      </c>
      <c r="H172" t="s">
        <v>351</v>
      </c>
      <c r="K172" t="s">
        <v>157</v>
      </c>
      <c r="L172" t="s">
        <v>157</v>
      </c>
      <c r="N172" t="s">
        <v>158</v>
      </c>
      <c r="O172" t="s">
        <v>158</v>
      </c>
      <c r="X172" t="s">
        <v>159</v>
      </c>
      <c r="Y172" t="s">
        <v>159</v>
      </c>
      <c r="AA172" t="s">
        <v>160</v>
      </c>
      <c r="AB172" t="s">
        <v>160</v>
      </c>
      <c r="AD172" t="s">
        <v>161</v>
      </c>
      <c r="AE172" t="s">
        <v>161</v>
      </c>
      <c r="AI172" t="s">
        <v>162</v>
      </c>
      <c r="AJ172" t="s">
        <v>162</v>
      </c>
      <c r="AL172" t="s">
        <v>163</v>
      </c>
      <c r="AM172" t="s">
        <v>163</v>
      </c>
      <c r="AN172" t="s">
        <v>162</v>
      </c>
      <c r="AO172" t="s">
        <v>164</v>
      </c>
      <c r="AQ172" t="s">
        <v>164</v>
      </c>
      <c r="AS172" t="s">
        <v>159</v>
      </c>
      <c r="AT172" t="s">
        <v>159</v>
      </c>
      <c r="AU172" t="s">
        <v>163</v>
      </c>
      <c r="AW172" t="s">
        <v>226</v>
      </c>
      <c r="AX172" t="s">
        <v>165</v>
      </c>
      <c r="AZ172" t="s">
        <v>158</v>
      </c>
      <c r="BA172" t="s">
        <v>158</v>
      </c>
      <c r="BC172" t="s">
        <v>158</v>
      </c>
      <c r="BD172" t="s">
        <v>158</v>
      </c>
      <c r="BE172">
        <v>1</v>
      </c>
      <c r="BF172" t="s">
        <v>178</v>
      </c>
      <c r="BH172" t="s">
        <v>159</v>
      </c>
      <c r="BI172" t="s">
        <v>159</v>
      </c>
      <c r="BJ172" t="s">
        <v>166</v>
      </c>
      <c r="BS172" t="s">
        <v>472</v>
      </c>
      <c r="BV172" t="s">
        <v>221</v>
      </c>
      <c r="BZ172" t="s">
        <v>165</v>
      </c>
      <c r="CB172" t="s">
        <v>167</v>
      </c>
      <c r="CC172" t="s">
        <v>168</v>
      </c>
      <c r="CD172" t="s">
        <v>168</v>
      </c>
      <c r="CE172" t="s">
        <v>167</v>
      </c>
      <c r="CF172" t="s">
        <v>169</v>
      </c>
      <c r="CH172" t="s">
        <v>169</v>
      </c>
      <c r="CN172" t="s">
        <v>201</v>
      </c>
      <c r="CP172" t="s">
        <v>159</v>
      </c>
      <c r="CQ172" t="s">
        <v>159</v>
      </c>
      <c r="CT172" t="s">
        <v>170</v>
      </c>
      <c r="CU172" t="s">
        <v>171</v>
      </c>
      <c r="CX172" t="s">
        <v>159</v>
      </c>
      <c r="CY172" t="s">
        <v>159</v>
      </c>
      <c r="DA172" t="s">
        <v>159</v>
      </c>
      <c r="DB172" t="s">
        <v>159</v>
      </c>
      <c r="DC172" t="s">
        <v>236</v>
      </c>
      <c r="DD172" t="s">
        <v>172</v>
      </c>
      <c r="DE172" t="s">
        <v>170</v>
      </c>
      <c r="DG172" t="s">
        <v>173</v>
      </c>
      <c r="DH172" t="s">
        <v>173</v>
      </c>
      <c r="DM172">
        <v>7</v>
      </c>
      <c r="DN172" t="s">
        <v>179</v>
      </c>
      <c r="DQ172" t="s">
        <v>159</v>
      </c>
      <c r="DR172" t="s">
        <v>159</v>
      </c>
      <c r="DW172" t="s">
        <v>159</v>
      </c>
      <c r="DX172" t="s">
        <v>159</v>
      </c>
      <c r="DZ172" t="s">
        <v>201</v>
      </c>
      <c r="EB172" t="s">
        <v>174</v>
      </c>
      <c r="EC172" t="s">
        <v>168</v>
      </c>
      <c r="ED172" t="s">
        <v>174</v>
      </c>
      <c r="EE172" t="s">
        <v>174</v>
      </c>
      <c r="EH172" t="s">
        <v>175</v>
      </c>
      <c r="EI172" t="s">
        <v>175</v>
      </c>
      <c r="ER172" t="s">
        <v>159</v>
      </c>
      <c r="ES172" t="s">
        <v>159</v>
      </c>
      <c r="EU172" t="s">
        <v>159</v>
      </c>
      <c r="EV172" t="s">
        <v>159</v>
      </c>
    </row>
    <row r="173" spans="1:152" x14ac:dyDescent="0.25">
      <c r="A173" t="s">
        <v>152</v>
      </c>
      <c r="B173" t="s">
        <v>237</v>
      </c>
      <c r="C173" t="s">
        <v>154</v>
      </c>
      <c r="D173" s="1">
        <v>43028.395833333336</v>
      </c>
      <c r="E173" t="s">
        <v>2274</v>
      </c>
      <c r="F173" t="s">
        <v>2274</v>
      </c>
      <c r="G173" t="s">
        <v>2188</v>
      </c>
      <c r="H173" t="s">
        <v>351</v>
      </c>
      <c r="K173" t="s">
        <v>157</v>
      </c>
      <c r="L173" t="s">
        <v>157</v>
      </c>
      <c r="N173" t="s">
        <v>158</v>
      </c>
      <c r="O173" t="s">
        <v>158</v>
      </c>
      <c r="X173" t="s">
        <v>159</v>
      </c>
      <c r="Y173" t="s">
        <v>159</v>
      </c>
      <c r="AA173" t="s">
        <v>160</v>
      </c>
      <c r="AB173" t="s">
        <v>160</v>
      </c>
      <c r="AD173" t="s">
        <v>161</v>
      </c>
      <c r="AE173" t="s">
        <v>161</v>
      </c>
      <c r="AI173" t="s">
        <v>162</v>
      </c>
      <c r="AJ173" t="s">
        <v>162</v>
      </c>
      <c r="AL173" t="s">
        <v>163</v>
      </c>
      <c r="AM173" t="s">
        <v>163</v>
      </c>
      <c r="AN173" t="s">
        <v>162</v>
      </c>
      <c r="AO173" t="s">
        <v>164</v>
      </c>
      <c r="AQ173" t="s">
        <v>164</v>
      </c>
      <c r="AS173" t="s">
        <v>159</v>
      </c>
      <c r="AT173" t="s">
        <v>159</v>
      </c>
      <c r="AU173" t="s">
        <v>163</v>
      </c>
      <c r="AW173" t="s">
        <v>226</v>
      </c>
      <c r="AX173" t="s">
        <v>165</v>
      </c>
      <c r="AZ173" t="s">
        <v>158</v>
      </c>
      <c r="BA173" t="s">
        <v>158</v>
      </c>
      <c r="BC173" t="s">
        <v>158</v>
      </c>
      <c r="BD173" t="s">
        <v>158</v>
      </c>
      <c r="BE173">
        <v>12</v>
      </c>
      <c r="BF173" t="s">
        <v>178</v>
      </c>
      <c r="BH173" t="s">
        <v>159</v>
      </c>
      <c r="BI173" t="s">
        <v>159</v>
      </c>
      <c r="BJ173" t="s">
        <v>166</v>
      </c>
      <c r="BS173" t="s">
        <v>472</v>
      </c>
      <c r="BV173" t="s">
        <v>235</v>
      </c>
      <c r="BZ173" t="s">
        <v>165</v>
      </c>
      <c r="CB173" t="s">
        <v>167</v>
      </c>
      <c r="CC173" t="s">
        <v>168</v>
      </c>
      <c r="CD173" t="s">
        <v>168</v>
      </c>
      <c r="CE173" t="s">
        <v>167</v>
      </c>
      <c r="CF173" t="s">
        <v>169</v>
      </c>
      <c r="CH173" t="s">
        <v>169</v>
      </c>
      <c r="CN173" t="s">
        <v>201</v>
      </c>
      <c r="CP173" t="s">
        <v>159</v>
      </c>
      <c r="CQ173" t="s">
        <v>159</v>
      </c>
      <c r="CT173" t="s">
        <v>170</v>
      </c>
      <c r="CU173" t="s">
        <v>171</v>
      </c>
      <c r="CX173" t="s">
        <v>159</v>
      </c>
      <c r="CY173" t="s">
        <v>159</v>
      </c>
      <c r="DA173" t="s">
        <v>159</v>
      </c>
      <c r="DB173" t="s">
        <v>159</v>
      </c>
      <c r="DC173" t="s">
        <v>236</v>
      </c>
      <c r="DD173" t="s">
        <v>172</v>
      </c>
      <c r="DE173" t="s">
        <v>170</v>
      </c>
      <c r="DG173" t="s">
        <v>173</v>
      </c>
      <c r="DH173" t="s">
        <v>173</v>
      </c>
      <c r="DM173">
        <v>7.1</v>
      </c>
      <c r="DN173" t="s">
        <v>179</v>
      </c>
      <c r="DQ173" t="s">
        <v>159</v>
      </c>
      <c r="DR173" t="s">
        <v>159</v>
      </c>
      <c r="DW173" t="s">
        <v>159</v>
      </c>
      <c r="DX173" t="s">
        <v>159</v>
      </c>
      <c r="DZ173" t="s">
        <v>201</v>
      </c>
      <c r="EB173" t="s">
        <v>174</v>
      </c>
      <c r="EC173" t="s">
        <v>168</v>
      </c>
      <c r="ED173" t="s">
        <v>174</v>
      </c>
      <c r="EE173" t="s">
        <v>174</v>
      </c>
      <c r="EH173" t="s">
        <v>175</v>
      </c>
      <c r="EI173" t="s">
        <v>175</v>
      </c>
      <c r="ER173" t="s">
        <v>159</v>
      </c>
      <c r="ES173" t="s">
        <v>159</v>
      </c>
      <c r="EU173" t="s">
        <v>159</v>
      </c>
      <c r="EV173" t="s">
        <v>159</v>
      </c>
    </row>
    <row r="174" spans="1:152" x14ac:dyDescent="0.25">
      <c r="A174" t="s">
        <v>152</v>
      </c>
      <c r="B174" t="s">
        <v>237</v>
      </c>
      <c r="C174" t="s">
        <v>187</v>
      </c>
      <c r="D174" s="1">
        <v>42969.440972222219</v>
      </c>
      <c r="E174" t="s">
        <v>2273</v>
      </c>
      <c r="F174" t="s">
        <v>2273</v>
      </c>
      <c r="G174" t="s">
        <v>2188</v>
      </c>
      <c r="BE174">
        <v>2</v>
      </c>
      <c r="DM174">
        <v>6.91</v>
      </c>
      <c r="DO174">
        <v>323</v>
      </c>
      <c r="EJ174">
        <v>21</v>
      </c>
      <c r="EK174">
        <v>25</v>
      </c>
      <c r="EP174" t="s">
        <v>168</v>
      </c>
    </row>
    <row r="175" spans="1:152" x14ac:dyDescent="0.25">
      <c r="A175" t="s">
        <v>152</v>
      </c>
      <c r="B175" t="s">
        <v>237</v>
      </c>
      <c r="C175" t="s">
        <v>187</v>
      </c>
      <c r="D175" s="1">
        <v>43028.395833333336</v>
      </c>
      <c r="E175" t="s">
        <v>2274</v>
      </c>
      <c r="F175" t="s">
        <v>2274</v>
      </c>
      <c r="G175" t="s">
        <v>2188</v>
      </c>
      <c r="BE175">
        <v>2</v>
      </c>
      <c r="DM175">
        <v>6.22</v>
      </c>
      <c r="DO175">
        <v>310.89999999999998</v>
      </c>
      <c r="EJ175">
        <v>26.09</v>
      </c>
      <c r="EK175">
        <v>25.06</v>
      </c>
      <c r="EP175">
        <v>0.18</v>
      </c>
    </row>
    <row r="176" spans="1:152" x14ac:dyDescent="0.25">
      <c r="A176" t="s">
        <v>152</v>
      </c>
      <c r="B176" t="s">
        <v>239</v>
      </c>
      <c r="C176" t="s">
        <v>154</v>
      </c>
      <c r="D176" s="1">
        <v>42962.375</v>
      </c>
      <c r="E176" t="s">
        <v>2275</v>
      </c>
      <c r="F176" t="s">
        <v>2275</v>
      </c>
      <c r="G176" t="s">
        <v>2188</v>
      </c>
      <c r="H176" t="s">
        <v>351</v>
      </c>
      <c r="K176" t="s">
        <v>157</v>
      </c>
      <c r="L176" t="s">
        <v>157</v>
      </c>
      <c r="N176" t="s">
        <v>158</v>
      </c>
      <c r="O176" t="s">
        <v>158</v>
      </c>
      <c r="X176" t="s">
        <v>159</v>
      </c>
      <c r="Y176" t="s">
        <v>159</v>
      </c>
      <c r="AA176" t="s">
        <v>160</v>
      </c>
      <c r="AB176" t="s">
        <v>160</v>
      </c>
      <c r="AD176" t="s">
        <v>161</v>
      </c>
      <c r="AE176" t="s">
        <v>161</v>
      </c>
      <c r="AI176" t="s">
        <v>162</v>
      </c>
      <c r="AJ176" t="s">
        <v>162</v>
      </c>
      <c r="AL176" t="s">
        <v>163</v>
      </c>
      <c r="AM176" t="s">
        <v>163</v>
      </c>
      <c r="AN176" t="s">
        <v>162</v>
      </c>
      <c r="AO176" t="s">
        <v>164</v>
      </c>
      <c r="AQ176" t="s">
        <v>164</v>
      </c>
      <c r="AS176" t="s">
        <v>159</v>
      </c>
      <c r="AT176" t="s">
        <v>159</v>
      </c>
      <c r="AU176" t="s">
        <v>163</v>
      </c>
      <c r="AW176" t="s">
        <v>226</v>
      </c>
      <c r="AX176" t="s">
        <v>165</v>
      </c>
      <c r="AZ176" t="s">
        <v>158</v>
      </c>
      <c r="BA176" t="s">
        <v>158</v>
      </c>
      <c r="BC176" t="s">
        <v>158</v>
      </c>
      <c r="BD176" t="s">
        <v>158</v>
      </c>
      <c r="BE176">
        <v>3</v>
      </c>
      <c r="BF176" t="s">
        <v>178</v>
      </c>
      <c r="BH176" t="s">
        <v>159</v>
      </c>
      <c r="BI176" t="s">
        <v>159</v>
      </c>
      <c r="BJ176" t="s">
        <v>166</v>
      </c>
      <c r="BS176" t="s">
        <v>472</v>
      </c>
      <c r="BV176" t="s">
        <v>235</v>
      </c>
      <c r="BZ176" t="s">
        <v>165</v>
      </c>
      <c r="CB176" t="s">
        <v>167</v>
      </c>
      <c r="CC176" t="s">
        <v>168</v>
      </c>
      <c r="CD176" t="s">
        <v>168</v>
      </c>
      <c r="CE176" t="s">
        <v>167</v>
      </c>
      <c r="CF176" t="s">
        <v>169</v>
      </c>
      <c r="CH176" t="s">
        <v>169</v>
      </c>
      <c r="CN176" t="s">
        <v>201</v>
      </c>
      <c r="CP176" t="s">
        <v>159</v>
      </c>
      <c r="CQ176" t="s">
        <v>159</v>
      </c>
      <c r="CT176" t="s">
        <v>170</v>
      </c>
      <c r="CU176" t="s">
        <v>171</v>
      </c>
      <c r="CX176" t="s">
        <v>159</v>
      </c>
      <c r="CY176" t="s">
        <v>159</v>
      </c>
      <c r="DA176" t="s">
        <v>159</v>
      </c>
      <c r="DB176" t="s">
        <v>159</v>
      </c>
      <c r="DC176" t="s">
        <v>236</v>
      </c>
      <c r="DD176" t="s">
        <v>172</v>
      </c>
      <c r="DE176" t="s">
        <v>170</v>
      </c>
      <c r="DG176" t="s">
        <v>173</v>
      </c>
      <c r="DH176" t="s">
        <v>173</v>
      </c>
      <c r="DM176">
        <v>6.9</v>
      </c>
      <c r="DN176" t="s">
        <v>179</v>
      </c>
      <c r="DQ176" t="s">
        <v>159</v>
      </c>
      <c r="DR176" t="s">
        <v>159</v>
      </c>
      <c r="DW176" t="s">
        <v>159</v>
      </c>
      <c r="DX176" t="s">
        <v>159</v>
      </c>
      <c r="DZ176" t="s">
        <v>201</v>
      </c>
      <c r="EB176" t="s">
        <v>174</v>
      </c>
      <c r="EC176" t="s">
        <v>168</v>
      </c>
      <c r="ED176" t="s">
        <v>174</v>
      </c>
      <c r="EE176" t="s">
        <v>174</v>
      </c>
      <c r="EH176" t="s">
        <v>175</v>
      </c>
      <c r="EI176" t="s">
        <v>175</v>
      </c>
      <c r="ER176" t="s">
        <v>159</v>
      </c>
      <c r="ES176" t="s">
        <v>159</v>
      </c>
      <c r="EU176" t="s">
        <v>159</v>
      </c>
      <c r="EV176" t="s">
        <v>159</v>
      </c>
    </row>
    <row r="177" spans="1:152" x14ac:dyDescent="0.25">
      <c r="A177" t="s">
        <v>152</v>
      </c>
      <c r="B177" t="s">
        <v>239</v>
      </c>
      <c r="C177" t="s">
        <v>154</v>
      </c>
      <c r="D177" s="1">
        <v>42962.534722222219</v>
      </c>
      <c r="E177" t="s">
        <v>2276</v>
      </c>
      <c r="F177" t="s">
        <v>2276</v>
      </c>
      <c r="G177" t="s">
        <v>2188</v>
      </c>
      <c r="H177" t="s">
        <v>351</v>
      </c>
      <c r="K177" t="s">
        <v>157</v>
      </c>
      <c r="L177" t="s">
        <v>157</v>
      </c>
      <c r="N177" t="s">
        <v>158</v>
      </c>
      <c r="O177" t="s">
        <v>158</v>
      </c>
      <c r="X177" t="s">
        <v>159</v>
      </c>
      <c r="Y177" t="s">
        <v>159</v>
      </c>
      <c r="AA177" t="s">
        <v>160</v>
      </c>
      <c r="AB177" t="s">
        <v>160</v>
      </c>
      <c r="AD177" t="s">
        <v>161</v>
      </c>
      <c r="AE177" t="s">
        <v>161</v>
      </c>
      <c r="AI177" t="s">
        <v>162</v>
      </c>
      <c r="AJ177" t="s">
        <v>162</v>
      </c>
      <c r="AL177" t="s">
        <v>163</v>
      </c>
      <c r="AM177" t="s">
        <v>163</v>
      </c>
      <c r="AN177" t="s">
        <v>162</v>
      </c>
      <c r="AO177" t="s">
        <v>164</v>
      </c>
      <c r="AQ177" t="s">
        <v>164</v>
      </c>
      <c r="AS177" t="s">
        <v>159</v>
      </c>
      <c r="AT177" t="s">
        <v>159</v>
      </c>
      <c r="AU177" t="s">
        <v>163</v>
      </c>
      <c r="AW177" t="s">
        <v>226</v>
      </c>
      <c r="AX177" t="s">
        <v>165</v>
      </c>
      <c r="AZ177" t="s">
        <v>158</v>
      </c>
      <c r="BA177" t="s">
        <v>158</v>
      </c>
      <c r="BC177" t="s">
        <v>158</v>
      </c>
      <c r="BD177" t="s">
        <v>158</v>
      </c>
      <c r="BE177">
        <v>3</v>
      </c>
      <c r="BF177" t="s">
        <v>178</v>
      </c>
      <c r="BH177" t="s">
        <v>159</v>
      </c>
      <c r="BI177" t="s">
        <v>159</v>
      </c>
      <c r="BJ177" t="s">
        <v>166</v>
      </c>
      <c r="BS177" t="s">
        <v>472</v>
      </c>
      <c r="BV177" t="s">
        <v>221</v>
      </c>
      <c r="BZ177" t="s">
        <v>165</v>
      </c>
      <c r="CB177" t="s">
        <v>167</v>
      </c>
      <c r="CC177" t="s">
        <v>168</v>
      </c>
      <c r="CD177" t="s">
        <v>168</v>
      </c>
      <c r="CE177" t="s">
        <v>167</v>
      </c>
      <c r="CF177" t="s">
        <v>169</v>
      </c>
      <c r="CH177" t="s">
        <v>169</v>
      </c>
      <c r="CN177" t="s">
        <v>201</v>
      </c>
      <c r="CP177" t="s">
        <v>159</v>
      </c>
      <c r="CQ177" t="s">
        <v>159</v>
      </c>
      <c r="CT177" t="s">
        <v>170</v>
      </c>
      <c r="CU177" t="s">
        <v>171</v>
      </c>
      <c r="CX177" t="s">
        <v>159</v>
      </c>
      <c r="CY177" t="s">
        <v>159</v>
      </c>
      <c r="DA177" t="s">
        <v>159</v>
      </c>
      <c r="DB177" t="s">
        <v>159</v>
      </c>
      <c r="DC177" t="s">
        <v>236</v>
      </c>
      <c r="DD177" t="s">
        <v>172</v>
      </c>
      <c r="DE177" t="s">
        <v>170</v>
      </c>
      <c r="DG177" t="s">
        <v>173</v>
      </c>
      <c r="DH177" t="s">
        <v>173</v>
      </c>
      <c r="DM177">
        <v>7</v>
      </c>
      <c r="DN177" t="s">
        <v>179</v>
      </c>
      <c r="DQ177" t="s">
        <v>159</v>
      </c>
      <c r="DR177" t="s">
        <v>159</v>
      </c>
      <c r="DW177" t="s">
        <v>159</v>
      </c>
      <c r="DX177" t="s">
        <v>159</v>
      </c>
      <c r="DZ177" t="s">
        <v>201</v>
      </c>
      <c r="EB177" t="s">
        <v>174</v>
      </c>
      <c r="EC177" t="s">
        <v>168</v>
      </c>
      <c r="ED177" t="s">
        <v>174</v>
      </c>
      <c r="EE177" t="s">
        <v>174</v>
      </c>
      <c r="EH177" t="s">
        <v>175</v>
      </c>
      <c r="EI177" t="s">
        <v>175</v>
      </c>
      <c r="ER177" t="s">
        <v>159</v>
      </c>
      <c r="ES177" t="s">
        <v>159</v>
      </c>
      <c r="EU177" t="s">
        <v>159</v>
      </c>
      <c r="EV177" t="s">
        <v>159</v>
      </c>
    </row>
    <row r="178" spans="1:152" x14ac:dyDescent="0.25">
      <c r="A178" t="s">
        <v>152</v>
      </c>
      <c r="B178" t="s">
        <v>239</v>
      </c>
      <c r="C178" t="s">
        <v>154</v>
      </c>
      <c r="D178" s="1">
        <v>43024.375</v>
      </c>
      <c r="E178" t="s">
        <v>2277</v>
      </c>
      <c r="F178" t="s">
        <v>2277</v>
      </c>
      <c r="G178" t="s">
        <v>2188</v>
      </c>
      <c r="H178" t="s">
        <v>351</v>
      </c>
      <c r="K178" t="s">
        <v>157</v>
      </c>
      <c r="L178" t="s">
        <v>157</v>
      </c>
      <c r="N178" t="s">
        <v>158</v>
      </c>
      <c r="O178" t="s">
        <v>158</v>
      </c>
      <c r="X178" t="s">
        <v>159</v>
      </c>
      <c r="Y178" t="s">
        <v>159</v>
      </c>
      <c r="AA178" t="s">
        <v>160</v>
      </c>
      <c r="AB178" t="s">
        <v>160</v>
      </c>
      <c r="AD178" t="s">
        <v>161</v>
      </c>
      <c r="AE178" t="s">
        <v>161</v>
      </c>
      <c r="AI178" t="s">
        <v>162</v>
      </c>
      <c r="AJ178" t="s">
        <v>162</v>
      </c>
      <c r="AL178" t="s">
        <v>163</v>
      </c>
      <c r="AM178" t="s">
        <v>163</v>
      </c>
      <c r="AN178" t="s">
        <v>162</v>
      </c>
      <c r="AO178" t="s">
        <v>164</v>
      </c>
      <c r="AQ178" t="s">
        <v>164</v>
      </c>
      <c r="AS178" t="s">
        <v>159</v>
      </c>
      <c r="AT178" t="s">
        <v>159</v>
      </c>
      <c r="AU178" t="s">
        <v>163</v>
      </c>
      <c r="AW178" t="s">
        <v>226</v>
      </c>
      <c r="AX178" t="s">
        <v>165</v>
      </c>
      <c r="AZ178" t="s">
        <v>158</v>
      </c>
      <c r="BA178" t="s">
        <v>158</v>
      </c>
      <c r="BC178" t="s">
        <v>158</v>
      </c>
      <c r="BD178" t="s">
        <v>158</v>
      </c>
      <c r="BE178">
        <v>1.21</v>
      </c>
      <c r="BF178" t="s">
        <v>178</v>
      </c>
      <c r="BH178" t="s">
        <v>159</v>
      </c>
      <c r="BI178" t="s">
        <v>159</v>
      </c>
      <c r="BJ178" t="s">
        <v>166</v>
      </c>
      <c r="BS178" t="s">
        <v>472</v>
      </c>
      <c r="BV178" t="s">
        <v>235</v>
      </c>
      <c r="BZ178" t="s">
        <v>165</v>
      </c>
      <c r="CB178" t="s">
        <v>167</v>
      </c>
      <c r="CC178" t="s">
        <v>168</v>
      </c>
      <c r="CD178" t="s">
        <v>168</v>
      </c>
      <c r="CE178" t="s">
        <v>167</v>
      </c>
      <c r="CF178" t="s">
        <v>169</v>
      </c>
      <c r="CH178" t="s">
        <v>169</v>
      </c>
      <c r="CN178" t="s">
        <v>201</v>
      </c>
      <c r="CP178" t="s">
        <v>159</v>
      </c>
      <c r="CQ178" t="s">
        <v>159</v>
      </c>
      <c r="CT178" t="s">
        <v>170</v>
      </c>
      <c r="CU178" t="s">
        <v>171</v>
      </c>
      <c r="CX178" t="s">
        <v>159</v>
      </c>
      <c r="CY178" t="s">
        <v>159</v>
      </c>
      <c r="DA178" t="s">
        <v>159</v>
      </c>
      <c r="DB178" t="s">
        <v>159</v>
      </c>
      <c r="DC178" t="s">
        <v>236</v>
      </c>
      <c r="DD178" t="s">
        <v>172</v>
      </c>
      <c r="DE178" t="s">
        <v>170</v>
      </c>
      <c r="DG178" t="s">
        <v>173</v>
      </c>
      <c r="DH178" t="s">
        <v>173</v>
      </c>
      <c r="DM178">
        <v>6</v>
      </c>
      <c r="DN178" t="s">
        <v>179</v>
      </c>
      <c r="DQ178" t="s">
        <v>159</v>
      </c>
      <c r="DR178" t="s">
        <v>159</v>
      </c>
      <c r="DW178" t="s">
        <v>159</v>
      </c>
      <c r="DX178" t="s">
        <v>159</v>
      </c>
      <c r="DZ178" t="s">
        <v>201</v>
      </c>
      <c r="EB178" t="s">
        <v>174</v>
      </c>
      <c r="EC178" t="s">
        <v>168</v>
      </c>
      <c r="ED178" t="s">
        <v>174</v>
      </c>
      <c r="EE178" t="s">
        <v>174</v>
      </c>
      <c r="EH178" t="s">
        <v>175</v>
      </c>
      <c r="EI178" t="s">
        <v>175</v>
      </c>
      <c r="ER178" t="s">
        <v>159</v>
      </c>
      <c r="ES178" t="s">
        <v>159</v>
      </c>
      <c r="EU178" t="s">
        <v>159</v>
      </c>
      <c r="EV178" t="s">
        <v>159</v>
      </c>
    </row>
    <row r="179" spans="1:152" x14ac:dyDescent="0.25">
      <c r="A179" t="s">
        <v>152</v>
      </c>
      <c r="B179" t="s">
        <v>239</v>
      </c>
      <c r="C179" t="s">
        <v>154</v>
      </c>
      <c r="D179" s="1">
        <v>43060.340277777781</v>
      </c>
      <c r="E179" t="s">
        <v>2278</v>
      </c>
      <c r="F179" t="s">
        <v>2278</v>
      </c>
      <c r="G179" t="s">
        <v>2188</v>
      </c>
      <c r="H179" t="s">
        <v>351</v>
      </c>
      <c r="K179" t="s">
        <v>157</v>
      </c>
      <c r="L179" t="s">
        <v>157</v>
      </c>
      <c r="N179" t="s">
        <v>158</v>
      </c>
      <c r="O179" t="s">
        <v>158</v>
      </c>
      <c r="X179" t="s">
        <v>159</v>
      </c>
      <c r="Y179" t="s">
        <v>159</v>
      </c>
      <c r="AA179" t="s">
        <v>160</v>
      </c>
      <c r="AB179" t="s">
        <v>160</v>
      </c>
      <c r="AD179" t="s">
        <v>161</v>
      </c>
      <c r="AE179" t="s">
        <v>161</v>
      </c>
      <c r="AI179" t="s">
        <v>162</v>
      </c>
      <c r="AJ179" t="s">
        <v>162</v>
      </c>
      <c r="AL179" t="s">
        <v>163</v>
      </c>
      <c r="AM179" t="s">
        <v>163</v>
      </c>
      <c r="AN179" t="s">
        <v>162</v>
      </c>
      <c r="AO179" t="s">
        <v>164</v>
      </c>
      <c r="AQ179" t="s">
        <v>164</v>
      </c>
      <c r="AS179" t="s">
        <v>159</v>
      </c>
      <c r="AT179" t="s">
        <v>159</v>
      </c>
      <c r="AU179" t="s">
        <v>163</v>
      </c>
      <c r="AW179" t="s">
        <v>226</v>
      </c>
      <c r="AX179" t="s">
        <v>165</v>
      </c>
      <c r="AZ179" t="s">
        <v>158</v>
      </c>
      <c r="BA179" t="s">
        <v>158</v>
      </c>
      <c r="BC179" t="s">
        <v>158</v>
      </c>
      <c r="BD179" t="s">
        <v>158</v>
      </c>
      <c r="BE179">
        <v>2.2799999999999998</v>
      </c>
      <c r="BF179" t="s">
        <v>178</v>
      </c>
      <c r="BH179" t="s">
        <v>159</v>
      </c>
      <c r="BI179" t="s">
        <v>159</v>
      </c>
      <c r="BJ179" t="s">
        <v>166</v>
      </c>
      <c r="BS179" t="s">
        <v>472</v>
      </c>
      <c r="BV179" t="s">
        <v>235</v>
      </c>
      <c r="BZ179" t="s">
        <v>165</v>
      </c>
      <c r="CB179" t="s">
        <v>167</v>
      </c>
      <c r="CC179" t="s">
        <v>168</v>
      </c>
      <c r="CD179" t="s">
        <v>168</v>
      </c>
      <c r="CE179" t="s">
        <v>167</v>
      </c>
      <c r="CF179" t="s">
        <v>169</v>
      </c>
      <c r="CH179" t="s">
        <v>169</v>
      </c>
      <c r="CN179" t="s">
        <v>201</v>
      </c>
      <c r="CP179" t="s">
        <v>159</v>
      </c>
      <c r="CQ179" t="s">
        <v>159</v>
      </c>
      <c r="CS179" t="s">
        <v>170</v>
      </c>
      <c r="CU179" t="s">
        <v>171</v>
      </c>
      <c r="CX179" t="s">
        <v>159</v>
      </c>
      <c r="CY179" t="s">
        <v>159</v>
      </c>
      <c r="DA179" t="s">
        <v>159</v>
      </c>
      <c r="DB179" t="s">
        <v>159</v>
      </c>
      <c r="DC179" t="s">
        <v>236</v>
      </c>
      <c r="DD179" t="s">
        <v>172</v>
      </c>
      <c r="DE179" t="s">
        <v>170</v>
      </c>
      <c r="DG179" t="s">
        <v>173</v>
      </c>
      <c r="DH179" t="s">
        <v>173</v>
      </c>
      <c r="DM179">
        <v>7</v>
      </c>
      <c r="DN179" t="s">
        <v>179</v>
      </c>
      <c r="DQ179" t="s">
        <v>159</v>
      </c>
      <c r="DR179" t="s">
        <v>158</v>
      </c>
      <c r="DW179" t="s">
        <v>159</v>
      </c>
      <c r="DX179" t="s">
        <v>159</v>
      </c>
      <c r="DZ179" t="s">
        <v>201</v>
      </c>
      <c r="EB179" t="s">
        <v>174</v>
      </c>
      <c r="EC179" t="s">
        <v>168</v>
      </c>
      <c r="ED179" t="s">
        <v>174</v>
      </c>
      <c r="EE179" t="s">
        <v>174</v>
      </c>
      <c r="EH179" t="s">
        <v>175</v>
      </c>
      <c r="EI179" t="s">
        <v>175</v>
      </c>
      <c r="ER179" t="s">
        <v>159</v>
      </c>
      <c r="ES179" t="s">
        <v>159</v>
      </c>
      <c r="EU179" t="s">
        <v>159</v>
      </c>
      <c r="EV179" t="s">
        <v>159</v>
      </c>
    </row>
    <row r="180" spans="1:152" x14ac:dyDescent="0.25">
      <c r="A180" t="s">
        <v>152</v>
      </c>
      <c r="B180" t="s">
        <v>239</v>
      </c>
      <c r="C180" t="s">
        <v>187</v>
      </c>
      <c r="D180" s="1">
        <v>42962.375</v>
      </c>
      <c r="E180" t="s">
        <v>2275</v>
      </c>
      <c r="F180" t="s">
        <v>2275</v>
      </c>
      <c r="G180" t="s">
        <v>2188</v>
      </c>
      <c r="BE180">
        <v>4</v>
      </c>
      <c r="DM180">
        <v>6.9</v>
      </c>
      <c r="DO180">
        <v>317</v>
      </c>
      <c r="DU180">
        <v>0</v>
      </c>
      <c r="EJ180">
        <v>20</v>
      </c>
      <c r="EK180">
        <v>23</v>
      </c>
      <c r="EP180" t="s">
        <v>168</v>
      </c>
    </row>
    <row r="181" spans="1:152" x14ac:dyDescent="0.25">
      <c r="A181" t="s">
        <v>152</v>
      </c>
      <c r="B181" t="s">
        <v>239</v>
      </c>
      <c r="C181" t="s">
        <v>187</v>
      </c>
      <c r="D181" s="1">
        <v>42962.534722222219</v>
      </c>
      <c r="E181" t="s">
        <v>2276</v>
      </c>
      <c r="F181" t="s">
        <v>2276</v>
      </c>
      <c r="G181" t="s">
        <v>2188</v>
      </c>
      <c r="BE181">
        <v>4</v>
      </c>
      <c r="DM181">
        <v>6.9</v>
      </c>
      <c r="DO181">
        <v>307</v>
      </c>
      <c r="DU181">
        <v>0</v>
      </c>
      <c r="EJ181">
        <v>22</v>
      </c>
      <c r="EK181">
        <v>23</v>
      </c>
      <c r="EP181" t="s">
        <v>168</v>
      </c>
    </row>
    <row r="182" spans="1:152" x14ac:dyDescent="0.25">
      <c r="A182" t="s">
        <v>152</v>
      </c>
      <c r="B182" t="s">
        <v>239</v>
      </c>
      <c r="C182" t="s">
        <v>187</v>
      </c>
      <c r="D182" s="1">
        <v>43024.375</v>
      </c>
      <c r="E182" t="s">
        <v>2277</v>
      </c>
      <c r="F182" t="s">
        <v>2277</v>
      </c>
      <c r="G182" t="s">
        <v>2188</v>
      </c>
      <c r="BE182">
        <v>5.8</v>
      </c>
      <c r="DM182">
        <v>8</v>
      </c>
      <c r="DO182">
        <v>335</v>
      </c>
      <c r="EJ182">
        <v>22.23</v>
      </c>
      <c r="EK182">
        <v>19.079999999999998</v>
      </c>
      <c r="EP182">
        <v>0.2</v>
      </c>
    </row>
    <row r="183" spans="1:152" x14ac:dyDescent="0.25">
      <c r="A183" t="s">
        <v>152</v>
      </c>
      <c r="B183" t="s">
        <v>239</v>
      </c>
      <c r="C183" t="s">
        <v>187</v>
      </c>
      <c r="D183" s="1">
        <v>43060.340277777781</v>
      </c>
      <c r="E183" t="s">
        <v>2278</v>
      </c>
      <c r="F183" t="s">
        <v>2278</v>
      </c>
      <c r="G183" t="s">
        <v>2188</v>
      </c>
      <c r="BE183">
        <v>6</v>
      </c>
      <c r="DK183">
        <v>3.71</v>
      </c>
      <c r="DL183">
        <v>46.8</v>
      </c>
      <c r="DM183">
        <v>6.79</v>
      </c>
      <c r="DO183">
        <v>322.5</v>
      </c>
      <c r="EJ183">
        <v>24.32</v>
      </c>
      <c r="EK183">
        <v>22.8</v>
      </c>
      <c r="EP183">
        <v>0.43</v>
      </c>
    </row>
    <row r="184" spans="1:152" x14ac:dyDescent="0.25">
      <c r="A184" t="s">
        <v>152</v>
      </c>
      <c r="B184" t="s">
        <v>330</v>
      </c>
      <c r="C184" t="s">
        <v>154</v>
      </c>
      <c r="D184" s="1">
        <v>42999.354166666664</v>
      </c>
      <c r="E184" t="s">
        <v>2279</v>
      </c>
      <c r="F184" t="s">
        <v>2279</v>
      </c>
      <c r="G184" t="s">
        <v>2188</v>
      </c>
      <c r="H184" t="s">
        <v>351</v>
      </c>
      <c r="K184" t="s">
        <v>157</v>
      </c>
      <c r="L184" t="s">
        <v>157</v>
      </c>
      <c r="N184" t="s">
        <v>158</v>
      </c>
      <c r="O184" t="s">
        <v>158</v>
      </c>
      <c r="X184" t="s">
        <v>159</v>
      </c>
      <c r="Y184" t="s">
        <v>159</v>
      </c>
      <c r="AA184" t="s">
        <v>160</v>
      </c>
      <c r="AB184" t="s">
        <v>160</v>
      </c>
      <c r="AD184" t="s">
        <v>161</v>
      </c>
      <c r="AE184" t="s">
        <v>161</v>
      </c>
      <c r="AI184" t="s">
        <v>162</v>
      </c>
      <c r="AJ184" t="s">
        <v>162</v>
      </c>
      <c r="AL184" t="s">
        <v>163</v>
      </c>
      <c r="AM184" t="s">
        <v>163</v>
      </c>
      <c r="AN184" t="s">
        <v>162</v>
      </c>
      <c r="AO184" t="s">
        <v>164</v>
      </c>
      <c r="AQ184" t="s">
        <v>164</v>
      </c>
      <c r="AS184" t="s">
        <v>159</v>
      </c>
      <c r="AT184" t="s">
        <v>159</v>
      </c>
      <c r="AU184" t="s">
        <v>163</v>
      </c>
      <c r="AW184" t="s">
        <v>226</v>
      </c>
      <c r="AX184" t="s">
        <v>165</v>
      </c>
      <c r="AZ184" t="s">
        <v>158</v>
      </c>
      <c r="BA184" t="s">
        <v>158</v>
      </c>
      <c r="BC184" t="s">
        <v>158</v>
      </c>
      <c r="BD184" t="s">
        <v>158</v>
      </c>
      <c r="BE184">
        <v>9.61</v>
      </c>
      <c r="BF184" t="s">
        <v>178</v>
      </c>
      <c r="BH184" t="s">
        <v>159</v>
      </c>
      <c r="BI184" t="s">
        <v>159</v>
      </c>
      <c r="BJ184" t="s">
        <v>166</v>
      </c>
      <c r="BS184" t="s">
        <v>472</v>
      </c>
      <c r="BV184" t="s">
        <v>235</v>
      </c>
      <c r="BZ184" t="s">
        <v>165</v>
      </c>
      <c r="CB184" t="s">
        <v>167</v>
      </c>
      <c r="CC184" t="s">
        <v>168</v>
      </c>
      <c r="CD184" t="s">
        <v>168</v>
      </c>
      <c r="CE184" t="s">
        <v>167</v>
      </c>
      <c r="CF184" t="s">
        <v>169</v>
      </c>
      <c r="CH184" t="s">
        <v>169</v>
      </c>
      <c r="CN184" t="s">
        <v>201</v>
      </c>
      <c r="CP184" t="s">
        <v>159</v>
      </c>
      <c r="CQ184" t="s">
        <v>159</v>
      </c>
      <c r="CT184" t="s">
        <v>170</v>
      </c>
      <c r="CU184" t="s">
        <v>171</v>
      </c>
      <c r="CX184" t="s">
        <v>159</v>
      </c>
      <c r="CY184" t="s">
        <v>159</v>
      </c>
      <c r="DA184" t="s">
        <v>159</v>
      </c>
      <c r="DB184" t="s">
        <v>159</v>
      </c>
      <c r="DC184" t="s">
        <v>236</v>
      </c>
      <c r="DD184" t="s">
        <v>172</v>
      </c>
      <c r="DE184" t="s">
        <v>170</v>
      </c>
      <c r="DG184" t="s">
        <v>173</v>
      </c>
      <c r="DH184" t="s">
        <v>173</v>
      </c>
      <c r="DM184">
        <v>8.6</v>
      </c>
      <c r="DN184" t="s">
        <v>179</v>
      </c>
      <c r="DQ184" t="s">
        <v>159</v>
      </c>
      <c r="DR184" t="s">
        <v>159</v>
      </c>
      <c r="DW184" t="s">
        <v>159</v>
      </c>
      <c r="DX184" t="s">
        <v>159</v>
      </c>
      <c r="DZ184" t="s">
        <v>201</v>
      </c>
      <c r="EB184" t="s">
        <v>174</v>
      </c>
      <c r="EC184" t="s">
        <v>168</v>
      </c>
      <c r="ED184" t="s">
        <v>174</v>
      </c>
      <c r="EE184" t="s">
        <v>174</v>
      </c>
      <c r="EH184" t="s">
        <v>175</v>
      </c>
      <c r="EI184" t="s">
        <v>175</v>
      </c>
      <c r="ER184" t="s">
        <v>159</v>
      </c>
      <c r="ES184" t="s">
        <v>159</v>
      </c>
      <c r="EU184" t="s">
        <v>159</v>
      </c>
      <c r="EV184" t="s">
        <v>159</v>
      </c>
    </row>
    <row r="185" spans="1:152" x14ac:dyDescent="0.25">
      <c r="A185" t="s">
        <v>152</v>
      </c>
      <c r="B185" t="s">
        <v>330</v>
      </c>
      <c r="C185" t="s">
        <v>187</v>
      </c>
      <c r="D185" s="1">
        <v>42999.354166666664</v>
      </c>
      <c r="E185" t="s">
        <v>2279</v>
      </c>
      <c r="F185" t="s">
        <v>2279</v>
      </c>
      <c r="G185" t="s">
        <v>2188</v>
      </c>
      <c r="BE185">
        <v>4</v>
      </c>
      <c r="DM185">
        <v>6.97</v>
      </c>
      <c r="DO185">
        <v>339.9</v>
      </c>
      <c r="EJ185">
        <v>21.3</v>
      </c>
      <c r="EK185">
        <v>30.1</v>
      </c>
      <c r="EP185" t="s">
        <v>168</v>
      </c>
    </row>
    <row r="186" spans="1:152" x14ac:dyDescent="0.25">
      <c r="A186" t="s">
        <v>152</v>
      </c>
      <c r="B186" t="s">
        <v>331</v>
      </c>
      <c r="C186" t="s">
        <v>154</v>
      </c>
      <c r="D186" s="1">
        <v>43047.652777777781</v>
      </c>
      <c r="E186" t="s">
        <v>2280</v>
      </c>
      <c r="F186" t="s">
        <v>2280</v>
      </c>
      <c r="G186" t="s">
        <v>2188</v>
      </c>
      <c r="H186" t="s">
        <v>351</v>
      </c>
      <c r="K186" t="s">
        <v>157</v>
      </c>
      <c r="L186" t="s">
        <v>157</v>
      </c>
      <c r="N186" t="s">
        <v>158</v>
      </c>
      <c r="O186" t="s">
        <v>158</v>
      </c>
      <c r="X186" t="s">
        <v>159</v>
      </c>
      <c r="Y186" t="s">
        <v>159</v>
      </c>
      <c r="AA186" t="s">
        <v>160</v>
      </c>
      <c r="AB186" t="s">
        <v>160</v>
      </c>
      <c r="AD186" t="s">
        <v>161</v>
      </c>
      <c r="AE186" t="s">
        <v>161</v>
      </c>
      <c r="AI186" t="s">
        <v>162</v>
      </c>
      <c r="AJ186" t="s">
        <v>162</v>
      </c>
      <c r="AL186" t="s">
        <v>163</v>
      </c>
      <c r="AM186" t="s">
        <v>163</v>
      </c>
      <c r="AN186" t="s">
        <v>162</v>
      </c>
      <c r="AO186" t="s">
        <v>164</v>
      </c>
      <c r="AQ186" t="s">
        <v>164</v>
      </c>
      <c r="AS186" t="s">
        <v>159</v>
      </c>
      <c r="AT186" t="s">
        <v>159</v>
      </c>
      <c r="AU186" t="s">
        <v>163</v>
      </c>
      <c r="AW186" t="s">
        <v>226</v>
      </c>
      <c r="AX186" t="s">
        <v>165</v>
      </c>
      <c r="AZ186" t="s">
        <v>158</v>
      </c>
      <c r="BA186" t="s">
        <v>158</v>
      </c>
      <c r="BC186" t="s">
        <v>158</v>
      </c>
      <c r="BD186" t="s">
        <v>158</v>
      </c>
      <c r="BE186">
        <v>1.29</v>
      </c>
      <c r="BF186" t="s">
        <v>178</v>
      </c>
      <c r="BH186" t="s">
        <v>159</v>
      </c>
      <c r="BI186" t="s">
        <v>159</v>
      </c>
      <c r="BJ186" t="s">
        <v>166</v>
      </c>
      <c r="BS186" t="s">
        <v>472</v>
      </c>
      <c r="BV186" t="s">
        <v>235</v>
      </c>
      <c r="BZ186" t="s">
        <v>165</v>
      </c>
      <c r="CB186" t="s">
        <v>167</v>
      </c>
      <c r="CC186" t="s">
        <v>168</v>
      </c>
      <c r="CD186" t="s">
        <v>168</v>
      </c>
      <c r="CE186" t="s">
        <v>167</v>
      </c>
      <c r="CF186" t="s">
        <v>169</v>
      </c>
      <c r="CH186" t="s">
        <v>169</v>
      </c>
      <c r="CN186" t="s">
        <v>201</v>
      </c>
      <c r="CP186" t="s">
        <v>159</v>
      </c>
      <c r="CQ186" t="s">
        <v>159</v>
      </c>
      <c r="CS186" t="s">
        <v>170</v>
      </c>
      <c r="CU186" t="s">
        <v>171</v>
      </c>
      <c r="CX186" t="s">
        <v>159</v>
      </c>
      <c r="CY186" t="s">
        <v>159</v>
      </c>
      <c r="DA186" t="s">
        <v>159</v>
      </c>
      <c r="DB186" t="s">
        <v>159</v>
      </c>
      <c r="DC186" t="s">
        <v>236</v>
      </c>
      <c r="DD186" t="s">
        <v>172</v>
      </c>
      <c r="DE186" t="s">
        <v>170</v>
      </c>
      <c r="DG186" t="s">
        <v>173</v>
      </c>
      <c r="DH186" t="s">
        <v>173</v>
      </c>
      <c r="DM186">
        <v>7.2</v>
      </c>
      <c r="DN186" t="s">
        <v>179</v>
      </c>
      <c r="DQ186" t="s">
        <v>159</v>
      </c>
      <c r="DR186" t="s">
        <v>159</v>
      </c>
      <c r="DW186" t="s">
        <v>159</v>
      </c>
      <c r="DX186" t="s">
        <v>159</v>
      </c>
      <c r="DZ186" t="s">
        <v>201</v>
      </c>
      <c r="EB186" t="s">
        <v>174</v>
      </c>
      <c r="EC186" t="s">
        <v>168</v>
      </c>
      <c r="ED186" t="s">
        <v>174</v>
      </c>
      <c r="EE186" t="s">
        <v>174</v>
      </c>
      <c r="EH186" t="s">
        <v>175</v>
      </c>
      <c r="EI186" t="s">
        <v>175</v>
      </c>
      <c r="ER186" t="s">
        <v>159</v>
      </c>
      <c r="ES186" t="s">
        <v>159</v>
      </c>
      <c r="EU186" t="s">
        <v>159</v>
      </c>
      <c r="EV186" t="s">
        <v>159</v>
      </c>
    </row>
    <row r="187" spans="1:152" x14ac:dyDescent="0.25">
      <c r="A187" t="s">
        <v>152</v>
      </c>
      <c r="B187" t="s">
        <v>331</v>
      </c>
      <c r="C187" t="s">
        <v>187</v>
      </c>
      <c r="D187" s="1">
        <v>43047.652777777781</v>
      </c>
      <c r="E187" t="s">
        <v>2280</v>
      </c>
      <c r="F187" t="s">
        <v>2280</v>
      </c>
      <c r="G187" t="s">
        <v>2188</v>
      </c>
      <c r="BE187">
        <v>3</v>
      </c>
      <c r="DK187">
        <v>4.4000000000000004</v>
      </c>
      <c r="DL187">
        <v>53.1</v>
      </c>
      <c r="DM187">
        <v>8.1</v>
      </c>
      <c r="DO187">
        <v>160</v>
      </c>
      <c r="DU187">
        <v>0</v>
      </c>
      <c r="EJ187">
        <v>25.7</v>
      </c>
      <c r="EK187">
        <v>29.1</v>
      </c>
      <c r="EP187">
        <v>1.8</v>
      </c>
    </row>
    <row r="188" spans="1:152" x14ac:dyDescent="0.25">
      <c r="A188" t="s">
        <v>152</v>
      </c>
      <c r="B188" t="s">
        <v>241</v>
      </c>
      <c r="C188" t="s">
        <v>154</v>
      </c>
      <c r="D188" s="1">
        <v>42997.35833333333</v>
      </c>
      <c r="E188" t="s">
        <v>2281</v>
      </c>
      <c r="F188" t="s">
        <v>2281</v>
      </c>
      <c r="G188" t="s">
        <v>2188</v>
      </c>
      <c r="H188" t="s">
        <v>351</v>
      </c>
      <c r="K188" t="s">
        <v>157</v>
      </c>
      <c r="L188" t="s">
        <v>157</v>
      </c>
      <c r="N188" t="s">
        <v>158</v>
      </c>
      <c r="O188" t="s">
        <v>158</v>
      </c>
      <c r="X188" t="s">
        <v>159</v>
      </c>
      <c r="Y188" t="s">
        <v>159</v>
      </c>
      <c r="AA188" t="s">
        <v>160</v>
      </c>
      <c r="AB188" t="s">
        <v>160</v>
      </c>
      <c r="AD188" t="s">
        <v>161</v>
      </c>
      <c r="AE188" t="s">
        <v>161</v>
      </c>
      <c r="AI188" t="s">
        <v>162</v>
      </c>
      <c r="AJ188" t="s">
        <v>162</v>
      </c>
      <c r="AL188" t="s">
        <v>163</v>
      </c>
      <c r="AM188" t="s">
        <v>163</v>
      </c>
      <c r="AN188" t="s">
        <v>162</v>
      </c>
      <c r="AO188" t="s">
        <v>164</v>
      </c>
      <c r="AQ188" t="s">
        <v>164</v>
      </c>
      <c r="AS188" t="s">
        <v>159</v>
      </c>
      <c r="AT188" t="s">
        <v>159</v>
      </c>
      <c r="AU188" t="s">
        <v>163</v>
      </c>
      <c r="AW188" t="s">
        <v>226</v>
      </c>
      <c r="AX188" t="s">
        <v>165</v>
      </c>
      <c r="AZ188" t="s">
        <v>158</v>
      </c>
      <c r="BA188" t="s">
        <v>158</v>
      </c>
      <c r="BC188" t="s">
        <v>158</v>
      </c>
      <c r="BD188" t="s">
        <v>158</v>
      </c>
      <c r="BE188">
        <v>2.5299999999999998</v>
      </c>
      <c r="BF188" t="s">
        <v>178</v>
      </c>
      <c r="BH188" t="s">
        <v>159</v>
      </c>
      <c r="BI188" t="s">
        <v>159</v>
      </c>
      <c r="BJ188" t="s">
        <v>166</v>
      </c>
      <c r="BS188" t="s">
        <v>472</v>
      </c>
      <c r="BV188" t="s">
        <v>235</v>
      </c>
      <c r="BZ188" t="s">
        <v>165</v>
      </c>
      <c r="CB188" t="s">
        <v>167</v>
      </c>
      <c r="CC188" t="s">
        <v>168</v>
      </c>
      <c r="CD188" t="s">
        <v>168</v>
      </c>
      <c r="CE188" t="s">
        <v>167</v>
      </c>
      <c r="CF188" t="s">
        <v>169</v>
      </c>
      <c r="CH188" t="s">
        <v>169</v>
      </c>
      <c r="CN188" t="s">
        <v>201</v>
      </c>
      <c r="CP188" t="s">
        <v>159</v>
      </c>
      <c r="CQ188" t="s">
        <v>159</v>
      </c>
      <c r="CT188" t="s">
        <v>170</v>
      </c>
      <c r="CU188" t="s">
        <v>171</v>
      </c>
      <c r="CX188" t="s">
        <v>159</v>
      </c>
      <c r="CY188" t="s">
        <v>159</v>
      </c>
      <c r="DA188" t="s">
        <v>159</v>
      </c>
      <c r="DB188" t="s">
        <v>159</v>
      </c>
      <c r="DC188" t="s">
        <v>236</v>
      </c>
      <c r="DD188" t="s">
        <v>172</v>
      </c>
      <c r="DE188" t="s">
        <v>170</v>
      </c>
      <c r="DG188" t="s">
        <v>173</v>
      </c>
      <c r="DH188" t="s">
        <v>173</v>
      </c>
      <c r="DM188">
        <v>7.5</v>
      </c>
      <c r="DN188" t="s">
        <v>179</v>
      </c>
      <c r="DQ188" t="s">
        <v>159</v>
      </c>
      <c r="DR188" t="s">
        <v>159</v>
      </c>
      <c r="DW188" t="s">
        <v>159</v>
      </c>
      <c r="DX188" t="s">
        <v>159</v>
      </c>
      <c r="DZ188" t="s">
        <v>201</v>
      </c>
      <c r="EB188" t="s">
        <v>174</v>
      </c>
      <c r="EC188" t="s">
        <v>168</v>
      </c>
      <c r="ED188" t="s">
        <v>174</v>
      </c>
      <c r="EE188" t="s">
        <v>174</v>
      </c>
      <c r="EH188" t="s">
        <v>175</v>
      </c>
      <c r="EI188" t="s">
        <v>175</v>
      </c>
      <c r="ER188" t="s">
        <v>159</v>
      </c>
      <c r="ES188" t="s">
        <v>159</v>
      </c>
      <c r="EU188" t="s">
        <v>159</v>
      </c>
      <c r="EV188" t="s">
        <v>159</v>
      </c>
    </row>
    <row r="189" spans="1:152" x14ac:dyDescent="0.25">
      <c r="A189" t="s">
        <v>152</v>
      </c>
      <c r="B189" t="s">
        <v>241</v>
      </c>
      <c r="C189" t="s">
        <v>154</v>
      </c>
      <c r="D189" s="1">
        <v>43059.461805555555</v>
      </c>
      <c r="E189" t="s">
        <v>2282</v>
      </c>
      <c r="F189" t="s">
        <v>2282</v>
      </c>
      <c r="G189" t="s">
        <v>2188</v>
      </c>
      <c r="H189" t="s">
        <v>351</v>
      </c>
      <c r="K189" t="s">
        <v>157</v>
      </c>
      <c r="L189" t="s">
        <v>157</v>
      </c>
      <c r="N189" t="s">
        <v>158</v>
      </c>
      <c r="O189" t="s">
        <v>158</v>
      </c>
      <c r="X189" t="s">
        <v>159</v>
      </c>
      <c r="Y189" t="s">
        <v>159</v>
      </c>
      <c r="AA189" t="s">
        <v>160</v>
      </c>
      <c r="AB189" t="s">
        <v>160</v>
      </c>
      <c r="AD189" t="s">
        <v>161</v>
      </c>
      <c r="AE189" t="s">
        <v>161</v>
      </c>
      <c r="AI189" t="s">
        <v>162</v>
      </c>
      <c r="AJ189" t="s">
        <v>162</v>
      </c>
      <c r="AL189" t="s">
        <v>163</v>
      </c>
      <c r="AM189" t="s">
        <v>163</v>
      </c>
      <c r="AN189" t="s">
        <v>162</v>
      </c>
      <c r="AO189" t="s">
        <v>164</v>
      </c>
      <c r="AQ189" t="s">
        <v>164</v>
      </c>
      <c r="AS189" t="s">
        <v>159</v>
      </c>
      <c r="AT189" t="s">
        <v>159</v>
      </c>
      <c r="AU189" t="s">
        <v>163</v>
      </c>
      <c r="AW189" t="s">
        <v>226</v>
      </c>
      <c r="AX189" t="s">
        <v>165</v>
      </c>
      <c r="AZ189" t="s">
        <v>158</v>
      </c>
      <c r="BA189" t="s">
        <v>158</v>
      </c>
      <c r="BC189" t="s">
        <v>158</v>
      </c>
      <c r="BD189" t="s">
        <v>158</v>
      </c>
      <c r="BE189">
        <v>1.64</v>
      </c>
      <c r="BF189" t="s">
        <v>178</v>
      </c>
      <c r="BH189" t="s">
        <v>159</v>
      </c>
      <c r="BI189" t="s">
        <v>159</v>
      </c>
      <c r="BJ189" t="s">
        <v>166</v>
      </c>
      <c r="BS189" t="s">
        <v>472</v>
      </c>
      <c r="BV189" t="s">
        <v>235</v>
      </c>
      <c r="BZ189" t="s">
        <v>165</v>
      </c>
      <c r="CB189" t="s">
        <v>167</v>
      </c>
      <c r="CC189" t="s">
        <v>168</v>
      </c>
      <c r="CD189" t="s">
        <v>168</v>
      </c>
      <c r="CE189" t="s">
        <v>167</v>
      </c>
      <c r="CF189" t="s">
        <v>169</v>
      </c>
      <c r="CH189" t="s">
        <v>169</v>
      </c>
      <c r="CN189" t="s">
        <v>201</v>
      </c>
      <c r="CP189" t="s">
        <v>159</v>
      </c>
      <c r="CQ189" t="s">
        <v>159</v>
      </c>
      <c r="CS189" t="s">
        <v>170</v>
      </c>
      <c r="CU189" t="s">
        <v>171</v>
      </c>
      <c r="CX189" t="s">
        <v>159</v>
      </c>
      <c r="CY189" t="s">
        <v>159</v>
      </c>
      <c r="DA189" t="s">
        <v>159</v>
      </c>
      <c r="DB189" t="s">
        <v>159</v>
      </c>
      <c r="DC189" t="s">
        <v>236</v>
      </c>
      <c r="DD189" t="s">
        <v>172</v>
      </c>
      <c r="DE189" t="s">
        <v>170</v>
      </c>
      <c r="DG189" t="s">
        <v>173</v>
      </c>
      <c r="DH189" t="s">
        <v>173</v>
      </c>
      <c r="DM189">
        <v>6.9</v>
      </c>
      <c r="DN189" t="s">
        <v>179</v>
      </c>
      <c r="DQ189" t="s">
        <v>159</v>
      </c>
      <c r="DR189" t="s">
        <v>158</v>
      </c>
      <c r="DW189" t="s">
        <v>159</v>
      </c>
      <c r="DX189" t="s">
        <v>159</v>
      </c>
      <c r="DZ189" t="s">
        <v>201</v>
      </c>
      <c r="EB189" t="s">
        <v>174</v>
      </c>
      <c r="EC189" t="s">
        <v>168</v>
      </c>
      <c r="ED189" t="s">
        <v>174</v>
      </c>
      <c r="EE189" t="s">
        <v>174</v>
      </c>
      <c r="EH189" t="s">
        <v>175</v>
      </c>
      <c r="EI189" t="s">
        <v>175</v>
      </c>
      <c r="ER189" t="s">
        <v>159</v>
      </c>
      <c r="ES189" t="s">
        <v>159</v>
      </c>
      <c r="EU189" t="s">
        <v>159</v>
      </c>
      <c r="EV189" t="s">
        <v>159</v>
      </c>
    </row>
    <row r="190" spans="1:152" x14ac:dyDescent="0.25">
      <c r="A190" t="s">
        <v>152</v>
      </c>
      <c r="B190" t="s">
        <v>241</v>
      </c>
      <c r="C190" t="s">
        <v>187</v>
      </c>
      <c r="D190" s="1">
        <v>42997.35833333333</v>
      </c>
      <c r="E190" t="s">
        <v>2281</v>
      </c>
      <c r="F190" t="s">
        <v>2281</v>
      </c>
      <c r="G190" t="s">
        <v>2188</v>
      </c>
      <c r="BE190">
        <v>2</v>
      </c>
      <c r="DM190">
        <v>6.57</v>
      </c>
      <c r="DO190">
        <v>303.5</v>
      </c>
      <c r="EJ190">
        <v>24.39</v>
      </c>
      <c r="EK190">
        <v>26.28</v>
      </c>
      <c r="EP190">
        <v>0.19</v>
      </c>
    </row>
    <row r="191" spans="1:152" x14ac:dyDescent="0.25">
      <c r="A191" t="s">
        <v>152</v>
      </c>
      <c r="B191" t="s">
        <v>241</v>
      </c>
      <c r="C191" t="s">
        <v>187</v>
      </c>
      <c r="D191" s="1">
        <v>43059.461805555555</v>
      </c>
      <c r="E191" t="s">
        <v>2282</v>
      </c>
      <c r="F191" t="s">
        <v>2282</v>
      </c>
      <c r="G191" t="s">
        <v>2188</v>
      </c>
      <c r="BE191">
        <v>6</v>
      </c>
      <c r="DK191">
        <v>6.03</v>
      </c>
      <c r="DL191">
        <v>76</v>
      </c>
      <c r="DM191">
        <v>7.32</v>
      </c>
      <c r="DO191">
        <v>270.3</v>
      </c>
      <c r="EJ191">
        <v>25.24</v>
      </c>
      <c r="EK191">
        <v>24.68</v>
      </c>
      <c r="EP191">
        <v>0.63</v>
      </c>
    </row>
    <row r="192" spans="1:152" x14ac:dyDescent="0.25">
      <c r="A192" t="s">
        <v>152</v>
      </c>
      <c r="B192" t="s">
        <v>243</v>
      </c>
      <c r="C192" t="s">
        <v>154</v>
      </c>
      <c r="D192" s="1">
        <v>42970.503472222219</v>
      </c>
      <c r="E192" t="s">
        <v>2283</v>
      </c>
      <c r="F192" t="s">
        <v>2283</v>
      </c>
      <c r="G192" t="s">
        <v>2188</v>
      </c>
      <c r="H192" t="s">
        <v>351</v>
      </c>
      <c r="K192" t="s">
        <v>157</v>
      </c>
      <c r="L192" t="s">
        <v>157</v>
      </c>
      <c r="N192" t="s">
        <v>158</v>
      </c>
      <c r="O192" t="s">
        <v>158</v>
      </c>
      <c r="X192" t="s">
        <v>159</v>
      </c>
      <c r="Y192" t="s">
        <v>159</v>
      </c>
      <c r="AA192" t="s">
        <v>160</v>
      </c>
      <c r="AB192" t="s">
        <v>160</v>
      </c>
      <c r="AD192" t="s">
        <v>161</v>
      </c>
      <c r="AE192" t="s">
        <v>161</v>
      </c>
      <c r="AI192" t="s">
        <v>162</v>
      </c>
      <c r="AJ192" t="s">
        <v>162</v>
      </c>
      <c r="AL192" t="s">
        <v>163</v>
      </c>
      <c r="AM192" t="s">
        <v>163</v>
      </c>
      <c r="AN192" t="s">
        <v>162</v>
      </c>
      <c r="AO192" t="s">
        <v>164</v>
      </c>
      <c r="AQ192" t="s">
        <v>164</v>
      </c>
      <c r="AS192" t="s">
        <v>159</v>
      </c>
      <c r="AT192" t="s">
        <v>159</v>
      </c>
      <c r="AU192" t="s">
        <v>163</v>
      </c>
      <c r="AW192" t="s">
        <v>226</v>
      </c>
      <c r="AX192" t="s">
        <v>165</v>
      </c>
      <c r="AZ192" t="s">
        <v>158</v>
      </c>
      <c r="BA192" t="s">
        <v>158</v>
      </c>
      <c r="BC192" t="s">
        <v>158</v>
      </c>
      <c r="BD192" t="s">
        <v>158</v>
      </c>
      <c r="BE192">
        <v>3</v>
      </c>
      <c r="BF192" t="s">
        <v>178</v>
      </c>
      <c r="BH192" t="s">
        <v>159</v>
      </c>
      <c r="BI192" t="s">
        <v>159</v>
      </c>
      <c r="BJ192" t="s">
        <v>166</v>
      </c>
      <c r="BS192" t="s">
        <v>472</v>
      </c>
      <c r="BV192" t="s">
        <v>221</v>
      </c>
      <c r="BZ192" t="s">
        <v>165</v>
      </c>
      <c r="CB192" t="s">
        <v>167</v>
      </c>
      <c r="CC192" t="s">
        <v>168</v>
      </c>
      <c r="CD192" t="s">
        <v>168</v>
      </c>
      <c r="CE192" t="s">
        <v>167</v>
      </c>
      <c r="CF192" t="s">
        <v>169</v>
      </c>
      <c r="CH192" t="s">
        <v>169</v>
      </c>
      <c r="CN192" t="s">
        <v>201</v>
      </c>
      <c r="CP192" t="s">
        <v>159</v>
      </c>
      <c r="CQ192" t="s">
        <v>159</v>
      </c>
      <c r="CT192" t="s">
        <v>170</v>
      </c>
      <c r="CU192" t="s">
        <v>171</v>
      </c>
      <c r="CX192" t="s">
        <v>159</v>
      </c>
      <c r="CY192" t="s">
        <v>159</v>
      </c>
      <c r="DA192" t="s">
        <v>159</v>
      </c>
      <c r="DB192" t="s">
        <v>159</v>
      </c>
      <c r="DC192" t="s">
        <v>236</v>
      </c>
      <c r="DD192" t="s">
        <v>172</v>
      </c>
      <c r="DE192" t="s">
        <v>170</v>
      </c>
      <c r="DG192" t="s">
        <v>173</v>
      </c>
      <c r="DH192" t="s">
        <v>173</v>
      </c>
      <c r="DM192">
        <v>7</v>
      </c>
      <c r="DN192" t="s">
        <v>179</v>
      </c>
      <c r="DQ192" t="s">
        <v>159</v>
      </c>
      <c r="DR192" t="s">
        <v>159</v>
      </c>
      <c r="DW192" t="s">
        <v>159</v>
      </c>
      <c r="DX192" t="s">
        <v>159</v>
      </c>
      <c r="DZ192" t="s">
        <v>201</v>
      </c>
      <c r="EB192" t="s">
        <v>174</v>
      </c>
      <c r="EC192" t="s">
        <v>168</v>
      </c>
      <c r="ED192" t="s">
        <v>174</v>
      </c>
      <c r="EE192" t="s">
        <v>174</v>
      </c>
      <c r="EH192" t="s">
        <v>175</v>
      </c>
      <c r="EI192" t="s">
        <v>175</v>
      </c>
      <c r="ER192" t="s">
        <v>159</v>
      </c>
      <c r="ES192" t="s">
        <v>159</v>
      </c>
      <c r="EU192" t="s">
        <v>159</v>
      </c>
      <c r="EV192" t="s">
        <v>159</v>
      </c>
    </row>
    <row r="193" spans="1:152" x14ac:dyDescent="0.25">
      <c r="A193" t="s">
        <v>152</v>
      </c>
      <c r="B193" t="s">
        <v>243</v>
      </c>
      <c r="C193" t="s">
        <v>154</v>
      </c>
      <c r="D193" s="1">
        <v>42998.506944444445</v>
      </c>
      <c r="E193" t="s">
        <v>2284</v>
      </c>
      <c r="F193" t="s">
        <v>2284</v>
      </c>
      <c r="G193" t="s">
        <v>2188</v>
      </c>
      <c r="H193" t="s">
        <v>351</v>
      </c>
      <c r="K193" t="s">
        <v>157</v>
      </c>
      <c r="L193" t="s">
        <v>157</v>
      </c>
      <c r="N193" t="s">
        <v>158</v>
      </c>
      <c r="O193" t="s">
        <v>158</v>
      </c>
      <c r="X193" t="s">
        <v>159</v>
      </c>
      <c r="Y193" t="s">
        <v>159</v>
      </c>
      <c r="AA193" t="s">
        <v>160</v>
      </c>
      <c r="AB193" t="s">
        <v>160</v>
      </c>
      <c r="AD193" t="s">
        <v>161</v>
      </c>
      <c r="AE193" t="s">
        <v>161</v>
      </c>
      <c r="AI193" t="s">
        <v>162</v>
      </c>
      <c r="AJ193" t="s">
        <v>162</v>
      </c>
      <c r="AL193" t="s">
        <v>163</v>
      </c>
      <c r="AM193" t="s">
        <v>163</v>
      </c>
      <c r="AN193" t="s">
        <v>162</v>
      </c>
      <c r="AO193" t="s">
        <v>164</v>
      </c>
      <c r="AQ193" t="s">
        <v>164</v>
      </c>
      <c r="AS193" t="s">
        <v>159</v>
      </c>
      <c r="AT193" t="s">
        <v>159</v>
      </c>
      <c r="AU193" t="s">
        <v>163</v>
      </c>
      <c r="AW193" t="s">
        <v>226</v>
      </c>
      <c r="AX193" t="s">
        <v>165</v>
      </c>
      <c r="AZ193" t="s">
        <v>158</v>
      </c>
      <c r="BA193" t="s">
        <v>158</v>
      </c>
      <c r="BC193" t="s">
        <v>158</v>
      </c>
      <c r="BD193" t="s">
        <v>158</v>
      </c>
      <c r="BE193">
        <v>4.28</v>
      </c>
      <c r="BF193" t="s">
        <v>178</v>
      </c>
      <c r="BH193" t="s">
        <v>159</v>
      </c>
      <c r="BI193" t="s">
        <v>159</v>
      </c>
      <c r="BJ193" t="s">
        <v>166</v>
      </c>
      <c r="BS193" t="s">
        <v>472</v>
      </c>
      <c r="BV193" t="s">
        <v>235</v>
      </c>
      <c r="BZ193" t="s">
        <v>165</v>
      </c>
      <c r="CB193" t="s">
        <v>167</v>
      </c>
      <c r="CC193" t="s">
        <v>168</v>
      </c>
      <c r="CD193" t="s">
        <v>168</v>
      </c>
      <c r="CE193" t="s">
        <v>167</v>
      </c>
      <c r="CF193" t="s">
        <v>169</v>
      </c>
      <c r="CH193" t="s">
        <v>169</v>
      </c>
      <c r="CN193" t="s">
        <v>201</v>
      </c>
      <c r="CP193" t="s">
        <v>159</v>
      </c>
      <c r="CQ193" t="s">
        <v>159</v>
      </c>
      <c r="CT193" t="s">
        <v>170</v>
      </c>
      <c r="CU193" t="s">
        <v>171</v>
      </c>
      <c r="CX193" t="s">
        <v>159</v>
      </c>
      <c r="CY193" t="s">
        <v>159</v>
      </c>
      <c r="DA193" t="s">
        <v>159</v>
      </c>
      <c r="DB193" t="s">
        <v>159</v>
      </c>
      <c r="DC193" t="s">
        <v>236</v>
      </c>
      <c r="DD193" t="s">
        <v>172</v>
      </c>
      <c r="DE193" t="s">
        <v>170</v>
      </c>
      <c r="DG193" t="s">
        <v>173</v>
      </c>
      <c r="DH193" t="s">
        <v>173</v>
      </c>
      <c r="DM193">
        <v>8.1999999999999993</v>
      </c>
      <c r="DN193" t="s">
        <v>179</v>
      </c>
      <c r="DQ193" t="s">
        <v>159</v>
      </c>
      <c r="DR193" t="s">
        <v>159</v>
      </c>
      <c r="DW193" t="s">
        <v>159</v>
      </c>
      <c r="DX193" t="s">
        <v>159</v>
      </c>
      <c r="DZ193" t="s">
        <v>201</v>
      </c>
      <c r="EB193" t="s">
        <v>174</v>
      </c>
      <c r="EC193" t="s">
        <v>168</v>
      </c>
      <c r="ED193" t="s">
        <v>174</v>
      </c>
      <c r="EE193" t="s">
        <v>174</v>
      </c>
      <c r="EH193" t="s">
        <v>175</v>
      </c>
      <c r="EI193" t="s">
        <v>175</v>
      </c>
      <c r="ER193" t="s">
        <v>159</v>
      </c>
      <c r="ES193" t="s">
        <v>159</v>
      </c>
      <c r="EU193" t="s">
        <v>159</v>
      </c>
      <c r="EV193" t="s">
        <v>159</v>
      </c>
    </row>
    <row r="194" spans="1:152" x14ac:dyDescent="0.25">
      <c r="A194" t="s">
        <v>152</v>
      </c>
      <c r="B194" t="s">
        <v>243</v>
      </c>
      <c r="C194" t="s">
        <v>154</v>
      </c>
      <c r="D194" s="1">
        <v>43025.395138888889</v>
      </c>
      <c r="E194" t="s">
        <v>2285</v>
      </c>
      <c r="F194" t="s">
        <v>2285</v>
      </c>
      <c r="G194" t="s">
        <v>2188</v>
      </c>
      <c r="H194" t="s">
        <v>351</v>
      </c>
      <c r="K194" t="s">
        <v>157</v>
      </c>
      <c r="L194" t="s">
        <v>157</v>
      </c>
      <c r="N194" t="s">
        <v>158</v>
      </c>
      <c r="O194" t="s">
        <v>158</v>
      </c>
      <c r="X194" t="s">
        <v>159</v>
      </c>
      <c r="Y194" t="s">
        <v>159</v>
      </c>
      <c r="AA194" t="s">
        <v>160</v>
      </c>
      <c r="AB194" t="s">
        <v>160</v>
      </c>
      <c r="AD194" t="s">
        <v>161</v>
      </c>
      <c r="AE194" t="s">
        <v>161</v>
      </c>
      <c r="AI194" t="s">
        <v>162</v>
      </c>
      <c r="AJ194" t="s">
        <v>162</v>
      </c>
      <c r="AL194" t="s">
        <v>163</v>
      </c>
      <c r="AM194" t="s">
        <v>163</v>
      </c>
      <c r="AN194" t="s">
        <v>162</v>
      </c>
      <c r="AO194" t="s">
        <v>164</v>
      </c>
      <c r="AQ194" t="s">
        <v>164</v>
      </c>
      <c r="AS194" t="s">
        <v>159</v>
      </c>
      <c r="AT194" t="s">
        <v>159</v>
      </c>
      <c r="AU194" t="s">
        <v>163</v>
      </c>
      <c r="AW194" t="s">
        <v>226</v>
      </c>
      <c r="AX194" t="s">
        <v>165</v>
      </c>
      <c r="AZ194" t="s">
        <v>158</v>
      </c>
      <c r="BA194" t="s">
        <v>158</v>
      </c>
      <c r="BC194" t="s">
        <v>158</v>
      </c>
      <c r="BD194" t="s">
        <v>158</v>
      </c>
      <c r="BE194">
        <v>1.01</v>
      </c>
      <c r="BF194" t="s">
        <v>178</v>
      </c>
      <c r="BH194" t="s">
        <v>159</v>
      </c>
      <c r="BI194" t="s">
        <v>159</v>
      </c>
      <c r="BJ194" t="s">
        <v>166</v>
      </c>
      <c r="BS194" t="s">
        <v>472</v>
      </c>
      <c r="BV194" t="s">
        <v>235</v>
      </c>
      <c r="BZ194" t="s">
        <v>165</v>
      </c>
      <c r="CB194" t="s">
        <v>167</v>
      </c>
      <c r="CC194" t="s">
        <v>168</v>
      </c>
      <c r="CD194" t="s">
        <v>168</v>
      </c>
      <c r="CE194" t="s">
        <v>167</v>
      </c>
      <c r="CF194" t="s">
        <v>169</v>
      </c>
      <c r="CH194" t="s">
        <v>169</v>
      </c>
      <c r="CN194" t="s">
        <v>201</v>
      </c>
      <c r="CP194" t="s">
        <v>159</v>
      </c>
      <c r="CQ194" t="s">
        <v>159</v>
      </c>
      <c r="CT194" t="s">
        <v>170</v>
      </c>
      <c r="CU194" t="s">
        <v>171</v>
      </c>
      <c r="CX194" t="s">
        <v>159</v>
      </c>
      <c r="CY194" t="s">
        <v>159</v>
      </c>
      <c r="DA194" t="s">
        <v>159</v>
      </c>
      <c r="DB194" t="s">
        <v>159</v>
      </c>
      <c r="DC194" t="s">
        <v>236</v>
      </c>
      <c r="DD194" t="s">
        <v>172</v>
      </c>
      <c r="DE194" t="s">
        <v>170</v>
      </c>
      <c r="DG194" t="s">
        <v>173</v>
      </c>
      <c r="DH194" t="s">
        <v>173</v>
      </c>
      <c r="DM194">
        <v>6.4</v>
      </c>
      <c r="DN194" t="s">
        <v>179</v>
      </c>
      <c r="DQ194" t="s">
        <v>159</v>
      </c>
      <c r="DR194" t="s">
        <v>159</v>
      </c>
      <c r="DW194" t="s">
        <v>159</v>
      </c>
      <c r="DX194" t="s">
        <v>159</v>
      </c>
      <c r="DZ194" t="s">
        <v>201</v>
      </c>
      <c r="EB194" t="s">
        <v>174</v>
      </c>
      <c r="EC194" t="s">
        <v>168</v>
      </c>
      <c r="ED194" t="s">
        <v>174</v>
      </c>
      <c r="EE194" t="s">
        <v>174</v>
      </c>
      <c r="EH194" t="s">
        <v>175</v>
      </c>
      <c r="EI194" t="s">
        <v>175</v>
      </c>
      <c r="ER194" t="s">
        <v>159</v>
      </c>
      <c r="ES194" t="s">
        <v>159</v>
      </c>
      <c r="EU194" t="s">
        <v>159</v>
      </c>
      <c r="EV194" t="s">
        <v>159</v>
      </c>
    </row>
    <row r="195" spans="1:152" x14ac:dyDescent="0.25">
      <c r="A195" t="s">
        <v>152</v>
      </c>
      <c r="B195" t="s">
        <v>243</v>
      </c>
      <c r="C195" t="s">
        <v>154</v>
      </c>
      <c r="D195" s="1">
        <v>43063.399305555555</v>
      </c>
      <c r="E195" t="s">
        <v>2286</v>
      </c>
      <c r="F195" t="s">
        <v>2286</v>
      </c>
      <c r="G195" t="s">
        <v>2188</v>
      </c>
      <c r="H195" t="s">
        <v>351</v>
      </c>
      <c r="K195" t="s">
        <v>157</v>
      </c>
      <c r="L195" t="s">
        <v>157</v>
      </c>
      <c r="N195" t="s">
        <v>158</v>
      </c>
      <c r="O195" t="s">
        <v>158</v>
      </c>
      <c r="X195" t="s">
        <v>159</v>
      </c>
      <c r="Y195" t="s">
        <v>159</v>
      </c>
      <c r="AA195" t="s">
        <v>160</v>
      </c>
      <c r="AB195" t="s">
        <v>160</v>
      </c>
      <c r="AD195" t="s">
        <v>161</v>
      </c>
      <c r="AE195" t="s">
        <v>161</v>
      </c>
      <c r="AI195" t="s">
        <v>162</v>
      </c>
      <c r="AJ195" t="s">
        <v>162</v>
      </c>
      <c r="AL195" t="s">
        <v>163</v>
      </c>
      <c r="AM195" t="s">
        <v>163</v>
      </c>
      <c r="AN195" t="s">
        <v>162</v>
      </c>
      <c r="AO195" t="s">
        <v>164</v>
      </c>
      <c r="AQ195" t="s">
        <v>164</v>
      </c>
      <c r="AS195" t="s">
        <v>159</v>
      </c>
      <c r="AT195" t="s">
        <v>159</v>
      </c>
      <c r="AU195" t="s">
        <v>163</v>
      </c>
      <c r="AW195" t="s">
        <v>226</v>
      </c>
      <c r="AX195" t="s">
        <v>165</v>
      </c>
      <c r="AZ195" t="s">
        <v>158</v>
      </c>
      <c r="BA195" t="s">
        <v>158</v>
      </c>
      <c r="BC195" t="s">
        <v>158</v>
      </c>
      <c r="BD195" t="s">
        <v>158</v>
      </c>
      <c r="BE195">
        <v>2.74</v>
      </c>
      <c r="BF195" t="s">
        <v>178</v>
      </c>
      <c r="BH195" t="s">
        <v>159</v>
      </c>
      <c r="BI195" t="s">
        <v>159</v>
      </c>
      <c r="BJ195" t="s">
        <v>166</v>
      </c>
      <c r="BS195" t="s">
        <v>472</v>
      </c>
      <c r="BV195" t="s">
        <v>235</v>
      </c>
      <c r="BZ195" t="s">
        <v>165</v>
      </c>
      <c r="CB195" t="s">
        <v>167</v>
      </c>
      <c r="CC195" t="s">
        <v>168</v>
      </c>
      <c r="CD195" t="s">
        <v>168</v>
      </c>
      <c r="CE195" t="s">
        <v>167</v>
      </c>
      <c r="CF195" t="s">
        <v>169</v>
      </c>
      <c r="CH195" t="s">
        <v>169</v>
      </c>
      <c r="CN195" t="s">
        <v>201</v>
      </c>
      <c r="CP195" t="s">
        <v>159</v>
      </c>
      <c r="CQ195" t="s">
        <v>159</v>
      </c>
      <c r="CS195" t="s">
        <v>170</v>
      </c>
      <c r="CU195" t="s">
        <v>171</v>
      </c>
      <c r="CX195" t="s">
        <v>159</v>
      </c>
      <c r="CY195" t="s">
        <v>159</v>
      </c>
      <c r="DA195" t="s">
        <v>159</v>
      </c>
      <c r="DB195" t="s">
        <v>159</v>
      </c>
      <c r="DC195" t="s">
        <v>236</v>
      </c>
      <c r="DD195" t="s">
        <v>172</v>
      </c>
      <c r="DE195" t="s">
        <v>170</v>
      </c>
      <c r="DG195" t="s">
        <v>173</v>
      </c>
      <c r="DH195" t="s">
        <v>173</v>
      </c>
      <c r="DM195">
        <v>7.8</v>
      </c>
      <c r="DN195" t="s">
        <v>179</v>
      </c>
      <c r="DQ195" t="s">
        <v>159</v>
      </c>
      <c r="DR195" t="s">
        <v>158</v>
      </c>
      <c r="DW195" t="s">
        <v>159</v>
      </c>
      <c r="DX195" t="s">
        <v>159</v>
      </c>
      <c r="DZ195" t="s">
        <v>201</v>
      </c>
      <c r="EB195" t="s">
        <v>174</v>
      </c>
      <c r="EC195" t="s">
        <v>168</v>
      </c>
      <c r="ED195" t="s">
        <v>174</v>
      </c>
      <c r="EE195" t="s">
        <v>174</v>
      </c>
      <c r="EH195" t="s">
        <v>175</v>
      </c>
      <c r="EI195" t="s">
        <v>175</v>
      </c>
      <c r="ER195" t="s">
        <v>159</v>
      </c>
      <c r="ES195" t="s">
        <v>159</v>
      </c>
      <c r="EU195" t="s">
        <v>159</v>
      </c>
      <c r="EV195" t="s">
        <v>159</v>
      </c>
    </row>
    <row r="196" spans="1:152" x14ac:dyDescent="0.25">
      <c r="A196" t="s">
        <v>152</v>
      </c>
      <c r="B196" t="s">
        <v>243</v>
      </c>
      <c r="C196" t="s">
        <v>187</v>
      </c>
      <c r="D196" s="1">
        <v>42970.503472222219</v>
      </c>
      <c r="E196" t="s">
        <v>2283</v>
      </c>
      <c r="F196" t="s">
        <v>2283</v>
      </c>
      <c r="G196" t="s">
        <v>2188</v>
      </c>
      <c r="BE196">
        <v>3</v>
      </c>
      <c r="DM196">
        <v>6.98</v>
      </c>
      <c r="DO196">
        <v>308</v>
      </c>
      <c r="EJ196">
        <v>19</v>
      </c>
      <c r="EK196">
        <v>24</v>
      </c>
      <c r="EP196" t="s">
        <v>168</v>
      </c>
    </row>
    <row r="197" spans="1:152" x14ac:dyDescent="0.25">
      <c r="A197" t="s">
        <v>152</v>
      </c>
      <c r="B197" t="s">
        <v>243</v>
      </c>
      <c r="C197" t="s">
        <v>187</v>
      </c>
      <c r="D197" s="1">
        <v>42998.506944444445</v>
      </c>
      <c r="E197" t="s">
        <v>2284</v>
      </c>
      <c r="F197" t="s">
        <v>2284</v>
      </c>
      <c r="G197" t="s">
        <v>2188</v>
      </c>
      <c r="BE197">
        <v>3</v>
      </c>
      <c r="DM197">
        <v>7.65</v>
      </c>
      <c r="DO197">
        <v>316.8</v>
      </c>
      <c r="EJ197">
        <v>30.51</v>
      </c>
      <c r="EK197">
        <v>26</v>
      </c>
      <c r="EP197">
        <v>0.92</v>
      </c>
    </row>
    <row r="198" spans="1:152" x14ac:dyDescent="0.25">
      <c r="A198" t="s">
        <v>152</v>
      </c>
      <c r="B198" t="s">
        <v>243</v>
      </c>
      <c r="C198" t="s">
        <v>187</v>
      </c>
      <c r="D198" s="1">
        <v>43025.395138888889</v>
      </c>
      <c r="E198" t="s">
        <v>2285</v>
      </c>
      <c r="F198" t="s">
        <v>2285</v>
      </c>
      <c r="G198" t="s">
        <v>2188</v>
      </c>
      <c r="BE198">
        <v>3</v>
      </c>
      <c r="DM198">
        <v>6.64</v>
      </c>
      <c r="DO198">
        <v>299.8</v>
      </c>
      <c r="EJ198">
        <v>25.2</v>
      </c>
      <c r="EK198">
        <v>22.95</v>
      </c>
      <c r="EP198">
        <v>0.23</v>
      </c>
    </row>
    <row r="199" spans="1:152" x14ac:dyDescent="0.25">
      <c r="A199" t="s">
        <v>152</v>
      </c>
      <c r="B199" t="s">
        <v>243</v>
      </c>
      <c r="C199" t="s">
        <v>187</v>
      </c>
      <c r="D199" s="1">
        <v>43063.399305555555</v>
      </c>
      <c r="E199" t="s">
        <v>2286</v>
      </c>
      <c r="F199" t="s">
        <v>2286</v>
      </c>
      <c r="G199" t="s">
        <v>2188</v>
      </c>
      <c r="BE199">
        <v>9</v>
      </c>
      <c r="DK199">
        <v>5.71</v>
      </c>
      <c r="DL199">
        <v>65.8</v>
      </c>
      <c r="DM199">
        <v>6.53</v>
      </c>
      <c r="DO199">
        <v>318.8</v>
      </c>
      <c r="EJ199">
        <v>22.66</v>
      </c>
      <c r="EK199">
        <v>21</v>
      </c>
      <c r="EP199">
        <v>0.19</v>
      </c>
    </row>
    <row r="200" spans="1:152" x14ac:dyDescent="0.25">
      <c r="A200" t="s">
        <v>152</v>
      </c>
      <c r="B200" t="s">
        <v>336</v>
      </c>
      <c r="C200" t="s">
        <v>154</v>
      </c>
      <c r="D200" s="1">
        <v>43003.419444444444</v>
      </c>
      <c r="E200" t="s">
        <v>2287</v>
      </c>
      <c r="F200" t="s">
        <v>2287</v>
      </c>
      <c r="G200" t="s">
        <v>2188</v>
      </c>
      <c r="H200" t="s">
        <v>351</v>
      </c>
      <c r="K200" t="s">
        <v>157</v>
      </c>
      <c r="L200" t="s">
        <v>157</v>
      </c>
      <c r="N200" t="s">
        <v>158</v>
      </c>
      <c r="O200" t="s">
        <v>158</v>
      </c>
      <c r="X200" t="s">
        <v>159</v>
      </c>
      <c r="Y200" t="s">
        <v>159</v>
      </c>
      <c r="AA200" t="s">
        <v>160</v>
      </c>
      <c r="AB200" t="s">
        <v>160</v>
      </c>
      <c r="AD200" t="s">
        <v>161</v>
      </c>
      <c r="AE200" t="s">
        <v>161</v>
      </c>
      <c r="AI200" t="s">
        <v>162</v>
      </c>
      <c r="AJ200" t="s">
        <v>162</v>
      </c>
      <c r="AL200" t="s">
        <v>163</v>
      </c>
      <c r="AM200" t="s">
        <v>163</v>
      </c>
      <c r="AN200" t="s">
        <v>162</v>
      </c>
      <c r="AO200" t="s">
        <v>164</v>
      </c>
      <c r="AQ200" t="s">
        <v>164</v>
      </c>
      <c r="AS200" t="s">
        <v>159</v>
      </c>
      <c r="AT200" t="s">
        <v>159</v>
      </c>
      <c r="AU200" t="s">
        <v>163</v>
      </c>
      <c r="AW200" t="s">
        <v>226</v>
      </c>
      <c r="AX200" t="s">
        <v>165</v>
      </c>
      <c r="AZ200" t="s">
        <v>158</v>
      </c>
      <c r="BA200" t="s">
        <v>158</v>
      </c>
      <c r="BC200" t="s">
        <v>158</v>
      </c>
      <c r="BD200" t="s">
        <v>158</v>
      </c>
      <c r="BE200">
        <v>8.26</v>
      </c>
      <c r="BF200" t="s">
        <v>178</v>
      </c>
      <c r="BH200" t="s">
        <v>159</v>
      </c>
      <c r="BI200" t="s">
        <v>159</v>
      </c>
      <c r="BJ200" t="s">
        <v>166</v>
      </c>
      <c r="BS200" t="s">
        <v>472</v>
      </c>
      <c r="BV200" t="s">
        <v>235</v>
      </c>
      <c r="BZ200" t="s">
        <v>165</v>
      </c>
      <c r="CB200" t="s">
        <v>167</v>
      </c>
      <c r="CC200" t="s">
        <v>168</v>
      </c>
      <c r="CD200" t="s">
        <v>168</v>
      </c>
      <c r="CE200" t="s">
        <v>167</v>
      </c>
      <c r="CF200" t="s">
        <v>169</v>
      </c>
      <c r="CH200" t="s">
        <v>169</v>
      </c>
      <c r="CN200" t="s">
        <v>201</v>
      </c>
      <c r="CP200" t="s">
        <v>159</v>
      </c>
      <c r="CQ200" t="s">
        <v>159</v>
      </c>
      <c r="CT200" t="s">
        <v>170</v>
      </c>
      <c r="CU200" t="s">
        <v>171</v>
      </c>
      <c r="CX200" t="s">
        <v>159</v>
      </c>
      <c r="CY200" t="s">
        <v>159</v>
      </c>
      <c r="DA200" t="s">
        <v>159</v>
      </c>
      <c r="DB200" t="s">
        <v>159</v>
      </c>
      <c r="DC200" t="s">
        <v>236</v>
      </c>
      <c r="DD200" t="s">
        <v>172</v>
      </c>
      <c r="DE200" t="s">
        <v>170</v>
      </c>
      <c r="DG200" t="s">
        <v>173</v>
      </c>
      <c r="DH200" t="s">
        <v>173</v>
      </c>
      <c r="DM200">
        <v>8.1</v>
      </c>
      <c r="DN200" t="s">
        <v>179</v>
      </c>
      <c r="DQ200" t="s">
        <v>159</v>
      </c>
      <c r="DR200" t="s">
        <v>159</v>
      </c>
      <c r="DW200" t="s">
        <v>159</v>
      </c>
      <c r="DX200" t="s">
        <v>159</v>
      </c>
      <c r="DZ200" t="s">
        <v>201</v>
      </c>
      <c r="EB200" t="s">
        <v>174</v>
      </c>
      <c r="EC200" t="s">
        <v>168</v>
      </c>
      <c r="ED200" t="s">
        <v>174</v>
      </c>
      <c r="EE200" t="s">
        <v>174</v>
      </c>
      <c r="EH200" t="s">
        <v>175</v>
      </c>
      <c r="EI200" t="s">
        <v>175</v>
      </c>
      <c r="ER200" t="s">
        <v>159</v>
      </c>
      <c r="ES200" t="s">
        <v>159</v>
      </c>
      <c r="EU200" t="s">
        <v>159</v>
      </c>
      <c r="EV200" t="s">
        <v>159</v>
      </c>
    </row>
    <row r="201" spans="1:152" x14ac:dyDescent="0.25">
      <c r="A201" t="s">
        <v>152</v>
      </c>
      <c r="B201" t="s">
        <v>336</v>
      </c>
      <c r="C201" t="s">
        <v>154</v>
      </c>
      <c r="D201" s="1">
        <v>43026.340277777781</v>
      </c>
      <c r="E201" t="s">
        <v>2288</v>
      </c>
      <c r="F201" t="s">
        <v>2288</v>
      </c>
      <c r="G201" t="s">
        <v>2188</v>
      </c>
      <c r="H201" t="s">
        <v>351</v>
      </c>
      <c r="K201" t="s">
        <v>157</v>
      </c>
      <c r="L201" t="s">
        <v>157</v>
      </c>
      <c r="N201" t="s">
        <v>158</v>
      </c>
      <c r="O201" t="s">
        <v>158</v>
      </c>
      <c r="X201" t="s">
        <v>159</v>
      </c>
      <c r="Y201" t="s">
        <v>159</v>
      </c>
      <c r="AA201" t="s">
        <v>160</v>
      </c>
      <c r="AB201" t="s">
        <v>160</v>
      </c>
      <c r="AD201" t="s">
        <v>161</v>
      </c>
      <c r="AE201" t="s">
        <v>161</v>
      </c>
      <c r="AI201" t="s">
        <v>162</v>
      </c>
      <c r="AJ201" t="s">
        <v>162</v>
      </c>
      <c r="AL201" t="s">
        <v>163</v>
      </c>
      <c r="AM201" t="s">
        <v>163</v>
      </c>
      <c r="AN201" t="s">
        <v>162</v>
      </c>
      <c r="AO201" t="s">
        <v>164</v>
      </c>
      <c r="AQ201" t="s">
        <v>164</v>
      </c>
      <c r="AS201" t="s">
        <v>159</v>
      </c>
      <c r="AT201" t="s">
        <v>159</v>
      </c>
      <c r="AU201" t="s">
        <v>163</v>
      </c>
      <c r="AW201" t="s">
        <v>226</v>
      </c>
      <c r="AX201" t="s">
        <v>165</v>
      </c>
      <c r="AZ201" t="s">
        <v>158</v>
      </c>
      <c r="BA201" t="s">
        <v>158</v>
      </c>
      <c r="BC201" t="s">
        <v>158</v>
      </c>
      <c r="BD201" t="s">
        <v>158</v>
      </c>
      <c r="BE201">
        <v>1.37</v>
      </c>
      <c r="BF201" t="s">
        <v>178</v>
      </c>
      <c r="BH201" t="s">
        <v>159</v>
      </c>
      <c r="BI201" t="s">
        <v>159</v>
      </c>
      <c r="BJ201" t="s">
        <v>166</v>
      </c>
      <c r="BS201" t="s">
        <v>472</v>
      </c>
      <c r="BV201" t="s">
        <v>235</v>
      </c>
      <c r="BZ201" t="s">
        <v>165</v>
      </c>
      <c r="CB201" t="s">
        <v>167</v>
      </c>
      <c r="CC201" t="s">
        <v>168</v>
      </c>
      <c r="CD201" t="s">
        <v>168</v>
      </c>
      <c r="CE201" t="s">
        <v>167</v>
      </c>
      <c r="CF201" t="s">
        <v>169</v>
      </c>
      <c r="CH201" t="s">
        <v>169</v>
      </c>
      <c r="CN201" t="s">
        <v>201</v>
      </c>
      <c r="CP201" t="s">
        <v>159</v>
      </c>
      <c r="CQ201" t="s">
        <v>159</v>
      </c>
      <c r="CT201" t="s">
        <v>170</v>
      </c>
      <c r="CU201" t="s">
        <v>171</v>
      </c>
      <c r="CX201" t="s">
        <v>159</v>
      </c>
      <c r="CY201" t="s">
        <v>159</v>
      </c>
      <c r="DA201" t="s">
        <v>159</v>
      </c>
      <c r="DB201" t="s">
        <v>159</v>
      </c>
      <c r="DC201" t="s">
        <v>236</v>
      </c>
      <c r="DD201" t="s">
        <v>172</v>
      </c>
      <c r="DE201" t="s">
        <v>170</v>
      </c>
      <c r="DG201" t="s">
        <v>173</v>
      </c>
      <c r="DH201" t="s">
        <v>173</v>
      </c>
      <c r="DM201">
        <v>7</v>
      </c>
      <c r="DN201" t="s">
        <v>179</v>
      </c>
      <c r="DQ201" t="s">
        <v>159</v>
      </c>
      <c r="DR201" t="s">
        <v>159</v>
      </c>
      <c r="DW201" t="s">
        <v>159</v>
      </c>
      <c r="DX201" t="s">
        <v>159</v>
      </c>
      <c r="DZ201" t="s">
        <v>201</v>
      </c>
      <c r="EB201" t="s">
        <v>174</v>
      </c>
      <c r="EC201" t="s">
        <v>168</v>
      </c>
      <c r="ED201" t="s">
        <v>174</v>
      </c>
      <c r="EE201" t="s">
        <v>174</v>
      </c>
      <c r="EH201" t="s">
        <v>175</v>
      </c>
      <c r="EI201" t="s">
        <v>175</v>
      </c>
      <c r="ER201" t="s">
        <v>159</v>
      </c>
      <c r="ES201" t="s">
        <v>159</v>
      </c>
      <c r="EU201" t="s">
        <v>159</v>
      </c>
      <c r="EV201" t="s">
        <v>159</v>
      </c>
    </row>
    <row r="202" spans="1:152" x14ac:dyDescent="0.25">
      <c r="A202" t="s">
        <v>152</v>
      </c>
      <c r="B202" t="s">
        <v>336</v>
      </c>
      <c r="C202" t="s">
        <v>154</v>
      </c>
      <c r="D202" s="1">
        <v>43061.357638888891</v>
      </c>
      <c r="E202" t="s">
        <v>2289</v>
      </c>
      <c r="F202" t="s">
        <v>2289</v>
      </c>
      <c r="G202" t="s">
        <v>2188</v>
      </c>
      <c r="H202" t="s">
        <v>351</v>
      </c>
      <c r="K202" t="s">
        <v>157</v>
      </c>
      <c r="L202" t="s">
        <v>157</v>
      </c>
      <c r="N202" t="s">
        <v>158</v>
      </c>
      <c r="O202" t="s">
        <v>158</v>
      </c>
      <c r="X202" t="s">
        <v>159</v>
      </c>
      <c r="Y202" t="s">
        <v>159</v>
      </c>
      <c r="AA202" t="s">
        <v>160</v>
      </c>
      <c r="AB202" t="s">
        <v>160</v>
      </c>
      <c r="AD202" t="s">
        <v>161</v>
      </c>
      <c r="AE202" t="s">
        <v>161</v>
      </c>
      <c r="AI202" t="s">
        <v>162</v>
      </c>
      <c r="AJ202" t="s">
        <v>162</v>
      </c>
      <c r="AL202" t="s">
        <v>163</v>
      </c>
      <c r="AM202" t="s">
        <v>163</v>
      </c>
      <c r="AN202" t="s">
        <v>162</v>
      </c>
      <c r="AO202" t="s">
        <v>164</v>
      </c>
      <c r="AQ202" t="s">
        <v>164</v>
      </c>
      <c r="AS202" t="s">
        <v>159</v>
      </c>
      <c r="AT202" t="s">
        <v>159</v>
      </c>
      <c r="AU202" t="s">
        <v>163</v>
      </c>
      <c r="AW202" t="s">
        <v>226</v>
      </c>
      <c r="AX202" t="s">
        <v>165</v>
      </c>
      <c r="AZ202" t="s">
        <v>158</v>
      </c>
      <c r="BA202" t="s">
        <v>158</v>
      </c>
      <c r="BC202" t="s">
        <v>158</v>
      </c>
      <c r="BD202" t="s">
        <v>158</v>
      </c>
      <c r="BE202">
        <v>1.66</v>
      </c>
      <c r="BF202" t="s">
        <v>178</v>
      </c>
      <c r="BH202" t="s">
        <v>159</v>
      </c>
      <c r="BI202" t="s">
        <v>159</v>
      </c>
      <c r="BJ202" t="s">
        <v>166</v>
      </c>
      <c r="BS202" t="s">
        <v>472</v>
      </c>
      <c r="BV202" t="s">
        <v>235</v>
      </c>
      <c r="BZ202" t="s">
        <v>165</v>
      </c>
      <c r="CB202" t="s">
        <v>167</v>
      </c>
      <c r="CC202" t="s">
        <v>168</v>
      </c>
      <c r="CD202" t="s">
        <v>168</v>
      </c>
      <c r="CE202" t="s">
        <v>167</v>
      </c>
      <c r="CF202" t="s">
        <v>169</v>
      </c>
      <c r="CH202" t="s">
        <v>169</v>
      </c>
      <c r="CN202" t="s">
        <v>201</v>
      </c>
      <c r="CP202" t="s">
        <v>159</v>
      </c>
      <c r="CQ202" t="s">
        <v>159</v>
      </c>
      <c r="CS202" t="s">
        <v>170</v>
      </c>
      <c r="CU202" t="s">
        <v>171</v>
      </c>
      <c r="CX202" t="s">
        <v>159</v>
      </c>
      <c r="CY202" t="s">
        <v>159</v>
      </c>
      <c r="DA202" t="s">
        <v>159</v>
      </c>
      <c r="DB202" t="s">
        <v>159</v>
      </c>
      <c r="DC202" t="s">
        <v>236</v>
      </c>
      <c r="DD202" t="s">
        <v>172</v>
      </c>
      <c r="DE202" t="s">
        <v>170</v>
      </c>
      <c r="DG202" t="s">
        <v>173</v>
      </c>
      <c r="DH202" t="s">
        <v>173</v>
      </c>
      <c r="DM202">
        <v>7</v>
      </c>
      <c r="DN202" t="s">
        <v>179</v>
      </c>
      <c r="DQ202" t="s">
        <v>159</v>
      </c>
      <c r="DR202" t="s">
        <v>158</v>
      </c>
      <c r="DW202" t="s">
        <v>159</v>
      </c>
      <c r="DX202" t="s">
        <v>159</v>
      </c>
      <c r="DZ202" t="s">
        <v>201</v>
      </c>
      <c r="EB202" t="s">
        <v>174</v>
      </c>
      <c r="EC202" t="s">
        <v>168</v>
      </c>
      <c r="ED202" t="s">
        <v>174</v>
      </c>
      <c r="EE202" t="s">
        <v>174</v>
      </c>
      <c r="EH202" t="s">
        <v>175</v>
      </c>
      <c r="EI202" t="s">
        <v>175</v>
      </c>
      <c r="ER202" t="s">
        <v>159</v>
      </c>
      <c r="ES202" t="s">
        <v>159</v>
      </c>
      <c r="EU202" t="s">
        <v>159</v>
      </c>
      <c r="EV202" t="s">
        <v>159</v>
      </c>
    </row>
    <row r="203" spans="1:152" x14ac:dyDescent="0.25">
      <c r="A203" t="s">
        <v>152</v>
      </c>
      <c r="B203" t="s">
        <v>336</v>
      </c>
      <c r="C203" t="s">
        <v>187</v>
      </c>
      <c r="D203" s="1">
        <v>43003.419444444444</v>
      </c>
      <c r="E203" t="s">
        <v>2287</v>
      </c>
      <c r="F203" t="s">
        <v>2287</v>
      </c>
      <c r="G203" t="s">
        <v>2188</v>
      </c>
      <c r="BE203">
        <v>6</v>
      </c>
      <c r="DM203">
        <v>7.38</v>
      </c>
      <c r="DO203">
        <v>229.9</v>
      </c>
      <c r="EJ203">
        <v>25.96</v>
      </c>
      <c r="EK203">
        <v>21</v>
      </c>
      <c r="EP203">
        <v>0.68</v>
      </c>
    </row>
    <row r="204" spans="1:152" x14ac:dyDescent="0.25">
      <c r="A204" t="s">
        <v>152</v>
      </c>
      <c r="B204" t="s">
        <v>336</v>
      </c>
      <c r="C204" t="s">
        <v>187</v>
      </c>
      <c r="D204" s="1">
        <v>43026.340277777781</v>
      </c>
      <c r="E204" t="s">
        <v>2288</v>
      </c>
      <c r="F204" t="s">
        <v>2288</v>
      </c>
      <c r="G204" t="s">
        <v>2188</v>
      </c>
      <c r="BE204">
        <v>5</v>
      </c>
      <c r="DM204">
        <v>6.5</v>
      </c>
      <c r="DO204">
        <v>306.3</v>
      </c>
      <c r="EJ204">
        <v>23.77</v>
      </c>
      <c r="EK204">
        <v>20.7</v>
      </c>
      <c r="EP204">
        <v>0.21</v>
      </c>
    </row>
    <row r="205" spans="1:152" x14ac:dyDescent="0.25">
      <c r="A205" t="s">
        <v>152</v>
      </c>
      <c r="B205" t="s">
        <v>336</v>
      </c>
      <c r="C205" t="s">
        <v>187</v>
      </c>
      <c r="D205" s="1">
        <v>43061.357638888891</v>
      </c>
      <c r="E205" t="s">
        <v>2289</v>
      </c>
      <c r="F205" t="s">
        <v>2289</v>
      </c>
      <c r="G205" t="s">
        <v>2188</v>
      </c>
      <c r="BE205">
        <v>9</v>
      </c>
      <c r="DK205">
        <v>3.48</v>
      </c>
      <c r="DL205">
        <v>43.1</v>
      </c>
      <c r="DM205">
        <v>6.47</v>
      </c>
      <c r="DO205">
        <v>304.7</v>
      </c>
      <c r="EJ205">
        <v>24.58</v>
      </c>
      <c r="EK205">
        <v>23.8</v>
      </c>
      <c r="EP205">
        <v>0.28999999999999998</v>
      </c>
    </row>
    <row r="206" spans="1:152" x14ac:dyDescent="0.25">
      <c r="A206" t="s">
        <v>338</v>
      </c>
      <c r="B206" t="s">
        <v>339</v>
      </c>
      <c r="C206" t="s">
        <v>154</v>
      </c>
      <c r="D206" s="1">
        <v>43025.565972222219</v>
      </c>
      <c r="E206" t="s">
        <v>2290</v>
      </c>
      <c r="F206" t="s">
        <v>2290</v>
      </c>
      <c r="G206" t="s">
        <v>2188</v>
      </c>
      <c r="L206" t="s">
        <v>157</v>
      </c>
      <c r="O206" t="s">
        <v>158</v>
      </c>
      <c r="Y206" t="s">
        <v>159</v>
      </c>
      <c r="AB206" t="s">
        <v>160</v>
      </c>
      <c r="AF206" t="s">
        <v>341</v>
      </c>
      <c r="AJ206" t="s">
        <v>162</v>
      </c>
      <c r="AM206" t="s">
        <v>163</v>
      </c>
      <c r="AQ206" t="s">
        <v>164</v>
      </c>
      <c r="AT206" t="s">
        <v>159</v>
      </c>
      <c r="BA206" t="s">
        <v>158</v>
      </c>
      <c r="BD206" t="s">
        <v>158</v>
      </c>
      <c r="BI206" t="s">
        <v>159</v>
      </c>
      <c r="CE206" t="s">
        <v>167</v>
      </c>
      <c r="CH206" t="s">
        <v>169</v>
      </c>
      <c r="CQ206" t="s">
        <v>159</v>
      </c>
      <c r="CU206" t="s">
        <v>163</v>
      </c>
      <c r="CY206" t="s">
        <v>159</v>
      </c>
      <c r="DB206" t="s">
        <v>159</v>
      </c>
      <c r="DG206" t="s">
        <v>173</v>
      </c>
      <c r="DM206">
        <v>7</v>
      </c>
      <c r="DO206">
        <v>43</v>
      </c>
      <c r="DR206" t="s">
        <v>159</v>
      </c>
      <c r="DX206" t="s">
        <v>159</v>
      </c>
      <c r="ES206" t="s">
        <v>159</v>
      </c>
      <c r="EV206" t="s">
        <v>159</v>
      </c>
    </row>
    <row r="207" spans="1:152" x14ac:dyDescent="0.25">
      <c r="A207" t="s">
        <v>338</v>
      </c>
      <c r="B207" t="s">
        <v>349</v>
      </c>
      <c r="C207" t="s">
        <v>154</v>
      </c>
      <c r="D207" s="1">
        <v>43026.710416666669</v>
      </c>
      <c r="E207" t="s">
        <v>2291</v>
      </c>
      <c r="F207" t="s">
        <v>2291</v>
      </c>
      <c r="G207" t="s">
        <v>2188</v>
      </c>
      <c r="H207" t="s">
        <v>351</v>
      </c>
      <c r="K207" t="s">
        <v>157</v>
      </c>
      <c r="L207" t="s">
        <v>157</v>
      </c>
      <c r="N207" t="s">
        <v>158</v>
      </c>
      <c r="O207" t="s">
        <v>158</v>
      </c>
      <c r="X207" t="s">
        <v>159</v>
      </c>
      <c r="Y207" t="s">
        <v>159</v>
      </c>
      <c r="AA207" t="s">
        <v>160</v>
      </c>
      <c r="AB207" t="s">
        <v>160</v>
      </c>
      <c r="AD207" t="s">
        <v>161</v>
      </c>
      <c r="AF207" t="s">
        <v>341</v>
      </c>
      <c r="AI207" t="s">
        <v>162</v>
      </c>
      <c r="AJ207" t="s">
        <v>162</v>
      </c>
      <c r="AL207" t="s">
        <v>163</v>
      </c>
      <c r="AM207" t="s">
        <v>163</v>
      </c>
      <c r="AO207" t="s">
        <v>164</v>
      </c>
      <c r="AQ207" t="s">
        <v>164</v>
      </c>
      <c r="AS207" t="s">
        <v>159</v>
      </c>
      <c r="AT207" t="s">
        <v>159</v>
      </c>
      <c r="AX207" t="s">
        <v>165</v>
      </c>
      <c r="AZ207" t="s">
        <v>158</v>
      </c>
      <c r="BA207" t="s">
        <v>158</v>
      </c>
      <c r="BC207" t="s">
        <v>158</v>
      </c>
      <c r="BD207" t="s">
        <v>158</v>
      </c>
      <c r="BE207">
        <v>3.06</v>
      </c>
      <c r="BH207" t="s">
        <v>159</v>
      </c>
      <c r="BI207" t="s">
        <v>159</v>
      </c>
      <c r="BS207" t="s">
        <v>472</v>
      </c>
      <c r="BV207" t="s">
        <v>235</v>
      </c>
      <c r="BZ207" t="s">
        <v>165</v>
      </c>
      <c r="CB207" t="s">
        <v>167</v>
      </c>
      <c r="CE207" t="s">
        <v>167</v>
      </c>
      <c r="CF207" t="s">
        <v>169</v>
      </c>
      <c r="CH207" t="s">
        <v>169</v>
      </c>
      <c r="CP207" t="s">
        <v>159</v>
      </c>
      <c r="CQ207" t="s">
        <v>159</v>
      </c>
      <c r="CT207" t="s">
        <v>170</v>
      </c>
      <c r="CU207" t="s">
        <v>171</v>
      </c>
      <c r="CX207" t="s">
        <v>159</v>
      </c>
      <c r="CY207" t="s">
        <v>159</v>
      </c>
      <c r="DA207" t="s">
        <v>159</v>
      </c>
      <c r="DB207" t="s">
        <v>159</v>
      </c>
      <c r="DC207" t="s">
        <v>342</v>
      </c>
      <c r="DD207" t="s">
        <v>175</v>
      </c>
      <c r="DE207" t="s">
        <v>170</v>
      </c>
      <c r="DG207" t="s">
        <v>173</v>
      </c>
      <c r="DK207">
        <v>6.93</v>
      </c>
      <c r="DL207">
        <v>82.5</v>
      </c>
      <c r="DM207">
        <v>8.1</v>
      </c>
      <c r="DN207" t="s">
        <v>179</v>
      </c>
      <c r="DO207">
        <v>62.7</v>
      </c>
      <c r="DQ207" t="s">
        <v>159</v>
      </c>
      <c r="DR207" t="s">
        <v>159</v>
      </c>
      <c r="DU207">
        <v>0</v>
      </c>
      <c r="DW207" t="s">
        <v>159</v>
      </c>
      <c r="DX207" t="s">
        <v>159</v>
      </c>
      <c r="EB207" t="s">
        <v>174</v>
      </c>
      <c r="ED207" t="s">
        <v>174</v>
      </c>
      <c r="EH207" t="s">
        <v>175</v>
      </c>
      <c r="EJ207">
        <v>24.27</v>
      </c>
      <c r="EP207">
        <v>0.08</v>
      </c>
      <c r="ER207" t="s">
        <v>159</v>
      </c>
      <c r="ES207" t="s">
        <v>159</v>
      </c>
      <c r="EU207" t="s">
        <v>159</v>
      </c>
      <c r="EV207" t="s">
        <v>159</v>
      </c>
    </row>
    <row r="208" spans="1:152" x14ac:dyDescent="0.25">
      <c r="A208" t="s">
        <v>338</v>
      </c>
      <c r="B208" t="s">
        <v>349</v>
      </c>
      <c r="C208" t="s">
        <v>187</v>
      </c>
      <c r="D208" s="1">
        <v>43026.710416666669</v>
      </c>
      <c r="E208" t="s">
        <v>2291</v>
      </c>
      <c r="F208" t="s">
        <v>2291</v>
      </c>
      <c r="G208" t="s">
        <v>2188</v>
      </c>
      <c r="BE208">
        <v>9.1</v>
      </c>
      <c r="DM208">
        <v>7.97</v>
      </c>
    </row>
    <row r="209" spans="1:152" x14ac:dyDescent="0.25">
      <c r="A209" t="s">
        <v>338</v>
      </c>
      <c r="B209" t="s">
        <v>353</v>
      </c>
      <c r="C209" t="s">
        <v>154</v>
      </c>
      <c r="D209" s="1">
        <v>43054.681944444441</v>
      </c>
      <c r="E209" t="s">
        <v>2292</v>
      </c>
      <c r="F209" t="s">
        <v>2292</v>
      </c>
      <c r="G209" t="s">
        <v>2188</v>
      </c>
      <c r="L209" t="s">
        <v>157</v>
      </c>
      <c r="O209" t="s">
        <v>158</v>
      </c>
      <c r="Y209" t="s">
        <v>159</v>
      </c>
      <c r="AB209" t="s">
        <v>160</v>
      </c>
      <c r="AF209" t="s">
        <v>341</v>
      </c>
      <c r="AJ209" t="s">
        <v>162</v>
      </c>
      <c r="AM209" t="s">
        <v>163</v>
      </c>
      <c r="AQ209" t="s">
        <v>164</v>
      </c>
      <c r="AT209" t="s">
        <v>159</v>
      </c>
      <c r="BA209" t="s">
        <v>158</v>
      </c>
      <c r="BD209" t="s">
        <v>158</v>
      </c>
      <c r="BI209" t="s">
        <v>159</v>
      </c>
      <c r="CE209" t="s">
        <v>167</v>
      </c>
      <c r="CH209" t="s">
        <v>169</v>
      </c>
      <c r="CQ209" t="s">
        <v>159</v>
      </c>
      <c r="CU209" t="s">
        <v>163</v>
      </c>
      <c r="CY209" t="s">
        <v>159</v>
      </c>
      <c r="DB209" t="s">
        <v>159</v>
      </c>
      <c r="DG209" t="s">
        <v>226</v>
      </c>
      <c r="DM209">
        <v>6.9</v>
      </c>
      <c r="DO209">
        <v>372</v>
      </c>
      <c r="DR209" t="s">
        <v>159</v>
      </c>
      <c r="DX209" t="s">
        <v>159</v>
      </c>
      <c r="ES209" t="s">
        <v>159</v>
      </c>
      <c r="EV209" t="s">
        <v>159</v>
      </c>
    </row>
    <row r="210" spans="1:152" x14ac:dyDescent="0.25">
      <c r="A210" t="s">
        <v>338</v>
      </c>
      <c r="B210" t="s">
        <v>359</v>
      </c>
      <c r="C210" t="s">
        <v>154</v>
      </c>
      <c r="D210" s="1">
        <v>43110.444444444445</v>
      </c>
      <c r="E210" t="s">
        <v>2293</v>
      </c>
      <c r="F210" t="s">
        <v>2293</v>
      </c>
      <c r="G210" t="s">
        <v>2188</v>
      </c>
      <c r="H210" t="s">
        <v>351</v>
      </c>
      <c r="K210" t="s">
        <v>921</v>
      </c>
      <c r="L210" t="s">
        <v>921</v>
      </c>
      <c r="N210" t="s">
        <v>707</v>
      </c>
      <c r="O210" t="s">
        <v>707</v>
      </c>
      <c r="X210" t="s">
        <v>707</v>
      </c>
      <c r="Y210" t="s">
        <v>707</v>
      </c>
      <c r="AA210" t="s">
        <v>708</v>
      </c>
      <c r="AB210" t="s">
        <v>708</v>
      </c>
      <c r="AD210" t="s">
        <v>707</v>
      </c>
      <c r="AF210" t="s">
        <v>701</v>
      </c>
      <c r="AI210" t="s">
        <v>157</v>
      </c>
      <c r="AJ210" t="s">
        <v>157</v>
      </c>
      <c r="AL210" t="s">
        <v>707</v>
      </c>
      <c r="AM210" t="s">
        <v>707</v>
      </c>
      <c r="AO210" t="s">
        <v>164</v>
      </c>
      <c r="AQ210" t="s">
        <v>164</v>
      </c>
      <c r="AS210" t="s">
        <v>708</v>
      </c>
      <c r="AT210" t="s">
        <v>708</v>
      </c>
      <c r="AX210" t="s">
        <v>165</v>
      </c>
      <c r="AZ210" t="s">
        <v>707</v>
      </c>
      <c r="BA210" t="s">
        <v>707</v>
      </c>
      <c r="BC210" t="s">
        <v>707</v>
      </c>
      <c r="BD210" t="s">
        <v>707</v>
      </c>
      <c r="BE210">
        <v>8.94</v>
      </c>
      <c r="BH210" t="s">
        <v>708</v>
      </c>
      <c r="BI210" t="s">
        <v>708</v>
      </c>
      <c r="BS210" t="s">
        <v>472</v>
      </c>
      <c r="BV210" t="s">
        <v>235</v>
      </c>
      <c r="BZ210" t="s">
        <v>165</v>
      </c>
      <c r="CB210" t="s">
        <v>167</v>
      </c>
      <c r="CE210" t="s">
        <v>167</v>
      </c>
      <c r="CF210" t="s">
        <v>708</v>
      </c>
      <c r="CH210" t="s">
        <v>708</v>
      </c>
      <c r="CP210" t="s">
        <v>708</v>
      </c>
      <c r="CQ210" t="s">
        <v>708</v>
      </c>
      <c r="CS210" t="s">
        <v>709</v>
      </c>
      <c r="CU210" t="s">
        <v>709</v>
      </c>
      <c r="CX210" t="s">
        <v>708</v>
      </c>
      <c r="CY210" t="s">
        <v>708</v>
      </c>
      <c r="DA210" t="s">
        <v>708</v>
      </c>
      <c r="DB210" t="s">
        <v>708</v>
      </c>
      <c r="DC210" t="s">
        <v>700</v>
      </c>
      <c r="DD210" t="s">
        <v>175</v>
      </c>
      <c r="DE210" t="s">
        <v>200</v>
      </c>
      <c r="DG210" t="s">
        <v>201</v>
      </c>
      <c r="DM210">
        <v>6.5</v>
      </c>
      <c r="DN210" t="s">
        <v>179</v>
      </c>
      <c r="DQ210" t="s">
        <v>710</v>
      </c>
      <c r="DR210" t="s">
        <v>710</v>
      </c>
      <c r="DW210" t="s">
        <v>707</v>
      </c>
      <c r="DX210" t="s">
        <v>707</v>
      </c>
      <c r="EB210" t="s">
        <v>174</v>
      </c>
      <c r="ED210" t="s">
        <v>174</v>
      </c>
      <c r="EH210" t="s">
        <v>175</v>
      </c>
      <c r="ER210" t="s">
        <v>708</v>
      </c>
      <c r="ES210" t="s">
        <v>708</v>
      </c>
      <c r="EU210" t="s">
        <v>708</v>
      </c>
      <c r="EV210" t="s">
        <v>708</v>
      </c>
    </row>
    <row r="211" spans="1:152" x14ac:dyDescent="0.25">
      <c r="A211" t="s">
        <v>338</v>
      </c>
      <c r="B211" t="s">
        <v>359</v>
      </c>
      <c r="C211" t="s">
        <v>187</v>
      </c>
      <c r="D211" s="1">
        <v>43110.444444444445</v>
      </c>
      <c r="E211" t="s">
        <v>2293</v>
      </c>
      <c r="F211" t="s">
        <v>2293</v>
      </c>
      <c r="G211" t="s">
        <v>2188</v>
      </c>
      <c r="DM211">
        <v>8.07</v>
      </c>
      <c r="DO211">
        <v>25.8</v>
      </c>
      <c r="EK211">
        <v>26.76</v>
      </c>
      <c r="EP211">
        <v>0.46</v>
      </c>
    </row>
    <row r="212" spans="1:152" x14ac:dyDescent="0.25">
      <c r="A212" t="s">
        <v>338</v>
      </c>
      <c r="B212" t="s">
        <v>360</v>
      </c>
      <c r="C212" t="s">
        <v>154</v>
      </c>
      <c r="D212" s="1">
        <v>43109.354166666664</v>
      </c>
      <c r="E212" t="s">
        <v>2294</v>
      </c>
      <c r="F212" t="s">
        <v>2294</v>
      </c>
      <c r="G212" t="s">
        <v>2188</v>
      </c>
      <c r="H212" t="s">
        <v>351</v>
      </c>
      <c r="K212" t="s">
        <v>921</v>
      </c>
      <c r="L212" t="s">
        <v>921</v>
      </c>
      <c r="N212" t="s">
        <v>707</v>
      </c>
      <c r="O212" t="s">
        <v>707</v>
      </c>
      <c r="X212" t="s">
        <v>707</v>
      </c>
      <c r="Y212" t="s">
        <v>707</v>
      </c>
      <c r="AA212" t="s">
        <v>708</v>
      </c>
      <c r="AB212" t="s">
        <v>708</v>
      </c>
      <c r="AD212" t="s">
        <v>707</v>
      </c>
      <c r="AF212" t="s">
        <v>701</v>
      </c>
      <c r="AI212" t="s">
        <v>157</v>
      </c>
      <c r="AJ212" t="s">
        <v>157</v>
      </c>
      <c r="AL212" t="s">
        <v>707</v>
      </c>
      <c r="AM212" t="s">
        <v>707</v>
      </c>
      <c r="AO212" t="s">
        <v>164</v>
      </c>
      <c r="AQ212" t="s">
        <v>164</v>
      </c>
      <c r="AS212" t="s">
        <v>708</v>
      </c>
      <c r="AT212" t="s">
        <v>708</v>
      </c>
      <c r="AX212" t="s">
        <v>165</v>
      </c>
      <c r="AZ212" t="s">
        <v>707</v>
      </c>
      <c r="BA212" t="s">
        <v>707</v>
      </c>
      <c r="BC212" t="s">
        <v>707</v>
      </c>
      <c r="BD212" t="s">
        <v>707</v>
      </c>
      <c r="BE212">
        <v>7.12</v>
      </c>
      <c r="BH212" t="s">
        <v>708</v>
      </c>
      <c r="BI212" t="s">
        <v>708</v>
      </c>
      <c r="BS212" t="s">
        <v>472</v>
      </c>
      <c r="BV212" t="s">
        <v>235</v>
      </c>
      <c r="BZ212" t="s">
        <v>165</v>
      </c>
      <c r="CB212" t="s">
        <v>167</v>
      </c>
      <c r="CE212" t="s">
        <v>167</v>
      </c>
      <c r="CF212" t="s">
        <v>708</v>
      </c>
      <c r="CH212" t="s">
        <v>708</v>
      </c>
      <c r="CP212" t="s">
        <v>708</v>
      </c>
      <c r="CQ212" t="s">
        <v>708</v>
      </c>
      <c r="CS212" t="s">
        <v>709</v>
      </c>
      <c r="CU212" t="s">
        <v>709</v>
      </c>
      <c r="CX212" t="s">
        <v>708</v>
      </c>
      <c r="CY212" t="s">
        <v>708</v>
      </c>
      <c r="DA212" t="s">
        <v>708</v>
      </c>
      <c r="DB212" t="s">
        <v>708</v>
      </c>
      <c r="DC212" t="s">
        <v>700</v>
      </c>
      <c r="DD212" t="s">
        <v>175</v>
      </c>
      <c r="DE212" t="s">
        <v>200</v>
      </c>
      <c r="DG212" t="s">
        <v>201</v>
      </c>
      <c r="DM212">
        <v>6.4</v>
      </c>
      <c r="DN212" t="s">
        <v>179</v>
      </c>
      <c r="DQ212" t="s">
        <v>710</v>
      </c>
      <c r="DR212" t="s">
        <v>710</v>
      </c>
      <c r="DW212" t="s">
        <v>707</v>
      </c>
      <c r="DX212" t="s">
        <v>707</v>
      </c>
      <c r="EB212" t="s">
        <v>174</v>
      </c>
      <c r="ED212" t="s">
        <v>174</v>
      </c>
      <c r="EH212" t="s">
        <v>175</v>
      </c>
      <c r="ER212" t="s">
        <v>708</v>
      </c>
      <c r="ES212" t="s">
        <v>708</v>
      </c>
      <c r="EU212" t="s">
        <v>708</v>
      </c>
      <c r="EV212" t="s">
        <v>708</v>
      </c>
    </row>
    <row r="213" spans="1:152" x14ac:dyDescent="0.25">
      <c r="A213" t="s">
        <v>338</v>
      </c>
      <c r="B213" t="s">
        <v>360</v>
      </c>
      <c r="C213" t="s">
        <v>187</v>
      </c>
      <c r="D213" s="1">
        <v>43109.354166666664</v>
      </c>
      <c r="E213" t="s">
        <v>2294</v>
      </c>
      <c r="F213" t="s">
        <v>2294</v>
      </c>
      <c r="G213" t="s">
        <v>2188</v>
      </c>
      <c r="DM213">
        <v>8.76</v>
      </c>
      <c r="DO213">
        <v>25.2</v>
      </c>
      <c r="EK213">
        <v>25.73</v>
      </c>
      <c r="EP213">
        <v>0.48</v>
      </c>
    </row>
    <row r="214" spans="1:152" x14ac:dyDescent="0.25">
      <c r="A214" t="s">
        <v>338</v>
      </c>
      <c r="B214" t="s">
        <v>362</v>
      </c>
      <c r="C214" t="s">
        <v>154</v>
      </c>
      <c r="D214" s="1">
        <v>43064.611111111109</v>
      </c>
      <c r="E214" t="s">
        <v>2295</v>
      </c>
      <c r="F214" t="s">
        <v>2295</v>
      </c>
      <c r="G214" t="s">
        <v>2188</v>
      </c>
      <c r="H214" t="s">
        <v>351</v>
      </c>
      <c r="K214" t="s">
        <v>157</v>
      </c>
      <c r="L214" t="s">
        <v>157</v>
      </c>
      <c r="N214" t="s">
        <v>158</v>
      </c>
      <c r="O214" t="s">
        <v>158</v>
      </c>
      <c r="X214" t="s">
        <v>159</v>
      </c>
      <c r="Y214" t="s">
        <v>159</v>
      </c>
      <c r="AA214" t="s">
        <v>160</v>
      </c>
      <c r="AB214" t="s">
        <v>160</v>
      </c>
      <c r="AD214" t="s">
        <v>161</v>
      </c>
      <c r="AF214" t="s">
        <v>341</v>
      </c>
      <c r="AI214" t="s">
        <v>162</v>
      </c>
      <c r="AJ214" t="s">
        <v>162</v>
      </c>
      <c r="AL214" t="s">
        <v>163</v>
      </c>
      <c r="AM214" t="s">
        <v>163</v>
      </c>
      <c r="AO214" t="s">
        <v>699</v>
      </c>
      <c r="AQ214" t="s">
        <v>699</v>
      </c>
      <c r="AS214" t="s">
        <v>159</v>
      </c>
      <c r="AT214" t="s">
        <v>159</v>
      </c>
      <c r="AX214" t="s">
        <v>165</v>
      </c>
      <c r="AZ214" t="s">
        <v>158</v>
      </c>
      <c r="BA214" t="s">
        <v>158</v>
      </c>
      <c r="BC214" t="s">
        <v>158</v>
      </c>
      <c r="BD214" t="s">
        <v>158</v>
      </c>
      <c r="BE214">
        <v>3.5</v>
      </c>
      <c r="BH214" t="s">
        <v>159</v>
      </c>
      <c r="BI214" t="s">
        <v>159</v>
      </c>
      <c r="BS214" t="s">
        <v>472</v>
      </c>
      <c r="BV214" t="s">
        <v>235</v>
      </c>
      <c r="BZ214" t="s">
        <v>165</v>
      </c>
      <c r="CB214" t="s">
        <v>167</v>
      </c>
      <c r="CE214" t="s">
        <v>167</v>
      </c>
      <c r="CF214" t="s">
        <v>169</v>
      </c>
      <c r="CH214" t="s">
        <v>169</v>
      </c>
      <c r="CP214" t="s">
        <v>159</v>
      </c>
      <c r="CQ214" t="s">
        <v>159</v>
      </c>
      <c r="CT214" t="s">
        <v>170</v>
      </c>
      <c r="CU214" t="s">
        <v>171</v>
      </c>
      <c r="CX214" t="s">
        <v>159</v>
      </c>
      <c r="CY214" t="s">
        <v>159</v>
      </c>
      <c r="DA214" t="s">
        <v>159</v>
      </c>
      <c r="DB214" t="s">
        <v>159</v>
      </c>
      <c r="DC214" t="s">
        <v>700</v>
      </c>
      <c r="DD214" t="s">
        <v>175</v>
      </c>
      <c r="DE214" t="s">
        <v>170</v>
      </c>
      <c r="DG214" t="s">
        <v>173</v>
      </c>
      <c r="DM214">
        <v>8.1</v>
      </c>
      <c r="DN214" t="s">
        <v>179</v>
      </c>
      <c r="DQ214" t="s">
        <v>159</v>
      </c>
      <c r="DR214" t="s">
        <v>158</v>
      </c>
      <c r="DW214" t="s">
        <v>159</v>
      </c>
      <c r="DX214" t="s">
        <v>159</v>
      </c>
      <c r="EB214" t="s">
        <v>174</v>
      </c>
      <c r="ED214" t="s">
        <v>174</v>
      </c>
      <c r="EH214" t="s">
        <v>175</v>
      </c>
      <c r="ER214" t="s">
        <v>159</v>
      </c>
      <c r="ES214" t="s">
        <v>159</v>
      </c>
      <c r="EU214" t="s">
        <v>159</v>
      </c>
      <c r="EV214" t="s">
        <v>159</v>
      </c>
    </row>
    <row r="215" spans="1:152" x14ac:dyDescent="0.25">
      <c r="A215" t="s">
        <v>338</v>
      </c>
      <c r="B215" t="s">
        <v>362</v>
      </c>
      <c r="C215" t="s">
        <v>187</v>
      </c>
      <c r="D215" s="1">
        <v>43064.611111111109</v>
      </c>
      <c r="E215" t="s">
        <v>2295</v>
      </c>
      <c r="F215" t="s">
        <v>2295</v>
      </c>
      <c r="G215" t="s">
        <v>2188</v>
      </c>
      <c r="DM215">
        <v>7.8</v>
      </c>
      <c r="DO215">
        <v>46.62</v>
      </c>
      <c r="EK215">
        <v>23.16</v>
      </c>
      <c r="EP215" t="s">
        <v>168</v>
      </c>
    </row>
    <row r="216" spans="1:152" x14ac:dyDescent="0.25">
      <c r="A216" t="s">
        <v>338</v>
      </c>
      <c r="B216" t="s">
        <v>363</v>
      </c>
      <c r="C216" t="s">
        <v>154</v>
      </c>
      <c r="D216" s="1">
        <v>43065.340277777781</v>
      </c>
      <c r="E216" t="s">
        <v>2296</v>
      </c>
      <c r="F216" t="s">
        <v>2296</v>
      </c>
      <c r="G216" t="s">
        <v>2188</v>
      </c>
      <c r="H216" t="s">
        <v>351</v>
      </c>
      <c r="K216" t="s">
        <v>157</v>
      </c>
      <c r="L216" t="s">
        <v>157</v>
      </c>
      <c r="N216" t="s">
        <v>158</v>
      </c>
      <c r="O216" t="s">
        <v>158</v>
      </c>
      <c r="X216" t="s">
        <v>159</v>
      </c>
      <c r="Y216" t="s">
        <v>159</v>
      </c>
      <c r="AA216" t="s">
        <v>160</v>
      </c>
      <c r="AB216" t="s">
        <v>160</v>
      </c>
      <c r="AD216" t="s">
        <v>161</v>
      </c>
      <c r="AF216" t="s">
        <v>341</v>
      </c>
      <c r="AI216" t="s">
        <v>162</v>
      </c>
      <c r="AJ216" t="s">
        <v>162</v>
      </c>
      <c r="AL216" t="s">
        <v>163</v>
      </c>
      <c r="AM216" t="s">
        <v>163</v>
      </c>
      <c r="AO216" t="s">
        <v>164</v>
      </c>
      <c r="AQ216" t="s">
        <v>164</v>
      </c>
      <c r="AS216" t="s">
        <v>159</v>
      </c>
      <c r="AT216" t="s">
        <v>159</v>
      </c>
      <c r="AX216" t="s">
        <v>165</v>
      </c>
      <c r="AZ216" t="s">
        <v>158</v>
      </c>
      <c r="BA216" t="s">
        <v>158</v>
      </c>
      <c r="BC216" t="s">
        <v>158</v>
      </c>
      <c r="BD216" t="s">
        <v>158</v>
      </c>
      <c r="BE216">
        <v>60</v>
      </c>
      <c r="BH216" t="s">
        <v>159</v>
      </c>
      <c r="BI216" t="s">
        <v>159</v>
      </c>
      <c r="BS216" t="s">
        <v>472</v>
      </c>
      <c r="BV216" t="s">
        <v>235</v>
      </c>
      <c r="BZ216" t="s">
        <v>165</v>
      </c>
      <c r="CB216" t="s">
        <v>167</v>
      </c>
      <c r="CE216" t="s">
        <v>167</v>
      </c>
      <c r="CF216" t="s">
        <v>169</v>
      </c>
      <c r="CH216" t="s">
        <v>169</v>
      </c>
      <c r="CP216" t="s">
        <v>159</v>
      </c>
      <c r="CQ216" t="s">
        <v>159</v>
      </c>
      <c r="CT216" t="s">
        <v>170</v>
      </c>
      <c r="CU216" t="s">
        <v>171</v>
      </c>
      <c r="CX216" t="s">
        <v>159</v>
      </c>
      <c r="CY216" t="s">
        <v>159</v>
      </c>
      <c r="DA216" t="s">
        <v>159</v>
      </c>
      <c r="DB216" t="s">
        <v>159</v>
      </c>
      <c r="DC216" t="s">
        <v>700</v>
      </c>
      <c r="DD216" t="s">
        <v>175</v>
      </c>
      <c r="DE216" t="s">
        <v>170</v>
      </c>
      <c r="DG216" t="s">
        <v>173</v>
      </c>
      <c r="DM216">
        <v>6.1</v>
      </c>
      <c r="DN216" t="s">
        <v>179</v>
      </c>
      <c r="DQ216" t="s">
        <v>159</v>
      </c>
      <c r="DR216" t="s">
        <v>158</v>
      </c>
      <c r="DW216" t="s">
        <v>159</v>
      </c>
      <c r="DX216" t="s">
        <v>159</v>
      </c>
      <c r="EB216" t="s">
        <v>174</v>
      </c>
      <c r="ED216" t="s">
        <v>174</v>
      </c>
      <c r="EH216" t="s">
        <v>175</v>
      </c>
      <c r="ER216" t="s">
        <v>159</v>
      </c>
      <c r="ES216" t="s">
        <v>159</v>
      </c>
      <c r="EU216" t="s">
        <v>159</v>
      </c>
      <c r="EV216" t="s">
        <v>159</v>
      </c>
    </row>
    <row r="217" spans="1:152" x14ac:dyDescent="0.25">
      <c r="A217" t="s">
        <v>338</v>
      </c>
      <c r="B217" t="s">
        <v>363</v>
      </c>
      <c r="C217" t="s">
        <v>187</v>
      </c>
      <c r="D217" s="1">
        <v>43065.340277777781</v>
      </c>
      <c r="E217" t="s">
        <v>2296</v>
      </c>
      <c r="F217" t="s">
        <v>2296</v>
      </c>
      <c r="G217" t="s">
        <v>2188</v>
      </c>
      <c r="DM217">
        <v>6.08</v>
      </c>
      <c r="DO217">
        <v>12.6</v>
      </c>
      <c r="EK217">
        <v>30.05</v>
      </c>
      <c r="EP217" t="s">
        <v>168</v>
      </c>
    </row>
    <row r="218" spans="1:152" x14ac:dyDescent="0.25">
      <c r="A218" t="s">
        <v>338</v>
      </c>
      <c r="B218" t="s">
        <v>365</v>
      </c>
      <c r="C218" t="s">
        <v>154</v>
      </c>
      <c r="D218" s="1">
        <v>42956.524305555555</v>
      </c>
      <c r="E218" t="s">
        <v>2297</v>
      </c>
      <c r="F218" t="s">
        <v>2297</v>
      </c>
      <c r="G218" t="s">
        <v>2188</v>
      </c>
      <c r="H218" t="s">
        <v>351</v>
      </c>
      <c r="K218" t="s">
        <v>157</v>
      </c>
      <c r="L218" t="s">
        <v>157</v>
      </c>
      <c r="N218" t="s">
        <v>158</v>
      </c>
      <c r="O218" t="s">
        <v>158</v>
      </c>
      <c r="X218" t="s">
        <v>159</v>
      </c>
      <c r="Y218" t="s">
        <v>159</v>
      </c>
      <c r="AA218" t="s">
        <v>160</v>
      </c>
      <c r="AB218" t="s">
        <v>160</v>
      </c>
      <c r="AD218" t="s">
        <v>161</v>
      </c>
      <c r="AF218" t="s">
        <v>341</v>
      </c>
      <c r="AI218" t="s">
        <v>162</v>
      </c>
      <c r="AJ218" t="s">
        <v>162</v>
      </c>
      <c r="AL218" t="s">
        <v>163</v>
      </c>
      <c r="AM218" t="s">
        <v>163</v>
      </c>
      <c r="AO218" t="s">
        <v>164</v>
      </c>
      <c r="AQ218" t="s">
        <v>164</v>
      </c>
      <c r="AS218" t="s">
        <v>159</v>
      </c>
      <c r="AT218" t="s">
        <v>159</v>
      </c>
      <c r="AX218" t="s">
        <v>165</v>
      </c>
      <c r="AZ218" t="s">
        <v>158</v>
      </c>
      <c r="BA218" t="s">
        <v>158</v>
      </c>
      <c r="BC218" t="s">
        <v>158</v>
      </c>
      <c r="BD218" t="s">
        <v>158</v>
      </c>
      <c r="BE218">
        <v>2</v>
      </c>
      <c r="BH218" t="s">
        <v>159</v>
      </c>
      <c r="BI218" t="s">
        <v>159</v>
      </c>
      <c r="BS218" t="s">
        <v>472</v>
      </c>
      <c r="BV218" t="s">
        <v>235</v>
      </c>
      <c r="BZ218" t="s">
        <v>165</v>
      </c>
      <c r="CB218" t="s">
        <v>167</v>
      </c>
      <c r="CE218" t="s">
        <v>167</v>
      </c>
      <c r="CF218" t="s">
        <v>169</v>
      </c>
      <c r="CH218" t="s">
        <v>169</v>
      </c>
      <c r="CP218" t="s">
        <v>159</v>
      </c>
      <c r="CQ218" t="s">
        <v>159</v>
      </c>
      <c r="CT218" t="s">
        <v>170</v>
      </c>
      <c r="CU218" t="s">
        <v>171</v>
      </c>
      <c r="CX218" t="s">
        <v>159</v>
      </c>
      <c r="CY218" t="s">
        <v>159</v>
      </c>
      <c r="DA218" t="s">
        <v>159</v>
      </c>
      <c r="DB218" t="s">
        <v>159</v>
      </c>
      <c r="DC218" t="s">
        <v>342</v>
      </c>
      <c r="DD218" t="s">
        <v>175</v>
      </c>
      <c r="DE218" t="s">
        <v>170</v>
      </c>
      <c r="DG218" t="s">
        <v>173</v>
      </c>
      <c r="DL218">
        <v>47</v>
      </c>
      <c r="DM218">
        <v>7.1</v>
      </c>
      <c r="DN218" t="s">
        <v>179</v>
      </c>
      <c r="DQ218" t="s">
        <v>159</v>
      </c>
      <c r="DR218" t="s">
        <v>159</v>
      </c>
      <c r="DU218">
        <v>0</v>
      </c>
      <c r="DW218" t="s">
        <v>159</v>
      </c>
      <c r="DX218" t="s">
        <v>159</v>
      </c>
      <c r="EB218" t="s">
        <v>174</v>
      </c>
      <c r="ED218" t="s">
        <v>174</v>
      </c>
      <c r="EH218" t="s">
        <v>175</v>
      </c>
      <c r="ER218" t="s">
        <v>159</v>
      </c>
      <c r="ES218" t="s">
        <v>159</v>
      </c>
      <c r="EU218" t="s">
        <v>159</v>
      </c>
      <c r="EV218" t="s">
        <v>159</v>
      </c>
    </row>
    <row r="219" spans="1:152" x14ac:dyDescent="0.25">
      <c r="A219" t="s">
        <v>338</v>
      </c>
      <c r="B219" t="s">
        <v>365</v>
      </c>
      <c r="C219" t="s">
        <v>154</v>
      </c>
      <c r="D219" s="1">
        <v>43062.493055555555</v>
      </c>
      <c r="E219" t="s">
        <v>2298</v>
      </c>
      <c r="F219" t="s">
        <v>2298</v>
      </c>
      <c r="G219" t="s">
        <v>2188</v>
      </c>
      <c r="H219" t="s">
        <v>351</v>
      </c>
      <c r="K219" t="s">
        <v>157</v>
      </c>
      <c r="L219" t="s">
        <v>157</v>
      </c>
      <c r="N219" t="s">
        <v>158</v>
      </c>
      <c r="O219" t="s">
        <v>158</v>
      </c>
      <c r="X219" t="s">
        <v>159</v>
      </c>
      <c r="Y219" t="s">
        <v>159</v>
      </c>
      <c r="AA219" t="s">
        <v>160</v>
      </c>
      <c r="AB219" t="s">
        <v>160</v>
      </c>
      <c r="AD219" t="s">
        <v>161</v>
      </c>
      <c r="AF219" t="s">
        <v>341</v>
      </c>
      <c r="AI219" t="s">
        <v>162</v>
      </c>
      <c r="AJ219" t="s">
        <v>162</v>
      </c>
      <c r="AL219" t="s">
        <v>163</v>
      </c>
      <c r="AM219" t="s">
        <v>163</v>
      </c>
      <c r="AO219" t="s">
        <v>164</v>
      </c>
      <c r="AQ219" t="s">
        <v>164</v>
      </c>
      <c r="AS219" t="s">
        <v>159</v>
      </c>
      <c r="AT219" t="s">
        <v>159</v>
      </c>
      <c r="AX219" t="s">
        <v>165</v>
      </c>
      <c r="AZ219" t="s">
        <v>158</v>
      </c>
      <c r="BA219" t="s">
        <v>158</v>
      </c>
      <c r="BC219" t="s">
        <v>158</v>
      </c>
      <c r="BD219" t="s">
        <v>158</v>
      </c>
      <c r="BE219">
        <v>4</v>
      </c>
      <c r="BH219" t="s">
        <v>159</v>
      </c>
      <c r="BI219" t="s">
        <v>159</v>
      </c>
      <c r="BS219" t="s">
        <v>472</v>
      </c>
      <c r="BV219" t="s">
        <v>235</v>
      </c>
      <c r="BZ219" t="s">
        <v>165</v>
      </c>
      <c r="CB219" t="s">
        <v>167</v>
      </c>
      <c r="CE219" t="s">
        <v>167</v>
      </c>
      <c r="CF219" t="s">
        <v>169</v>
      </c>
      <c r="CH219" t="s">
        <v>169</v>
      </c>
      <c r="CP219" t="s">
        <v>159</v>
      </c>
      <c r="CQ219" t="s">
        <v>159</v>
      </c>
      <c r="CT219" t="s">
        <v>170</v>
      </c>
      <c r="CU219" t="s">
        <v>171</v>
      </c>
      <c r="CX219" t="s">
        <v>159</v>
      </c>
      <c r="CY219" t="s">
        <v>159</v>
      </c>
      <c r="DA219" t="s">
        <v>159</v>
      </c>
      <c r="DB219" t="s">
        <v>159</v>
      </c>
      <c r="DC219" t="s">
        <v>1479</v>
      </c>
      <c r="DD219" t="s">
        <v>175</v>
      </c>
      <c r="DE219" t="s">
        <v>170</v>
      </c>
      <c r="DG219" t="s">
        <v>173</v>
      </c>
      <c r="DM219">
        <v>7.6</v>
      </c>
      <c r="DN219" t="s">
        <v>179</v>
      </c>
      <c r="DQ219" t="s">
        <v>159</v>
      </c>
      <c r="DR219" t="s">
        <v>158</v>
      </c>
      <c r="DW219" t="s">
        <v>159</v>
      </c>
      <c r="DX219" t="s">
        <v>159</v>
      </c>
      <c r="EB219" t="s">
        <v>174</v>
      </c>
      <c r="ED219" t="s">
        <v>174</v>
      </c>
      <c r="EH219" t="s">
        <v>175</v>
      </c>
      <c r="ER219" t="s">
        <v>159</v>
      </c>
      <c r="ES219" t="s">
        <v>159</v>
      </c>
      <c r="EU219" t="s">
        <v>159</v>
      </c>
      <c r="EV219" t="s">
        <v>159</v>
      </c>
    </row>
    <row r="220" spans="1:152" x14ac:dyDescent="0.25">
      <c r="A220" t="s">
        <v>338</v>
      </c>
      <c r="B220" t="s">
        <v>365</v>
      </c>
      <c r="C220" t="s">
        <v>154</v>
      </c>
      <c r="D220" s="1">
        <v>43105.305555555555</v>
      </c>
      <c r="E220" t="s">
        <v>2299</v>
      </c>
      <c r="F220" t="s">
        <v>2299</v>
      </c>
      <c r="G220" t="s">
        <v>2188</v>
      </c>
      <c r="H220" t="s">
        <v>351</v>
      </c>
      <c r="K220" t="s">
        <v>921</v>
      </c>
      <c r="L220" t="s">
        <v>921</v>
      </c>
      <c r="N220" t="s">
        <v>707</v>
      </c>
      <c r="O220" t="s">
        <v>707</v>
      </c>
      <c r="X220" t="s">
        <v>707</v>
      </c>
      <c r="Y220" t="s">
        <v>707</v>
      </c>
      <c r="AA220" t="s">
        <v>708</v>
      </c>
      <c r="AB220" t="s">
        <v>708</v>
      </c>
      <c r="AD220" t="s">
        <v>707</v>
      </c>
      <c r="AF220" t="s">
        <v>701</v>
      </c>
      <c r="AI220" t="s">
        <v>157</v>
      </c>
      <c r="AJ220" t="s">
        <v>157</v>
      </c>
      <c r="AL220" t="s">
        <v>707</v>
      </c>
      <c r="AM220" t="s">
        <v>707</v>
      </c>
      <c r="AO220" t="s">
        <v>164</v>
      </c>
      <c r="AQ220" t="s">
        <v>164</v>
      </c>
      <c r="AS220" t="s">
        <v>708</v>
      </c>
      <c r="AT220" t="s">
        <v>708</v>
      </c>
      <c r="AX220" t="s">
        <v>165</v>
      </c>
      <c r="AZ220" t="s">
        <v>707</v>
      </c>
      <c r="BA220" t="s">
        <v>707</v>
      </c>
      <c r="BC220" t="s">
        <v>707</v>
      </c>
      <c r="BD220" t="s">
        <v>707</v>
      </c>
      <c r="BE220">
        <v>4.37</v>
      </c>
      <c r="BH220" t="s">
        <v>708</v>
      </c>
      <c r="BI220" t="s">
        <v>708</v>
      </c>
      <c r="BS220" t="s">
        <v>472</v>
      </c>
      <c r="BV220" t="s">
        <v>235</v>
      </c>
      <c r="BZ220" t="s">
        <v>165</v>
      </c>
      <c r="CB220" t="s">
        <v>167</v>
      </c>
      <c r="CE220" t="s">
        <v>167</v>
      </c>
      <c r="CF220" t="s">
        <v>708</v>
      </c>
      <c r="CH220" t="s">
        <v>708</v>
      </c>
      <c r="CP220" t="s">
        <v>708</v>
      </c>
      <c r="CQ220" t="s">
        <v>708</v>
      </c>
      <c r="CS220" t="s">
        <v>709</v>
      </c>
      <c r="CU220" t="s">
        <v>709</v>
      </c>
      <c r="CX220" t="s">
        <v>708</v>
      </c>
      <c r="CY220" t="s">
        <v>708</v>
      </c>
      <c r="DA220" t="s">
        <v>708</v>
      </c>
      <c r="DB220" t="s">
        <v>708</v>
      </c>
      <c r="DC220" t="s">
        <v>700</v>
      </c>
      <c r="DD220" t="s">
        <v>175</v>
      </c>
      <c r="DE220" t="s">
        <v>200</v>
      </c>
      <c r="DG220" t="s">
        <v>201</v>
      </c>
      <c r="DM220">
        <v>7.1</v>
      </c>
      <c r="DN220" t="s">
        <v>179</v>
      </c>
      <c r="DQ220" t="s">
        <v>710</v>
      </c>
      <c r="DR220" t="s">
        <v>710</v>
      </c>
      <c r="DW220" t="s">
        <v>707</v>
      </c>
      <c r="DX220" t="s">
        <v>707</v>
      </c>
      <c r="EB220" t="s">
        <v>174</v>
      </c>
      <c r="ED220" t="s">
        <v>174</v>
      </c>
      <c r="EH220" t="s">
        <v>175</v>
      </c>
      <c r="ER220" t="s">
        <v>708</v>
      </c>
      <c r="ES220" t="s">
        <v>708</v>
      </c>
      <c r="EU220" t="s">
        <v>708</v>
      </c>
      <c r="EV220" t="s">
        <v>708</v>
      </c>
    </row>
    <row r="221" spans="1:152" x14ac:dyDescent="0.25">
      <c r="A221" t="s">
        <v>338</v>
      </c>
      <c r="B221" t="s">
        <v>365</v>
      </c>
      <c r="C221" t="s">
        <v>187</v>
      </c>
      <c r="D221" s="1">
        <v>42956.524305555555</v>
      </c>
      <c r="E221" t="s">
        <v>2297</v>
      </c>
      <c r="F221" t="s">
        <v>2297</v>
      </c>
      <c r="G221" t="s">
        <v>2188</v>
      </c>
      <c r="BE221">
        <v>3</v>
      </c>
      <c r="DK221">
        <v>3.27</v>
      </c>
      <c r="DM221">
        <v>6.96</v>
      </c>
      <c r="DO221">
        <v>303</v>
      </c>
      <c r="EK221">
        <v>25.4</v>
      </c>
      <c r="EP221" t="s">
        <v>168</v>
      </c>
    </row>
    <row r="222" spans="1:152" x14ac:dyDescent="0.25">
      <c r="A222" t="s">
        <v>338</v>
      </c>
      <c r="B222" t="s">
        <v>365</v>
      </c>
      <c r="C222" t="s">
        <v>187</v>
      </c>
      <c r="D222" s="1">
        <v>43062.493055555555</v>
      </c>
      <c r="E222" t="s">
        <v>2298</v>
      </c>
      <c r="F222" t="s">
        <v>2298</v>
      </c>
      <c r="G222" t="s">
        <v>2188</v>
      </c>
      <c r="DM222">
        <v>6.84</v>
      </c>
      <c r="DO222">
        <v>200.5</v>
      </c>
      <c r="EK222">
        <v>24</v>
      </c>
      <c r="EP222" t="s">
        <v>168</v>
      </c>
    </row>
    <row r="223" spans="1:152" x14ac:dyDescent="0.25">
      <c r="A223" t="s">
        <v>338</v>
      </c>
      <c r="B223" t="s">
        <v>365</v>
      </c>
      <c r="C223" t="s">
        <v>187</v>
      </c>
      <c r="D223" s="1">
        <v>43105.305555555555</v>
      </c>
      <c r="E223" t="s">
        <v>2299</v>
      </c>
      <c r="F223" t="s">
        <v>2299</v>
      </c>
      <c r="G223" t="s">
        <v>2188</v>
      </c>
      <c r="DM223">
        <v>5.6</v>
      </c>
      <c r="DO223">
        <v>92.1</v>
      </c>
      <c r="EK223">
        <v>23.18</v>
      </c>
      <c r="EP223" t="s">
        <v>168</v>
      </c>
    </row>
    <row r="224" spans="1:152" x14ac:dyDescent="0.25">
      <c r="A224" t="s">
        <v>338</v>
      </c>
      <c r="B224" t="s">
        <v>368</v>
      </c>
      <c r="C224" t="s">
        <v>154</v>
      </c>
      <c r="D224" s="1">
        <v>43066.347222222219</v>
      </c>
      <c r="E224" t="s">
        <v>2300</v>
      </c>
      <c r="F224" t="s">
        <v>2300</v>
      </c>
      <c r="G224" t="s">
        <v>2188</v>
      </c>
      <c r="H224" t="s">
        <v>351</v>
      </c>
      <c r="K224" t="s">
        <v>157</v>
      </c>
      <c r="L224" t="s">
        <v>157</v>
      </c>
      <c r="N224" t="s">
        <v>158</v>
      </c>
      <c r="O224" t="s">
        <v>158</v>
      </c>
      <c r="X224" t="s">
        <v>159</v>
      </c>
      <c r="Y224" t="s">
        <v>159</v>
      </c>
      <c r="AA224" t="s">
        <v>160</v>
      </c>
      <c r="AB224" t="s">
        <v>160</v>
      </c>
      <c r="AD224" t="s">
        <v>161</v>
      </c>
      <c r="AF224" t="s">
        <v>341</v>
      </c>
      <c r="AI224" t="s">
        <v>162</v>
      </c>
      <c r="AJ224" t="s">
        <v>162</v>
      </c>
      <c r="AL224" t="s">
        <v>163</v>
      </c>
      <c r="AM224" t="s">
        <v>163</v>
      </c>
      <c r="AO224" t="s">
        <v>164</v>
      </c>
      <c r="AQ224" t="s">
        <v>164</v>
      </c>
      <c r="AS224" t="s">
        <v>159</v>
      </c>
      <c r="AT224" t="s">
        <v>159</v>
      </c>
      <c r="AX224" t="s">
        <v>165</v>
      </c>
      <c r="AZ224" t="s">
        <v>158</v>
      </c>
      <c r="BA224" t="s">
        <v>158</v>
      </c>
      <c r="BC224" t="s">
        <v>158</v>
      </c>
      <c r="BD224" t="s">
        <v>158</v>
      </c>
      <c r="BE224">
        <v>2.52</v>
      </c>
      <c r="BH224" t="s">
        <v>159</v>
      </c>
      <c r="BI224" t="s">
        <v>159</v>
      </c>
      <c r="BS224" t="s">
        <v>472</v>
      </c>
      <c r="BV224" t="s">
        <v>235</v>
      </c>
      <c r="BZ224" t="s">
        <v>165</v>
      </c>
      <c r="CB224" t="s">
        <v>167</v>
      </c>
      <c r="CE224" t="s">
        <v>167</v>
      </c>
      <c r="CF224" t="s">
        <v>169</v>
      </c>
      <c r="CH224" t="s">
        <v>169</v>
      </c>
      <c r="CP224" t="s">
        <v>159</v>
      </c>
      <c r="CQ224" t="s">
        <v>159</v>
      </c>
      <c r="CT224" t="s">
        <v>170</v>
      </c>
      <c r="CU224" t="s">
        <v>171</v>
      </c>
      <c r="CX224" t="s">
        <v>159</v>
      </c>
      <c r="CY224" t="s">
        <v>159</v>
      </c>
      <c r="DA224" t="s">
        <v>159</v>
      </c>
      <c r="DB224" t="s">
        <v>159</v>
      </c>
      <c r="DC224" t="s">
        <v>700</v>
      </c>
      <c r="DD224" t="s">
        <v>175</v>
      </c>
      <c r="DE224" t="s">
        <v>170</v>
      </c>
      <c r="DG224" t="s">
        <v>173</v>
      </c>
      <c r="DM224">
        <v>6.4</v>
      </c>
      <c r="DN224" t="s">
        <v>179</v>
      </c>
      <c r="DQ224" t="s">
        <v>159</v>
      </c>
      <c r="DR224" t="s">
        <v>158</v>
      </c>
      <c r="DW224" t="s">
        <v>159</v>
      </c>
      <c r="DX224" t="s">
        <v>159</v>
      </c>
      <c r="EB224" t="s">
        <v>174</v>
      </c>
      <c r="ED224" t="s">
        <v>174</v>
      </c>
      <c r="EH224" t="s">
        <v>175</v>
      </c>
      <c r="ER224" t="s">
        <v>159</v>
      </c>
      <c r="ES224" t="s">
        <v>159</v>
      </c>
      <c r="EU224" t="s">
        <v>159</v>
      </c>
      <c r="EV224" t="s">
        <v>159</v>
      </c>
    </row>
    <row r="225" spans="1:152" x14ac:dyDescent="0.25">
      <c r="A225" t="s">
        <v>338</v>
      </c>
      <c r="B225" t="s">
        <v>368</v>
      </c>
      <c r="C225" t="s">
        <v>154</v>
      </c>
      <c r="D225" s="1">
        <v>43066.357638888891</v>
      </c>
      <c r="E225" t="s">
        <v>2301</v>
      </c>
      <c r="F225" t="s">
        <v>2301</v>
      </c>
      <c r="G225" t="s">
        <v>2188</v>
      </c>
      <c r="L225" t="s">
        <v>157</v>
      </c>
      <c r="O225" t="s">
        <v>163</v>
      </c>
      <c r="Y225" t="s">
        <v>163</v>
      </c>
      <c r="AB225" t="s">
        <v>159</v>
      </c>
      <c r="AF225" t="s">
        <v>701</v>
      </c>
      <c r="AJ225" t="s">
        <v>157</v>
      </c>
      <c r="AM225" t="s">
        <v>163</v>
      </c>
      <c r="AQ225" t="s">
        <v>164</v>
      </c>
      <c r="AT225" t="s">
        <v>159</v>
      </c>
      <c r="BA225" t="s">
        <v>163</v>
      </c>
      <c r="BD225" t="s">
        <v>163</v>
      </c>
      <c r="BI225" t="s">
        <v>159</v>
      </c>
      <c r="CE225" t="s">
        <v>167</v>
      </c>
      <c r="CH225" t="s">
        <v>159</v>
      </c>
      <c r="CQ225" t="s">
        <v>159</v>
      </c>
      <c r="CU225" t="s">
        <v>702</v>
      </c>
      <c r="CY225" t="s">
        <v>159</v>
      </c>
      <c r="DB225" t="s">
        <v>159</v>
      </c>
      <c r="DG225" t="s">
        <v>201</v>
      </c>
      <c r="DM225">
        <v>7.6</v>
      </c>
      <c r="DO225">
        <v>370</v>
      </c>
      <c r="DR225" t="s">
        <v>198</v>
      </c>
      <c r="DX225" t="s">
        <v>163</v>
      </c>
      <c r="ES225" t="s">
        <v>159</v>
      </c>
      <c r="EV225" t="s">
        <v>159</v>
      </c>
    </row>
    <row r="226" spans="1:152" x14ac:dyDescent="0.25">
      <c r="A226" t="s">
        <v>338</v>
      </c>
      <c r="B226" t="s">
        <v>368</v>
      </c>
      <c r="C226" t="s">
        <v>154</v>
      </c>
      <c r="D226" s="1">
        <v>43077.541666666664</v>
      </c>
      <c r="E226" t="s">
        <v>2302</v>
      </c>
      <c r="F226" t="s">
        <v>2302</v>
      </c>
      <c r="G226" t="s">
        <v>2188</v>
      </c>
      <c r="H226" t="s">
        <v>351</v>
      </c>
      <c r="K226" t="s">
        <v>157</v>
      </c>
      <c r="L226" t="s">
        <v>157</v>
      </c>
      <c r="N226" t="s">
        <v>163</v>
      </c>
      <c r="O226" t="s">
        <v>163</v>
      </c>
      <c r="X226" t="s">
        <v>163</v>
      </c>
      <c r="Y226" t="s">
        <v>163</v>
      </c>
      <c r="AA226" t="s">
        <v>159</v>
      </c>
      <c r="AB226" t="s">
        <v>159</v>
      </c>
      <c r="AD226" t="s">
        <v>163</v>
      </c>
      <c r="AF226" t="s">
        <v>701</v>
      </c>
      <c r="AI226" t="s">
        <v>157</v>
      </c>
      <c r="AJ226" t="s">
        <v>157</v>
      </c>
      <c r="AL226" t="s">
        <v>163</v>
      </c>
      <c r="AM226" t="s">
        <v>163</v>
      </c>
      <c r="AO226" t="s">
        <v>699</v>
      </c>
      <c r="AQ226" t="s">
        <v>699</v>
      </c>
      <c r="AS226" t="s">
        <v>159</v>
      </c>
      <c r="AT226" t="s">
        <v>159</v>
      </c>
      <c r="AX226" t="s">
        <v>165</v>
      </c>
      <c r="AZ226" t="s">
        <v>163</v>
      </c>
      <c r="BA226" t="s">
        <v>163</v>
      </c>
      <c r="BC226" t="s">
        <v>163</v>
      </c>
      <c r="BD226" t="s">
        <v>163</v>
      </c>
      <c r="BE226">
        <v>4.01</v>
      </c>
      <c r="BH226" t="s">
        <v>159</v>
      </c>
      <c r="BI226" t="s">
        <v>159</v>
      </c>
      <c r="BS226" t="s">
        <v>472</v>
      </c>
      <c r="BV226" t="s">
        <v>235</v>
      </c>
      <c r="BZ226" t="s">
        <v>165</v>
      </c>
      <c r="CB226" t="s">
        <v>167</v>
      </c>
      <c r="CE226" t="s">
        <v>167</v>
      </c>
      <c r="CF226" t="s">
        <v>159</v>
      </c>
      <c r="CH226" t="s">
        <v>159</v>
      </c>
      <c r="CP226" t="s">
        <v>159</v>
      </c>
      <c r="CQ226" t="s">
        <v>159</v>
      </c>
      <c r="CS226" t="s">
        <v>702</v>
      </c>
      <c r="CU226" t="s">
        <v>702</v>
      </c>
      <c r="CX226" t="s">
        <v>159</v>
      </c>
      <c r="CY226" t="s">
        <v>159</v>
      </c>
      <c r="DA226" t="s">
        <v>159</v>
      </c>
      <c r="DB226" t="s">
        <v>159</v>
      </c>
      <c r="DC226" t="s">
        <v>700</v>
      </c>
      <c r="DD226" t="s">
        <v>175</v>
      </c>
      <c r="DE226" t="s">
        <v>200</v>
      </c>
      <c r="DG226" t="s">
        <v>201</v>
      </c>
      <c r="DM226">
        <v>6.6</v>
      </c>
      <c r="DN226" t="s">
        <v>179</v>
      </c>
      <c r="DQ226" t="s">
        <v>198</v>
      </c>
      <c r="DR226" t="s">
        <v>198</v>
      </c>
      <c r="DW226" t="s">
        <v>163</v>
      </c>
      <c r="DX226" t="s">
        <v>163</v>
      </c>
      <c r="EB226" t="s">
        <v>174</v>
      </c>
      <c r="ED226" t="s">
        <v>174</v>
      </c>
      <c r="EH226" t="s">
        <v>175</v>
      </c>
      <c r="ER226" t="s">
        <v>159</v>
      </c>
      <c r="ES226" t="s">
        <v>159</v>
      </c>
      <c r="EU226" t="s">
        <v>159</v>
      </c>
      <c r="EV226" t="s">
        <v>159</v>
      </c>
    </row>
    <row r="227" spans="1:152" x14ac:dyDescent="0.25">
      <c r="A227" t="s">
        <v>338</v>
      </c>
      <c r="B227" t="s">
        <v>368</v>
      </c>
      <c r="C227" t="s">
        <v>187</v>
      </c>
      <c r="D227" s="1">
        <v>43066.347222222219</v>
      </c>
      <c r="E227" t="s">
        <v>2300</v>
      </c>
      <c r="F227" t="s">
        <v>2300</v>
      </c>
      <c r="G227" t="s">
        <v>2188</v>
      </c>
      <c r="DM227">
        <v>8.1</v>
      </c>
      <c r="DO227">
        <v>11.1</v>
      </c>
      <c r="EK227">
        <v>29.52</v>
      </c>
      <c r="EP227">
        <v>0.3</v>
      </c>
    </row>
    <row r="228" spans="1:152" x14ac:dyDescent="0.25">
      <c r="A228" t="s">
        <v>338</v>
      </c>
      <c r="B228" t="s">
        <v>368</v>
      </c>
      <c r="C228" t="s">
        <v>187</v>
      </c>
      <c r="D228" s="1">
        <v>43077.541666666664</v>
      </c>
      <c r="E228" t="s">
        <v>2302</v>
      </c>
      <c r="F228" t="s">
        <v>2302</v>
      </c>
      <c r="G228" t="s">
        <v>2188</v>
      </c>
      <c r="DM228">
        <v>6.14</v>
      </c>
      <c r="DO228">
        <v>68.7</v>
      </c>
      <c r="EK228">
        <v>25.26</v>
      </c>
      <c r="EP228">
        <v>1.1000000000000001</v>
      </c>
    </row>
    <row r="229" spans="1:152" x14ac:dyDescent="0.25">
      <c r="A229" t="s">
        <v>338</v>
      </c>
      <c r="B229" t="s">
        <v>373</v>
      </c>
      <c r="C229" t="s">
        <v>154</v>
      </c>
      <c r="D229" s="1">
        <v>43027.584722222222</v>
      </c>
      <c r="E229" t="s">
        <v>2303</v>
      </c>
      <c r="F229" t="s">
        <v>2303</v>
      </c>
      <c r="G229" t="s">
        <v>2188</v>
      </c>
      <c r="H229" t="s">
        <v>351</v>
      </c>
      <c r="K229" t="s">
        <v>157</v>
      </c>
      <c r="L229" t="s">
        <v>157</v>
      </c>
      <c r="N229" t="s">
        <v>158</v>
      </c>
      <c r="O229" t="s">
        <v>158</v>
      </c>
      <c r="X229" t="s">
        <v>159</v>
      </c>
      <c r="Y229" t="s">
        <v>159</v>
      </c>
      <c r="AA229" t="s">
        <v>160</v>
      </c>
      <c r="AB229" t="s">
        <v>160</v>
      </c>
      <c r="AD229" t="s">
        <v>161</v>
      </c>
      <c r="AF229" t="s">
        <v>341</v>
      </c>
      <c r="AI229" t="s">
        <v>162</v>
      </c>
      <c r="AJ229" t="s">
        <v>162</v>
      </c>
      <c r="AL229" t="s">
        <v>163</v>
      </c>
      <c r="AM229" t="s">
        <v>163</v>
      </c>
      <c r="AO229" t="s">
        <v>164</v>
      </c>
      <c r="AQ229" t="s">
        <v>164</v>
      </c>
      <c r="AS229" t="s">
        <v>159</v>
      </c>
      <c r="AT229" t="s">
        <v>159</v>
      </c>
      <c r="AX229" t="s">
        <v>165</v>
      </c>
      <c r="AZ229" t="s">
        <v>158</v>
      </c>
      <c r="BA229" t="s">
        <v>158</v>
      </c>
      <c r="BC229" t="s">
        <v>158</v>
      </c>
      <c r="BD229" t="s">
        <v>158</v>
      </c>
      <c r="BE229">
        <v>4.41</v>
      </c>
      <c r="BH229" t="s">
        <v>159</v>
      </c>
      <c r="BI229" t="s">
        <v>159</v>
      </c>
      <c r="BS229" t="s">
        <v>472</v>
      </c>
      <c r="BV229" t="s">
        <v>235</v>
      </c>
      <c r="BZ229" t="s">
        <v>165</v>
      </c>
      <c r="CB229" t="s">
        <v>167</v>
      </c>
      <c r="CE229" t="s">
        <v>167</v>
      </c>
      <c r="CF229" t="s">
        <v>169</v>
      </c>
      <c r="CH229" t="s">
        <v>169</v>
      </c>
      <c r="CP229" t="s">
        <v>159</v>
      </c>
      <c r="CQ229" t="s">
        <v>159</v>
      </c>
      <c r="CT229" t="s">
        <v>170</v>
      </c>
      <c r="CU229" t="s">
        <v>171</v>
      </c>
      <c r="CX229" t="s">
        <v>159</v>
      </c>
      <c r="CY229" t="s">
        <v>159</v>
      </c>
      <c r="DA229" t="s">
        <v>159</v>
      </c>
      <c r="DB229" t="s">
        <v>159</v>
      </c>
      <c r="DC229" t="s">
        <v>342</v>
      </c>
      <c r="DD229" t="s">
        <v>175</v>
      </c>
      <c r="DE229" t="s">
        <v>170</v>
      </c>
      <c r="DG229" t="s">
        <v>173</v>
      </c>
      <c r="DM229">
        <v>8.6</v>
      </c>
      <c r="DN229" t="s">
        <v>179</v>
      </c>
      <c r="DQ229" t="s">
        <v>159</v>
      </c>
      <c r="DR229" t="s">
        <v>159</v>
      </c>
      <c r="DW229" t="s">
        <v>159</v>
      </c>
      <c r="DX229" t="s">
        <v>159</v>
      </c>
      <c r="EB229" t="s">
        <v>174</v>
      </c>
      <c r="ED229" t="s">
        <v>174</v>
      </c>
      <c r="EH229" t="s">
        <v>175</v>
      </c>
      <c r="ER229" t="s">
        <v>159</v>
      </c>
      <c r="ES229" t="s">
        <v>159</v>
      </c>
      <c r="EU229" t="s">
        <v>159</v>
      </c>
      <c r="EV229" t="s">
        <v>159</v>
      </c>
    </row>
    <row r="230" spans="1:152" x14ac:dyDescent="0.25">
      <c r="A230" t="s">
        <v>338</v>
      </c>
      <c r="B230" t="s">
        <v>373</v>
      </c>
      <c r="C230" t="s">
        <v>154</v>
      </c>
      <c r="D230" s="1">
        <v>43061.569444444445</v>
      </c>
      <c r="E230" t="s">
        <v>2304</v>
      </c>
      <c r="F230" t="s">
        <v>2304</v>
      </c>
      <c r="G230" t="s">
        <v>2188</v>
      </c>
      <c r="H230" t="s">
        <v>351</v>
      </c>
      <c r="K230" t="s">
        <v>157</v>
      </c>
      <c r="L230" t="s">
        <v>157</v>
      </c>
      <c r="N230" t="s">
        <v>158</v>
      </c>
      <c r="O230" t="s">
        <v>158</v>
      </c>
      <c r="X230" t="s">
        <v>159</v>
      </c>
      <c r="Y230" t="s">
        <v>159</v>
      </c>
      <c r="AA230" t="s">
        <v>160</v>
      </c>
      <c r="AB230" t="s">
        <v>160</v>
      </c>
      <c r="AD230" t="s">
        <v>161</v>
      </c>
      <c r="AF230" t="s">
        <v>341</v>
      </c>
      <c r="AI230" t="s">
        <v>162</v>
      </c>
      <c r="AJ230" t="s">
        <v>162</v>
      </c>
      <c r="AL230" t="s">
        <v>163</v>
      </c>
      <c r="AM230" t="s">
        <v>163</v>
      </c>
      <c r="AO230" t="s">
        <v>699</v>
      </c>
      <c r="AQ230" t="s">
        <v>699</v>
      </c>
      <c r="AS230" t="s">
        <v>159</v>
      </c>
      <c r="AT230" t="s">
        <v>159</v>
      </c>
      <c r="AX230" t="s">
        <v>165</v>
      </c>
      <c r="AZ230" t="s">
        <v>158</v>
      </c>
      <c r="BA230" t="s">
        <v>158</v>
      </c>
      <c r="BC230" t="s">
        <v>158</v>
      </c>
      <c r="BD230" t="s">
        <v>158</v>
      </c>
      <c r="BE230">
        <v>3.2</v>
      </c>
      <c r="BH230" t="s">
        <v>159</v>
      </c>
      <c r="BI230" t="s">
        <v>159</v>
      </c>
      <c r="BS230" t="s">
        <v>472</v>
      </c>
      <c r="BV230" t="s">
        <v>235</v>
      </c>
      <c r="BZ230" t="s">
        <v>165</v>
      </c>
      <c r="CB230" t="s">
        <v>167</v>
      </c>
      <c r="CE230" t="s">
        <v>167</v>
      </c>
      <c r="CF230" t="s">
        <v>169</v>
      </c>
      <c r="CH230" t="s">
        <v>169</v>
      </c>
      <c r="CP230" t="s">
        <v>159</v>
      </c>
      <c r="CQ230" t="s">
        <v>159</v>
      </c>
      <c r="CT230" t="s">
        <v>170</v>
      </c>
      <c r="CU230" t="s">
        <v>171</v>
      </c>
      <c r="CX230" t="s">
        <v>159</v>
      </c>
      <c r="CY230" t="s">
        <v>159</v>
      </c>
      <c r="DA230" t="s">
        <v>159</v>
      </c>
      <c r="DB230" t="s">
        <v>159</v>
      </c>
      <c r="DC230" t="s">
        <v>700</v>
      </c>
      <c r="DD230" t="s">
        <v>175</v>
      </c>
      <c r="DE230" t="s">
        <v>170</v>
      </c>
      <c r="DG230" t="s">
        <v>173</v>
      </c>
      <c r="DM230">
        <v>8.3000000000000007</v>
      </c>
      <c r="DN230" t="s">
        <v>179</v>
      </c>
      <c r="DQ230" t="s">
        <v>159</v>
      </c>
      <c r="DR230" t="s">
        <v>158</v>
      </c>
      <c r="DW230" t="s">
        <v>159</v>
      </c>
      <c r="DX230" t="s">
        <v>159</v>
      </c>
      <c r="EB230" t="s">
        <v>174</v>
      </c>
      <c r="ED230" t="s">
        <v>174</v>
      </c>
      <c r="EH230" t="s">
        <v>175</v>
      </c>
      <c r="ER230" t="s">
        <v>159</v>
      </c>
      <c r="ES230" t="s">
        <v>159</v>
      </c>
      <c r="EU230" t="s">
        <v>159</v>
      </c>
      <c r="EV230" t="s">
        <v>159</v>
      </c>
    </row>
    <row r="231" spans="1:152" x14ac:dyDescent="0.25">
      <c r="A231" t="s">
        <v>338</v>
      </c>
      <c r="B231" t="s">
        <v>373</v>
      </c>
      <c r="C231" t="s">
        <v>154</v>
      </c>
      <c r="D231" s="1">
        <v>43083.256944444445</v>
      </c>
      <c r="E231" t="s">
        <v>2305</v>
      </c>
      <c r="F231" t="s">
        <v>2305</v>
      </c>
      <c r="G231" t="s">
        <v>2188</v>
      </c>
      <c r="H231" t="s">
        <v>351</v>
      </c>
      <c r="K231" t="s">
        <v>157</v>
      </c>
      <c r="L231" t="s">
        <v>157</v>
      </c>
      <c r="N231" t="s">
        <v>163</v>
      </c>
      <c r="O231" t="s">
        <v>163</v>
      </c>
      <c r="X231" t="s">
        <v>163</v>
      </c>
      <c r="Y231" t="s">
        <v>163</v>
      </c>
      <c r="AA231" t="s">
        <v>159</v>
      </c>
      <c r="AB231" t="s">
        <v>159</v>
      </c>
      <c r="AD231" t="s">
        <v>163</v>
      </c>
      <c r="AF231" t="s">
        <v>701</v>
      </c>
      <c r="AI231" t="s">
        <v>157</v>
      </c>
      <c r="AJ231" t="s">
        <v>157</v>
      </c>
      <c r="AL231" t="s">
        <v>163</v>
      </c>
      <c r="AM231" t="s">
        <v>163</v>
      </c>
      <c r="AO231" t="s">
        <v>699</v>
      </c>
      <c r="AQ231" t="s">
        <v>699</v>
      </c>
      <c r="AS231" t="s">
        <v>159</v>
      </c>
      <c r="AT231" t="s">
        <v>159</v>
      </c>
      <c r="AX231" t="s">
        <v>165</v>
      </c>
      <c r="AZ231" t="s">
        <v>163</v>
      </c>
      <c r="BA231" t="s">
        <v>163</v>
      </c>
      <c r="BC231" t="s">
        <v>163</v>
      </c>
      <c r="BD231" t="s">
        <v>163</v>
      </c>
      <c r="BE231">
        <v>3.05</v>
      </c>
      <c r="BH231" t="s">
        <v>159</v>
      </c>
      <c r="BI231" t="s">
        <v>159</v>
      </c>
      <c r="BS231" t="s">
        <v>472</v>
      </c>
      <c r="BV231" t="s">
        <v>235</v>
      </c>
      <c r="BZ231" t="s">
        <v>165</v>
      </c>
      <c r="CB231" t="s">
        <v>167</v>
      </c>
      <c r="CE231" t="s">
        <v>167</v>
      </c>
      <c r="CF231" t="s">
        <v>159</v>
      </c>
      <c r="CH231" t="s">
        <v>159</v>
      </c>
      <c r="CP231" t="s">
        <v>159</v>
      </c>
      <c r="CQ231" t="s">
        <v>159</v>
      </c>
      <c r="CS231" t="s">
        <v>702</v>
      </c>
      <c r="CU231" t="s">
        <v>702</v>
      </c>
      <c r="CX231" t="s">
        <v>159</v>
      </c>
      <c r="CY231" t="s">
        <v>159</v>
      </c>
      <c r="DA231" t="s">
        <v>159</v>
      </c>
      <c r="DB231" t="s">
        <v>159</v>
      </c>
      <c r="DC231" t="s">
        <v>703</v>
      </c>
      <c r="DD231" t="s">
        <v>175</v>
      </c>
      <c r="DE231" t="s">
        <v>200</v>
      </c>
      <c r="DG231" t="s">
        <v>201</v>
      </c>
      <c r="DM231">
        <v>7.1</v>
      </c>
      <c r="DN231" t="s">
        <v>179</v>
      </c>
      <c r="DQ231" t="s">
        <v>198</v>
      </c>
      <c r="DR231" t="s">
        <v>198</v>
      </c>
      <c r="DW231" t="s">
        <v>163</v>
      </c>
      <c r="DX231" t="s">
        <v>163</v>
      </c>
      <c r="EB231" t="s">
        <v>174</v>
      </c>
      <c r="ED231" t="s">
        <v>174</v>
      </c>
      <c r="EH231" t="s">
        <v>175</v>
      </c>
      <c r="ER231" t="s">
        <v>159</v>
      </c>
      <c r="ES231" t="s">
        <v>159</v>
      </c>
      <c r="EU231" t="s">
        <v>159</v>
      </c>
      <c r="EV231" t="s">
        <v>159</v>
      </c>
    </row>
    <row r="232" spans="1:152" x14ac:dyDescent="0.25">
      <c r="A232" t="s">
        <v>338</v>
      </c>
      <c r="B232" t="s">
        <v>373</v>
      </c>
      <c r="C232" t="s">
        <v>154</v>
      </c>
      <c r="D232" s="1">
        <v>43108.32916666667</v>
      </c>
      <c r="E232" t="s">
        <v>2306</v>
      </c>
      <c r="F232" t="s">
        <v>2306</v>
      </c>
      <c r="G232" t="s">
        <v>2188</v>
      </c>
      <c r="H232" t="s">
        <v>351</v>
      </c>
      <c r="K232" t="s">
        <v>921</v>
      </c>
      <c r="L232" t="s">
        <v>921</v>
      </c>
      <c r="N232" t="s">
        <v>707</v>
      </c>
      <c r="O232" t="s">
        <v>707</v>
      </c>
      <c r="X232" t="s">
        <v>707</v>
      </c>
      <c r="Y232" t="s">
        <v>707</v>
      </c>
      <c r="AA232" t="s">
        <v>708</v>
      </c>
      <c r="AB232" t="s">
        <v>708</v>
      </c>
      <c r="AD232" t="s">
        <v>707</v>
      </c>
      <c r="AF232" t="s">
        <v>701</v>
      </c>
      <c r="AI232" t="s">
        <v>157</v>
      </c>
      <c r="AJ232" t="s">
        <v>157</v>
      </c>
      <c r="AL232" t="s">
        <v>707</v>
      </c>
      <c r="AM232" t="s">
        <v>707</v>
      </c>
      <c r="AO232" t="s">
        <v>164</v>
      </c>
      <c r="AQ232" t="s">
        <v>164</v>
      </c>
      <c r="AS232" t="s">
        <v>708</v>
      </c>
      <c r="AT232" t="s">
        <v>708</v>
      </c>
      <c r="AX232" t="s">
        <v>165</v>
      </c>
      <c r="AZ232" t="s">
        <v>707</v>
      </c>
      <c r="BA232" t="s">
        <v>707</v>
      </c>
      <c r="BC232" t="s">
        <v>707</v>
      </c>
      <c r="BD232" t="s">
        <v>707</v>
      </c>
      <c r="BE232">
        <v>3</v>
      </c>
      <c r="BH232" t="s">
        <v>708</v>
      </c>
      <c r="BI232" t="s">
        <v>708</v>
      </c>
      <c r="BS232" t="s">
        <v>472</v>
      </c>
      <c r="BV232" t="s">
        <v>235</v>
      </c>
      <c r="BZ232" t="s">
        <v>165</v>
      </c>
      <c r="CB232" t="s">
        <v>167</v>
      </c>
      <c r="CE232" t="s">
        <v>167</v>
      </c>
      <c r="CF232" t="s">
        <v>708</v>
      </c>
      <c r="CH232" t="s">
        <v>708</v>
      </c>
      <c r="CP232" t="s">
        <v>708</v>
      </c>
      <c r="CQ232" t="s">
        <v>708</v>
      </c>
      <c r="CS232" t="s">
        <v>709</v>
      </c>
      <c r="CU232" t="s">
        <v>709</v>
      </c>
      <c r="CX232" t="s">
        <v>708</v>
      </c>
      <c r="CY232" t="s">
        <v>708</v>
      </c>
      <c r="DA232" t="s">
        <v>708</v>
      </c>
      <c r="DB232" t="s">
        <v>708</v>
      </c>
      <c r="DC232" t="s">
        <v>700</v>
      </c>
      <c r="DD232" t="s">
        <v>175</v>
      </c>
      <c r="DE232" t="s">
        <v>200</v>
      </c>
      <c r="DG232" t="s">
        <v>201</v>
      </c>
      <c r="DM232">
        <v>6</v>
      </c>
      <c r="DN232" t="s">
        <v>179</v>
      </c>
      <c r="DQ232" t="s">
        <v>710</v>
      </c>
      <c r="DR232" t="s">
        <v>710</v>
      </c>
      <c r="DW232" t="s">
        <v>707</v>
      </c>
      <c r="DX232" t="s">
        <v>707</v>
      </c>
      <c r="EB232" t="s">
        <v>174</v>
      </c>
      <c r="ED232" t="s">
        <v>174</v>
      </c>
      <c r="EH232" t="s">
        <v>175</v>
      </c>
      <c r="ER232" t="s">
        <v>708</v>
      </c>
      <c r="ES232" t="s">
        <v>708</v>
      </c>
      <c r="EU232" t="s">
        <v>708</v>
      </c>
      <c r="EV232" t="s">
        <v>708</v>
      </c>
    </row>
    <row r="233" spans="1:152" x14ac:dyDescent="0.25">
      <c r="A233" t="s">
        <v>338</v>
      </c>
      <c r="B233" t="s">
        <v>373</v>
      </c>
      <c r="C233" t="s">
        <v>187</v>
      </c>
      <c r="D233" s="1">
        <v>43027.584722222222</v>
      </c>
      <c r="E233" t="s">
        <v>2303</v>
      </c>
      <c r="F233" t="s">
        <v>2303</v>
      </c>
      <c r="G233" t="s">
        <v>2188</v>
      </c>
      <c r="DM233">
        <v>8.5399999999999991</v>
      </c>
      <c r="DO233">
        <v>61.1</v>
      </c>
      <c r="EK233">
        <v>25.94</v>
      </c>
      <c r="EP233">
        <v>0</v>
      </c>
    </row>
    <row r="234" spans="1:152" x14ac:dyDescent="0.25">
      <c r="A234" t="s">
        <v>338</v>
      </c>
      <c r="B234" t="s">
        <v>373</v>
      </c>
      <c r="C234" t="s">
        <v>187</v>
      </c>
      <c r="D234" s="1">
        <v>43061.569444444445</v>
      </c>
      <c r="E234" t="s">
        <v>2304</v>
      </c>
      <c r="F234" t="s">
        <v>2304</v>
      </c>
      <c r="G234" t="s">
        <v>2188</v>
      </c>
      <c r="DO234">
        <v>28.4</v>
      </c>
      <c r="EK234">
        <v>22.8</v>
      </c>
      <c r="EP234" t="s">
        <v>168</v>
      </c>
    </row>
    <row r="235" spans="1:152" x14ac:dyDescent="0.25">
      <c r="A235" t="s">
        <v>338</v>
      </c>
      <c r="B235" t="s">
        <v>373</v>
      </c>
      <c r="C235" t="s">
        <v>187</v>
      </c>
      <c r="D235" s="1">
        <v>43083.256944444445</v>
      </c>
      <c r="E235" t="s">
        <v>2305</v>
      </c>
      <c r="F235" t="s">
        <v>2305</v>
      </c>
      <c r="G235" t="s">
        <v>2188</v>
      </c>
      <c r="DO235">
        <v>27.32</v>
      </c>
      <c r="EK235">
        <v>22.8</v>
      </c>
      <c r="EP235" t="s">
        <v>168</v>
      </c>
    </row>
    <row r="236" spans="1:152" x14ac:dyDescent="0.25">
      <c r="A236" t="s">
        <v>338</v>
      </c>
      <c r="B236" t="s">
        <v>373</v>
      </c>
      <c r="C236" t="s">
        <v>187</v>
      </c>
      <c r="D236" s="1">
        <v>43108.32916666667</v>
      </c>
      <c r="E236" t="s">
        <v>2306</v>
      </c>
      <c r="F236" t="s">
        <v>2306</v>
      </c>
      <c r="G236" t="s">
        <v>2188</v>
      </c>
      <c r="DM236">
        <v>8.0500000000000007</v>
      </c>
      <c r="DO236">
        <v>330.7</v>
      </c>
      <c r="EK236">
        <v>26.42</v>
      </c>
      <c r="EP236">
        <v>3.01</v>
      </c>
    </row>
    <row r="237" spans="1:152" x14ac:dyDescent="0.25">
      <c r="A237" t="s">
        <v>338</v>
      </c>
      <c r="B237" t="s">
        <v>375</v>
      </c>
      <c r="C237" t="s">
        <v>154</v>
      </c>
      <c r="D237" s="1">
        <v>43055.455555555556</v>
      </c>
      <c r="E237" t="s">
        <v>2307</v>
      </c>
      <c r="F237" t="s">
        <v>2307</v>
      </c>
      <c r="G237" t="s">
        <v>2188</v>
      </c>
      <c r="H237" t="s">
        <v>351</v>
      </c>
      <c r="K237" t="s">
        <v>157</v>
      </c>
      <c r="L237" t="s">
        <v>157</v>
      </c>
      <c r="N237" t="s">
        <v>158</v>
      </c>
      <c r="O237" t="s">
        <v>158</v>
      </c>
      <c r="X237" t="s">
        <v>159</v>
      </c>
      <c r="Y237" t="s">
        <v>159</v>
      </c>
      <c r="AA237" t="s">
        <v>160</v>
      </c>
      <c r="AB237" t="s">
        <v>160</v>
      </c>
      <c r="AD237" t="s">
        <v>161</v>
      </c>
      <c r="AF237" t="s">
        <v>341</v>
      </c>
      <c r="AI237" t="s">
        <v>162</v>
      </c>
      <c r="AJ237" t="s">
        <v>162</v>
      </c>
      <c r="AL237" t="s">
        <v>163</v>
      </c>
      <c r="AM237" t="s">
        <v>163</v>
      </c>
      <c r="AO237" t="s">
        <v>164</v>
      </c>
      <c r="AQ237" t="s">
        <v>164</v>
      </c>
      <c r="AS237" t="s">
        <v>159</v>
      </c>
      <c r="AT237" t="s">
        <v>159</v>
      </c>
      <c r="AX237" t="s">
        <v>165</v>
      </c>
      <c r="AZ237" t="s">
        <v>158</v>
      </c>
      <c r="BA237" t="s">
        <v>158</v>
      </c>
      <c r="BC237" t="s">
        <v>158</v>
      </c>
      <c r="BD237" t="s">
        <v>158</v>
      </c>
      <c r="BE237" t="s">
        <v>2308</v>
      </c>
      <c r="BH237" t="s">
        <v>159</v>
      </c>
      <c r="BI237" t="s">
        <v>159</v>
      </c>
      <c r="BS237" t="s">
        <v>472</v>
      </c>
      <c r="BV237" t="s">
        <v>235</v>
      </c>
      <c r="BZ237" t="s">
        <v>165</v>
      </c>
      <c r="CB237" t="s">
        <v>167</v>
      </c>
      <c r="CE237" t="s">
        <v>167</v>
      </c>
      <c r="CF237" t="s">
        <v>169</v>
      </c>
      <c r="CH237" t="s">
        <v>169</v>
      </c>
      <c r="CP237" t="s">
        <v>159</v>
      </c>
      <c r="CQ237" t="s">
        <v>159</v>
      </c>
      <c r="CT237" t="s">
        <v>170</v>
      </c>
      <c r="CU237" t="s">
        <v>171</v>
      </c>
      <c r="CX237" t="s">
        <v>159</v>
      </c>
      <c r="CY237" t="s">
        <v>159</v>
      </c>
      <c r="DA237" t="s">
        <v>159</v>
      </c>
      <c r="DB237" t="s">
        <v>159</v>
      </c>
      <c r="DC237" t="s">
        <v>700</v>
      </c>
      <c r="DD237" t="s">
        <v>175</v>
      </c>
      <c r="DE237" t="s">
        <v>170</v>
      </c>
      <c r="DG237" t="s">
        <v>173</v>
      </c>
      <c r="DM237">
        <v>7.6</v>
      </c>
      <c r="DN237" t="s">
        <v>179</v>
      </c>
      <c r="DQ237" t="s">
        <v>159</v>
      </c>
      <c r="DR237" t="s">
        <v>158</v>
      </c>
      <c r="DW237" t="s">
        <v>159</v>
      </c>
      <c r="DX237" t="s">
        <v>159</v>
      </c>
      <c r="EB237" t="s">
        <v>174</v>
      </c>
      <c r="ED237" t="s">
        <v>174</v>
      </c>
      <c r="EH237" t="s">
        <v>175</v>
      </c>
      <c r="ER237" t="s">
        <v>159</v>
      </c>
      <c r="ES237" t="s">
        <v>159</v>
      </c>
      <c r="EU237" t="s">
        <v>159</v>
      </c>
      <c r="EV237" t="s">
        <v>159</v>
      </c>
    </row>
    <row r="238" spans="1:152" x14ac:dyDescent="0.25">
      <c r="A238" t="s">
        <v>338</v>
      </c>
      <c r="B238" t="s">
        <v>375</v>
      </c>
      <c r="C238" t="s">
        <v>154</v>
      </c>
      <c r="D238" s="1">
        <v>43076.506249999999</v>
      </c>
      <c r="E238" t="s">
        <v>2309</v>
      </c>
      <c r="F238" t="s">
        <v>2309</v>
      </c>
      <c r="G238" t="s">
        <v>2188</v>
      </c>
      <c r="H238" t="s">
        <v>351</v>
      </c>
      <c r="K238" t="s">
        <v>157</v>
      </c>
      <c r="L238" t="s">
        <v>157</v>
      </c>
      <c r="N238" t="s">
        <v>163</v>
      </c>
      <c r="O238" t="s">
        <v>163</v>
      </c>
      <c r="X238" t="s">
        <v>163</v>
      </c>
      <c r="Y238" t="s">
        <v>163</v>
      </c>
      <c r="AA238" t="s">
        <v>159</v>
      </c>
      <c r="AB238" t="s">
        <v>159</v>
      </c>
      <c r="AD238" t="s">
        <v>163</v>
      </c>
      <c r="AF238" t="s">
        <v>701</v>
      </c>
      <c r="AI238" t="s">
        <v>157</v>
      </c>
      <c r="AJ238" t="s">
        <v>157</v>
      </c>
      <c r="AL238" t="s">
        <v>163</v>
      </c>
      <c r="AM238" t="s">
        <v>163</v>
      </c>
      <c r="AO238" t="s">
        <v>699</v>
      </c>
      <c r="AQ238" t="s">
        <v>699</v>
      </c>
      <c r="AS238" t="s">
        <v>159</v>
      </c>
      <c r="AT238" t="s">
        <v>159</v>
      </c>
      <c r="AX238" t="s">
        <v>165</v>
      </c>
      <c r="AZ238" t="s">
        <v>163</v>
      </c>
      <c r="BA238" t="s">
        <v>163</v>
      </c>
      <c r="BC238" t="s">
        <v>163</v>
      </c>
      <c r="BD238" t="s">
        <v>163</v>
      </c>
      <c r="BE238">
        <v>7.58</v>
      </c>
      <c r="BH238" t="s">
        <v>159</v>
      </c>
      <c r="BI238" t="s">
        <v>159</v>
      </c>
      <c r="BS238" t="s">
        <v>472</v>
      </c>
      <c r="BV238" t="s">
        <v>235</v>
      </c>
      <c r="BZ238" t="s">
        <v>165</v>
      </c>
      <c r="CB238" t="s">
        <v>167</v>
      </c>
      <c r="CE238" t="s">
        <v>167</v>
      </c>
      <c r="CF238" t="s">
        <v>159</v>
      </c>
      <c r="CH238" t="s">
        <v>159</v>
      </c>
      <c r="CP238" t="s">
        <v>159</v>
      </c>
      <c r="CQ238" t="s">
        <v>159</v>
      </c>
      <c r="CS238" t="s">
        <v>702</v>
      </c>
      <c r="CU238" t="s">
        <v>702</v>
      </c>
      <c r="CX238" t="s">
        <v>159</v>
      </c>
      <c r="CY238" t="s">
        <v>159</v>
      </c>
      <c r="DA238" t="s">
        <v>159</v>
      </c>
      <c r="DB238" t="s">
        <v>159</v>
      </c>
      <c r="DC238" t="s">
        <v>700</v>
      </c>
      <c r="DD238" t="s">
        <v>175</v>
      </c>
      <c r="DE238" t="s">
        <v>200</v>
      </c>
      <c r="DG238" t="s">
        <v>201</v>
      </c>
      <c r="DM238">
        <v>8.1999999999999993</v>
      </c>
      <c r="DN238" t="s">
        <v>179</v>
      </c>
      <c r="DQ238" t="s">
        <v>198</v>
      </c>
      <c r="DR238" t="s">
        <v>198</v>
      </c>
      <c r="DW238" t="s">
        <v>163</v>
      </c>
      <c r="DX238" t="s">
        <v>163</v>
      </c>
      <c r="EB238" t="s">
        <v>174</v>
      </c>
      <c r="ED238" t="s">
        <v>174</v>
      </c>
      <c r="EH238" t="s">
        <v>175</v>
      </c>
      <c r="ER238" t="s">
        <v>159</v>
      </c>
      <c r="ES238" t="s">
        <v>159</v>
      </c>
      <c r="EU238" t="s">
        <v>159</v>
      </c>
      <c r="EV238" t="s">
        <v>159</v>
      </c>
    </row>
    <row r="239" spans="1:152" x14ac:dyDescent="0.25">
      <c r="A239" t="s">
        <v>338</v>
      </c>
      <c r="B239" t="s">
        <v>375</v>
      </c>
      <c r="C239" t="s">
        <v>154</v>
      </c>
      <c r="D239" s="1">
        <v>43105.416666666664</v>
      </c>
      <c r="E239" t="s">
        <v>2310</v>
      </c>
      <c r="F239" t="s">
        <v>2310</v>
      </c>
      <c r="G239" t="s">
        <v>2188</v>
      </c>
      <c r="H239" t="s">
        <v>351</v>
      </c>
      <c r="K239" t="s">
        <v>921</v>
      </c>
      <c r="L239" t="s">
        <v>921</v>
      </c>
      <c r="N239" t="s">
        <v>707</v>
      </c>
      <c r="O239" t="s">
        <v>707</v>
      </c>
      <c r="X239" t="s">
        <v>707</v>
      </c>
      <c r="Y239" t="s">
        <v>707</v>
      </c>
      <c r="AA239" t="s">
        <v>708</v>
      </c>
      <c r="AB239" t="s">
        <v>708</v>
      </c>
      <c r="AD239" t="s">
        <v>707</v>
      </c>
      <c r="AF239" t="s">
        <v>701</v>
      </c>
      <c r="AI239" t="s">
        <v>157</v>
      </c>
      <c r="AJ239" t="s">
        <v>157</v>
      </c>
      <c r="AL239" t="s">
        <v>707</v>
      </c>
      <c r="AM239" t="s">
        <v>707</v>
      </c>
      <c r="AO239" t="s">
        <v>164</v>
      </c>
      <c r="AQ239" t="s">
        <v>164</v>
      </c>
      <c r="AS239" t="s">
        <v>708</v>
      </c>
      <c r="AT239" t="s">
        <v>708</v>
      </c>
      <c r="AX239" t="s">
        <v>165</v>
      </c>
      <c r="AZ239" t="s">
        <v>707</v>
      </c>
      <c r="BA239" t="s">
        <v>707</v>
      </c>
      <c r="BC239" t="s">
        <v>707</v>
      </c>
      <c r="BD239" t="s">
        <v>707</v>
      </c>
      <c r="BE239">
        <v>6.17</v>
      </c>
      <c r="BH239" t="s">
        <v>708</v>
      </c>
      <c r="BI239" t="s">
        <v>708</v>
      </c>
      <c r="BS239" t="s">
        <v>472</v>
      </c>
      <c r="BV239" t="s">
        <v>235</v>
      </c>
      <c r="BZ239" t="s">
        <v>165</v>
      </c>
      <c r="CB239" t="s">
        <v>167</v>
      </c>
      <c r="CE239" t="s">
        <v>167</v>
      </c>
      <c r="CF239" t="s">
        <v>708</v>
      </c>
      <c r="CH239" t="s">
        <v>708</v>
      </c>
      <c r="CP239" t="s">
        <v>708</v>
      </c>
      <c r="CQ239" t="s">
        <v>708</v>
      </c>
      <c r="CS239" t="s">
        <v>709</v>
      </c>
      <c r="CU239" t="s">
        <v>709</v>
      </c>
      <c r="CX239" t="s">
        <v>708</v>
      </c>
      <c r="CY239" t="s">
        <v>708</v>
      </c>
      <c r="DA239" t="s">
        <v>708</v>
      </c>
      <c r="DB239" t="s">
        <v>708</v>
      </c>
      <c r="DC239" t="s">
        <v>700</v>
      </c>
      <c r="DD239" t="s">
        <v>175</v>
      </c>
      <c r="DE239" t="s">
        <v>200</v>
      </c>
      <c r="DG239" t="s">
        <v>201</v>
      </c>
      <c r="DM239">
        <v>7</v>
      </c>
      <c r="DN239" t="s">
        <v>179</v>
      </c>
      <c r="DQ239" t="s">
        <v>710</v>
      </c>
      <c r="DR239" t="s">
        <v>710</v>
      </c>
      <c r="DW239" t="s">
        <v>707</v>
      </c>
      <c r="DX239" t="s">
        <v>707</v>
      </c>
      <c r="EB239" t="s">
        <v>174</v>
      </c>
      <c r="ED239" t="s">
        <v>174</v>
      </c>
      <c r="EH239" t="s">
        <v>175</v>
      </c>
      <c r="ER239" t="s">
        <v>708</v>
      </c>
      <c r="ES239" t="s">
        <v>708</v>
      </c>
      <c r="EU239" t="s">
        <v>708</v>
      </c>
      <c r="EV239" t="s">
        <v>708</v>
      </c>
    </row>
    <row r="240" spans="1:152" x14ac:dyDescent="0.25">
      <c r="A240" t="s">
        <v>338</v>
      </c>
      <c r="B240" t="s">
        <v>375</v>
      </c>
      <c r="C240" t="s">
        <v>187</v>
      </c>
      <c r="D240" s="1">
        <v>43055.455555555556</v>
      </c>
      <c r="E240" t="s">
        <v>2307</v>
      </c>
      <c r="F240" t="s">
        <v>2307</v>
      </c>
      <c r="G240" t="s">
        <v>2188</v>
      </c>
      <c r="DO240">
        <v>4.9800000000000004</v>
      </c>
      <c r="EK240">
        <v>24.74</v>
      </c>
      <c r="EP240">
        <v>0.2</v>
      </c>
    </row>
    <row r="241" spans="1:152" x14ac:dyDescent="0.25">
      <c r="A241" t="s">
        <v>338</v>
      </c>
      <c r="B241" t="s">
        <v>375</v>
      </c>
      <c r="C241" t="s">
        <v>187</v>
      </c>
      <c r="D241" s="1">
        <v>43076.506249999999</v>
      </c>
      <c r="E241" t="s">
        <v>2309</v>
      </c>
      <c r="F241" t="s">
        <v>2309</v>
      </c>
      <c r="G241" t="s">
        <v>2188</v>
      </c>
      <c r="DM241">
        <v>7.98</v>
      </c>
      <c r="DO241">
        <v>42</v>
      </c>
      <c r="EK241">
        <v>25.76</v>
      </c>
      <c r="EP241">
        <v>0.43</v>
      </c>
    </row>
    <row r="242" spans="1:152" x14ac:dyDescent="0.25">
      <c r="A242" t="s">
        <v>338</v>
      </c>
      <c r="B242" t="s">
        <v>375</v>
      </c>
      <c r="C242" t="s">
        <v>187</v>
      </c>
      <c r="D242" s="1">
        <v>43105.416666666664</v>
      </c>
      <c r="E242" t="s">
        <v>2310</v>
      </c>
      <c r="F242" t="s">
        <v>2310</v>
      </c>
      <c r="G242" t="s">
        <v>2188</v>
      </c>
      <c r="DM242">
        <v>7.01</v>
      </c>
      <c r="DO242">
        <v>28.1</v>
      </c>
      <c r="EK242">
        <v>25.39</v>
      </c>
      <c r="EP242" t="s">
        <v>168</v>
      </c>
    </row>
    <row r="243" spans="1:152" x14ac:dyDescent="0.25">
      <c r="A243" t="s">
        <v>338</v>
      </c>
      <c r="B243" t="s">
        <v>378</v>
      </c>
      <c r="C243" t="s">
        <v>154</v>
      </c>
      <c r="D243" s="1">
        <v>43083.402777777781</v>
      </c>
      <c r="E243" t="s">
        <v>2311</v>
      </c>
      <c r="F243" t="s">
        <v>2311</v>
      </c>
      <c r="G243" t="s">
        <v>2188</v>
      </c>
      <c r="H243" t="s">
        <v>351</v>
      </c>
      <c r="K243" t="s">
        <v>157</v>
      </c>
      <c r="L243" t="s">
        <v>157</v>
      </c>
      <c r="N243" t="s">
        <v>163</v>
      </c>
      <c r="O243" t="s">
        <v>163</v>
      </c>
      <c r="X243" t="s">
        <v>163</v>
      </c>
      <c r="Y243" t="s">
        <v>163</v>
      </c>
      <c r="AA243" t="s">
        <v>159</v>
      </c>
      <c r="AB243" t="s">
        <v>159</v>
      </c>
      <c r="AD243" t="s">
        <v>163</v>
      </c>
      <c r="AF243" t="s">
        <v>701</v>
      </c>
      <c r="AI243" t="s">
        <v>157</v>
      </c>
      <c r="AJ243" t="s">
        <v>157</v>
      </c>
      <c r="AL243" t="s">
        <v>163</v>
      </c>
      <c r="AM243" t="s">
        <v>163</v>
      </c>
      <c r="AO243" t="s">
        <v>699</v>
      </c>
      <c r="AQ243" t="s">
        <v>699</v>
      </c>
      <c r="AS243" t="s">
        <v>159</v>
      </c>
      <c r="AT243" t="s">
        <v>159</v>
      </c>
      <c r="AX243" t="s">
        <v>165</v>
      </c>
      <c r="AZ243" t="s">
        <v>163</v>
      </c>
      <c r="BA243" t="s">
        <v>163</v>
      </c>
      <c r="BC243" t="s">
        <v>163</v>
      </c>
      <c r="BD243" t="s">
        <v>163</v>
      </c>
      <c r="BE243">
        <v>35</v>
      </c>
      <c r="BH243" t="s">
        <v>159</v>
      </c>
      <c r="BI243" t="s">
        <v>159</v>
      </c>
      <c r="BS243" t="s">
        <v>472</v>
      </c>
      <c r="BV243" t="s">
        <v>235</v>
      </c>
      <c r="BZ243" t="s">
        <v>165</v>
      </c>
      <c r="CB243" t="s">
        <v>167</v>
      </c>
      <c r="CE243" t="s">
        <v>167</v>
      </c>
      <c r="CF243" t="s">
        <v>159</v>
      </c>
      <c r="CH243" t="s">
        <v>159</v>
      </c>
      <c r="CP243" t="s">
        <v>159</v>
      </c>
      <c r="CQ243" t="s">
        <v>159</v>
      </c>
      <c r="CS243" t="s">
        <v>702</v>
      </c>
      <c r="CU243" t="s">
        <v>702</v>
      </c>
      <c r="CX243" t="s">
        <v>159</v>
      </c>
      <c r="CY243" t="s">
        <v>159</v>
      </c>
      <c r="DA243" t="s">
        <v>159</v>
      </c>
      <c r="DB243" t="s">
        <v>159</v>
      </c>
      <c r="DC243" t="s">
        <v>700</v>
      </c>
      <c r="DD243" t="s">
        <v>175</v>
      </c>
      <c r="DE243" t="s">
        <v>200</v>
      </c>
      <c r="DG243" t="s">
        <v>201</v>
      </c>
      <c r="DM243">
        <v>6.9</v>
      </c>
      <c r="DN243" t="s">
        <v>179</v>
      </c>
      <c r="DQ243" t="s">
        <v>198</v>
      </c>
      <c r="DR243" t="s">
        <v>198</v>
      </c>
      <c r="DW243" t="s">
        <v>163</v>
      </c>
      <c r="DX243" t="s">
        <v>163</v>
      </c>
      <c r="EB243" t="s">
        <v>174</v>
      </c>
      <c r="ED243" t="s">
        <v>174</v>
      </c>
      <c r="EH243" t="s">
        <v>175</v>
      </c>
      <c r="ER243" t="s">
        <v>159</v>
      </c>
      <c r="ES243" t="s">
        <v>159</v>
      </c>
      <c r="EU243" t="s">
        <v>159</v>
      </c>
      <c r="EV243" t="s">
        <v>159</v>
      </c>
    </row>
    <row r="244" spans="1:152" x14ac:dyDescent="0.25">
      <c r="A244" t="s">
        <v>338</v>
      </c>
      <c r="B244" t="s">
        <v>378</v>
      </c>
      <c r="C244" t="s">
        <v>154</v>
      </c>
      <c r="D244" s="1">
        <v>43110.509027777778</v>
      </c>
      <c r="E244" t="s">
        <v>2312</v>
      </c>
      <c r="F244" t="s">
        <v>2312</v>
      </c>
      <c r="G244" t="s">
        <v>2188</v>
      </c>
      <c r="H244" t="s">
        <v>351</v>
      </c>
      <c r="K244" t="s">
        <v>921</v>
      </c>
      <c r="L244" t="s">
        <v>921</v>
      </c>
      <c r="N244" t="s">
        <v>707</v>
      </c>
      <c r="O244" t="s">
        <v>707</v>
      </c>
      <c r="X244" t="s">
        <v>707</v>
      </c>
      <c r="Y244" t="s">
        <v>707</v>
      </c>
      <c r="AA244" t="s">
        <v>708</v>
      </c>
      <c r="AB244" t="s">
        <v>708</v>
      </c>
      <c r="AD244" t="s">
        <v>707</v>
      </c>
      <c r="AF244" t="s">
        <v>701</v>
      </c>
      <c r="AI244" t="s">
        <v>157</v>
      </c>
      <c r="AJ244" t="s">
        <v>157</v>
      </c>
      <c r="AL244" t="s">
        <v>707</v>
      </c>
      <c r="AM244" t="s">
        <v>707</v>
      </c>
      <c r="AO244" t="s">
        <v>164</v>
      </c>
      <c r="AQ244" t="s">
        <v>164</v>
      </c>
      <c r="AS244" t="s">
        <v>708</v>
      </c>
      <c r="AT244" t="s">
        <v>708</v>
      </c>
      <c r="AX244" t="s">
        <v>165</v>
      </c>
      <c r="AZ244" t="s">
        <v>707</v>
      </c>
      <c r="BA244" t="s">
        <v>707</v>
      </c>
      <c r="BC244" t="s">
        <v>707</v>
      </c>
      <c r="BD244" t="s">
        <v>707</v>
      </c>
      <c r="BE244">
        <v>6.48</v>
      </c>
      <c r="BH244" t="s">
        <v>708</v>
      </c>
      <c r="BI244" t="s">
        <v>708</v>
      </c>
      <c r="BS244" t="s">
        <v>472</v>
      </c>
      <c r="BV244" t="s">
        <v>235</v>
      </c>
      <c r="BZ244" t="s">
        <v>165</v>
      </c>
      <c r="CB244" t="s">
        <v>167</v>
      </c>
      <c r="CE244" t="s">
        <v>167</v>
      </c>
      <c r="CF244" t="s">
        <v>708</v>
      </c>
      <c r="CH244" t="s">
        <v>708</v>
      </c>
      <c r="CP244" t="s">
        <v>708</v>
      </c>
      <c r="CQ244" t="s">
        <v>708</v>
      </c>
      <c r="CS244" t="s">
        <v>709</v>
      </c>
      <c r="CU244" t="s">
        <v>709</v>
      </c>
      <c r="CX244" t="s">
        <v>708</v>
      </c>
      <c r="CY244" t="s">
        <v>708</v>
      </c>
      <c r="DA244" t="s">
        <v>708</v>
      </c>
      <c r="DB244" t="s">
        <v>708</v>
      </c>
      <c r="DC244" t="s">
        <v>700</v>
      </c>
      <c r="DD244" t="s">
        <v>175</v>
      </c>
      <c r="DE244" t="s">
        <v>200</v>
      </c>
      <c r="DG244" t="s">
        <v>201</v>
      </c>
      <c r="DM244">
        <v>6.5</v>
      </c>
      <c r="DN244" t="s">
        <v>179</v>
      </c>
      <c r="DQ244" t="s">
        <v>710</v>
      </c>
      <c r="DR244" t="s">
        <v>710</v>
      </c>
      <c r="DW244" t="s">
        <v>707</v>
      </c>
      <c r="DX244" t="s">
        <v>707</v>
      </c>
      <c r="EB244" t="s">
        <v>174</v>
      </c>
      <c r="ED244" t="s">
        <v>174</v>
      </c>
      <c r="EH244" t="s">
        <v>175</v>
      </c>
      <c r="ER244" t="s">
        <v>708</v>
      </c>
      <c r="ES244" t="s">
        <v>708</v>
      </c>
      <c r="EU244" t="s">
        <v>708</v>
      </c>
      <c r="EV244" t="s">
        <v>708</v>
      </c>
    </row>
    <row r="245" spans="1:152" x14ac:dyDescent="0.25">
      <c r="A245" t="s">
        <v>338</v>
      </c>
      <c r="B245" t="s">
        <v>378</v>
      </c>
      <c r="C245" t="s">
        <v>187</v>
      </c>
      <c r="D245" s="1">
        <v>43083.402777777781</v>
      </c>
      <c r="E245" t="s">
        <v>2311</v>
      </c>
      <c r="F245" t="s">
        <v>2311</v>
      </c>
      <c r="G245" t="s">
        <v>2188</v>
      </c>
      <c r="DM245">
        <v>7.1</v>
      </c>
      <c r="DO245">
        <v>1.7</v>
      </c>
      <c r="EK245">
        <v>25</v>
      </c>
      <c r="EP245">
        <v>0.1</v>
      </c>
    </row>
    <row r="246" spans="1:152" x14ac:dyDescent="0.25">
      <c r="A246" t="s">
        <v>338</v>
      </c>
      <c r="B246" t="s">
        <v>378</v>
      </c>
      <c r="C246" t="s">
        <v>187</v>
      </c>
      <c r="D246" s="1">
        <v>43110.509027777778</v>
      </c>
      <c r="E246" t="s">
        <v>2312</v>
      </c>
      <c r="F246" t="s">
        <v>2312</v>
      </c>
      <c r="G246" t="s">
        <v>2188</v>
      </c>
      <c r="DM246">
        <v>7.66</v>
      </c>
      <c r="DO246">
        <v>432.5</v>
      </c>
      <c r="EK246">
        <v>26.59</v>
      </c>
      <c r="EP246">
        <v>1.01</v>
      </c>
    </row>
    <row r="247" spans="1:152" x14ac:dyDescent="0.25">
      <c r="A247" t="s">
        <v>338</v>
      </c>
      <c r="B247" t="s">
        <v>380</v>
      </c>
      <c r="C247" t="s">
        <v>154</v>
      </c>
      <c r="D247" s="1">
        <v>43063.777777777781</v>
      </c>
      <c r="E247" t="s">
        <v>2313</v>
      </c>
      <c r="F247" t="s">
        <v>2313</v>
      </c>
      <c r="G247" t="s">
        <v>2188</v>
      </c>
      <c r="H247" t="s">
        <v>351</v>
      </c>
      <c r="K247" t="s">
        <v>157</v>
      </c>
      <c r="L247" t="s">
        <v>157</v>
      </c>
      <c r="N247" t="s">
        <v>158</v>
      </c>
      <c r="O247" t="s">
        <v>158</v>
      </c>
      <c r="X247" t="s">
        <v>159</v>
      </c>
      <c r="Y247" t="s">
        <v>159</v>
      </c>
      <c r="AA247" t="s">
        <v>160</v>
      </c>
      <c r="AB247" t="s">
        <v>160</v>
      </c>
      <c r="AD247" t="s">
        <v>161</v>
      </c>
      <c r="AF247" t="s">
        <v>341</v>
      </c>
      <c r="AI247" t="s">
        <v>162</v>
      </c>
      <c r="AJ247" t="s">
        <v>162</v>
      </c>
      <c r="AL247" t="s">
        <v>163</v>
      </c>
      <c r="AM247" t="s">
        <v>163</v>
      </c>
      <c r="AO247" t="s">
        <v>699</v>
      </c>
      <c r="AQ247" t="s">
        <v>699</v>
      </c>
      <c r="AS247" t="s">
        <v>159</v>
      </c>
      <c r="AT247" t="s">
        <v>159</v>
      </c>
      <c r="AX247" t="s">
        <v>165</v>
      </c>
      <c r="AZ247" t="s">
        <v>158</v>
      </c>
      <c r="BA247" t="s">
        <v>158</v>
      </c>
      <c r="BC247" t="s">
        <v>158</v>
      </c>
      <c r="BD247" t="s">
        <v>158</v>
      </c>
      <c r="BE247">
        <v>3.25</v>
      </c>
      <c r="BH247" t="s">
        <v>159</v>
      </c>
      <c r="BI247" t="s">
        <v>159</v>
      </c>
      <c r="BS247" t="s">
        <v>472</v>
      </c>
      <c r="BV247" t="s">
        <v>235</v>
      </c>
      <c r="BZ247" t="s">
        <v>165</v>
      </c>
      <c r="CB247" t="s">
        <v>167</v>
      </c>
      <c r="CE247" t="s">
        <v>167</v>
      </c>
      <c r="CF247" t="s">
        <v>169</v>
      </c>
      <c r="CH247" t="s">
        <v>169</v>
      </c>
      <c r="CP247" t="s">
        <v>159</v>
      </c>
      <c r="CQ247" t="s">
        <v>159</v>
      </c>
      <c r="CT247" t="s">
        <v>170</v>
      </c>
      <c r="CU247" t="s">
        <v>171</v>
      </c>
      <c r="CX247" t="s">
        <v>159</v>
      </c>
      <c r="CY247" t="s">
        <v>159</v>
      </c>
      <c r="DA247" t="s">
        <v>159</v>
      </c>
      <c r="DB247" t="s">
        <v>159</v>
      </c>
      <c r="DC247" t="s">
        <v>700</v>
      </c>
      <c r="DD247" t="s">
        <v>175</v>
      </c>
      <c r="DE247" t="s">
        <v>170</v>
      </c>
      <c r="DG247" t="s">
        <v>173</v>
      </c>
      <c r="DM247">
        <v>8.5</v>
      </c>
      <c r="DN247" t="s">
        <v>179</v>
      </c>
      <c r="DQ247" t="s">
        <v>159</v>
      </c>
      <c r="DR247" t="s">
        <v>158</v>
      </c>
      <c r="DW247" t="s">
        <v>159</v>
      </c>
      <c r="DX247" t="s">
        <v>159</v>
      </c>
      <c r="EB247" t="s">
        <v>174</v>
      </c>
      <c r="ED247" t="s">
        <v>174</v>
      </c>
      <c r="EH247" t="s">
        <v>175</v>
      </c>
      <c r="ER247" t="s">
        <v>159</v>
      </c>
      <c r="ES247" t="s">
        <v>159</v>
      </c>
      <c r="EU247" t="s">
        <v>159</v>
      </c>
      <c r="EV247" t="s">
        <v>159</v>
      </c>
    </row>
    <row r="248" spans="1:152" x14ac:dyDescent="0.25">
      <c r="A248" t="s">
        <v>338</v>
      </c>
      <c r="B248" t="s">
        <v>380</v>
      </c>
      <c r="C248" t="s">
        <v>187</v>
      </c>
      <c r="D248" s="1">
        <v>43063.777777777781</v>
      </c>
      <c r="E248" t="s">
        <v>2313</v>
      </c>
      <c r="F248" t="s">
        <v>2313</v>
      </c>
      <c r="G248" t="s">
        <v>2188</v>
      </c>
      <c r="DO248">
        <v>22.4</v>
      </c>
      <c r="EK248">
        <v>23.18</v>
      </c>
      <c r="EP248" t="s">
        <v>168</v>
      </c>
    </row>
    <row r="249" spans="1:152" x14ac:dyDescent="0.25">
      <c r="A249" t="s">
        <v>338</v>
      </c>
      <c r="B249" t="s">
        <v>382</v>
      </c>
      <c r="C249" t="s">
        <v>154</v>
      </c>
      <c r="D249" s="1">
        <v>43112.333333333336</v>
      </c>
      <c r="E249" t="s">
        <v>2314</v>
      </c>
      <c r="F249" t="s">
        <v>2314</v>
      </c>
      <c r="G249" t="s">
        <v>2188</v>
      </c>
      <c r="H249" t="s">
        <v>351</v>
      </c>
      <c r="K249" t="s">
        <v>921</v>
      </c>
      <c r="L249" t="s">
        <v>751</v>
      </c>
      <c r="N249" t="s">
        <v>707</v>
      </c>
      <c r="O249" t="s">
        <v>197</v>
      </c>
      <c r="X249" t="s">
        <v>707</v>
      </c>
      <c r="Y249" t="s">
        <v>197</v>
      </c>
      <c r="AA249" t="s">
        <v>708</v>
      </c>
      <c r="AB249" t="s">
        <v>198</v>
      </c>
      <c r="AD249" t="s">
        <v>707</v>
      </c>
      <c r="AF249" t="s">
        <v>2315</v>
      </c>
      <c r="AI249" t="s">
        <v>157</v>
      </c>
      <c r="AJ249" t="s">
        <v>183</v>
      </c>
      <c r="AL249" t="s">
        <v>707</v>
      </c>
      <c r="AM249" t="s">
        <v>197</v>
      </c>
      <c r="AO249" t="s">
        <v>164</v>
      </c>
      <c r="AQ249" t="s">
        <v>164</v>
      </c>
      <c r="AS249" t="s">
        <v>708</v>
      </c>
      <c r="AT249" t="s">
        <v>198</v>
      </c>
      <c r="AX249" t="s">
        <v>165</v>
      </c>
      <c r="AZ249" t="s">
        <v>707</v>
      </c>
      <c r="BA249" t="s">
        <v>197</v>
      </c>
      <c r="BC249" t="s">
        <v>707</v>
      </c>
      <c r="BD249" t="s">
        <v>197</v>
      </c>
      <c r="BE249">
        <v>3</v>
      </c>
      <c r="BH249" t="s">
        <v>708</v>
      </c>
      <c r="BI249" t="s">
        <v>198</v>
      </c>
      <c r="BS249" t="s">
        <v>472</v>
      </c>
      <c r="BV249" t="s">
        <v>235</v>
      </c>
      <c r="BZ249" t="s">
        <v>165</v>
      </c>
      <c r="CB249" t="s">
        <v>167</v>
      </c>
      <c r="CE249" t="s">
        <v>157</v>
      </c>
      <c r="CF249" t="s">
        <v>708</v>
      </c>
      <c r="CH249" t="s">
        <v>198</v>
      </c>
      <c r="CP249" t="s">
        <v>708</v>
      </c>
      <c r="CQ249" t="s">
        <v>198</v>
      </c>
      <c r="CS249" t="s">
        <v>709</v>
      </c>
      <c r="CU249" t="s">
        <v>199</v>
      </c>
      <c r="CX249" t="s">
        <v>708</v>
      </c>
      <c r="CY249" t="s">
        <v>198</v>
      </c>
      <c r="DA249" t="s">
        <v>708</v>
      </c>
      <c r="DB249" t="s">
        <v>198</v>
      </c>
      <c r="DC249" t="s">
        <v>703</v>
      </c>
      <c r="DD249" t="s">
        <v>175</v>
      </c>
      <c r="DE249" t="s">
        <v>200</v>
      </c>
      <c r="DG249" t="s">
        <v>201</v>
      </c>
      <c r="DM249">
        <v>7</v>
      </c>
      <c r="DN249" t="s">
        <v>179</v>
      </c>
      <c r="DQ249" t="s">
        <v>710</v>
      </c>
      <c r="DR249" t="s">
        <v>202</v>
      </c>
      <c r="DW249" t="s">
        <v>707</v>
      </c>
      <c r="DX249" t="s">
        <v>197</v>
      </c>
      <c r="EB249" t="s">
        <v>174</v>
      </c>
      <c r="ED249" t="s">
        <v>174</v>
      </c>
      <c r="EH249" t="s">
        <v>175</v>
      </c>
      <c r="ER249" t="s">
        <v>708</v>
      </c>
      <c r="ES249" t="s">
        <v>198</v>
      </c>
      <c r="EU249" t="s">
        <v>708</v>
      </c>
      <c r="EV249" t="s">
        <v>198</v>
      </c>
    </row>
    <row r="250" spans="1:152" x14ac:dyDescent="0.25">
      <c r="A250" t="s">
        <v>338</v>
      </c>
      <c r="B250" t="s">
        <v>382</v>
      </c>
      <c r="C250" t="s">
        <v>187</v>
      </c>
      <c r="D250" s="1">
        <v>43112.333333333336</v>
      </c>
      <c r="E250" t="s">
        <v>2314</v>
      </c>
      <c r="F250" t="s">
        <v>2314</v>
      </c>
      <c r="G250" t="s">
        <v>2188</v>
      </c>
      <c r="DM250">
        <v>8.6999999999999993</v>
      </c>
      <c r="DO250">
        <v>34.9</v>
      </c>
      <c r="EK250">
        <v>24.38</v>
      </c>
      <c r="EP250">
        <v>1.3</v>
      </c>
    </row>
    <row r="251" spans="1:152" x14ac:dyDescent="0.25">
      <c r="A251" t="s">
        <v>338</v>
      </c>
      <c r="B251" t="s">
        <v>383</v>
      </c>
      <c r="C251" t="s">
        <v>154</v>
      </c>
      <c r="D251" s="1">
        <v>43064.270833333336</v>
      </c>
      <c r="E251" t="s">
        <v>2316</v>
      </c>
      <c r="F251" t="s">
        <v>2316</v>
      </c>
      <c r="G251" t="s">
        <v>2188</v>
      </c>
      <c r="L251" t="s">
        <v>157</v>
      </c>
      <c r="O251" t="s">
        <v>158</v>
      </c>
      <c r="Y251" t="s">
        <v>159</v>
      </c>
      <c r="AB251" t="s">
        <v>160</v>
      </c>
      <c r="AF251" t="s">
        <v>341</v>
      </c>
      <c r="AJ251" t="s">
        <v>162</v>
      </c>
      <c r="AM251" t="s">
        <v>163</v>
      </c>
      <c r="AQ251" t="s">
        <v>699</v>
      </c>
      <c r="AT251" t="s">
        <v>159</v>
      </c>
      <c r="BA251" t="s">
        <v>158</v>
      </c>
      <c r="BD251" t="s">
        <v>158</v>
      </c>
      <c r="BI251" t="s">
        <v>159</v>
      </c>
      <c r="CE251" t="s">
        <v>167</v>
      </c>
      <c r="CH251" t="s">
        <v>169</v>
      </c>
      <c r="CQ251" t="s">
        <v>159</v>
      </c>
      <c r="CU251" t="s">
        <v>163</v>
      </c>
      <c r="CY251" t="s">
        <v>159</v>
      </c>
      <c r="DB251" t="s">
        <v>159</v>
      </c>
      <c r="DG251" t="s">
        <v>201</v>
      </c>
      <c r="DM251">
        <v>8.1</v>
      </c>
      <c r="DO251">
        <v>310</v>
      </c>
      <c r="DR251" t="s">
        <v>158</v>
      </c>
      <c r="DX251" t="s">
        <v>159</v>
      </c>
      <c r="ES251" t="s">
        <v>159</v>
      </c>
      <c r="EV251" t="s">
        <v>159</v>
      </c>
    </row>
    <row r="252" spans="1:152" x14ac:dyDescent="0.25">
      <c r="A252" t="s">
        <v>338</v>
      </c>
      <c r="B252" t="s">
        <v>383</v>
      </c>
      <c r="C252" t="s">
        <v>154</v>
      </c>
      <c r="D252" s="1">
        <v>43064.354166666664</v>
      </c>
      <c r="E252" t="s">
        <v>2317</v>
      </c>
      <c r="F252" t="s">
        <v>2317</v>
      </c>
      <c r="G252" t="s">
        <v>2188</v>
      </c>
      <c r="H252" t="s">
        <v>351</v>
      </c>
      <c r="K252" t="s">
        <v>157</v>
      </c>
      <c r="L252" t="s">
        <v>157</v>
      </c>
      <c r="N252" t="s">
        <v>158</v>
      </c>
      <c r="O252" t="s">
        <v>158</v>
      </c>
      <c r="X252" t="s">
        <v>159</v>
      </c>
      <c r="Y252" t="s">
        <v>159</v>
      </c>
      <c r="AA252" t="s">
        <v>160</v>
      </c>
      <c r="AB252" t="s">
        <v>160</v>
      </c>
      <c r="AD252" t="s">
        <v>161</v>
      </c>
      <c r="AF252" t="s">
        <v>341</v>
      </c>
      <c r="AI252" t="s">
        <v>162</v>
      </c>
      <c r="AJ252" t="s">
        <v>162</v>
      </c>
      <c r="AL252" t="s">
        <v>163</v>
      </c>
      <c r="AM252" t="s">
        <v>163</v>
      </c>
      <c r="AO252" t="s">
        <v>699</v>
      </c>
      <c r="AQ252" t="s">
        <v>699</v>
      </c>
      <c r="AS252" t="s">
        <v>159</v>
      </c>
      <c r="AT252" t="s">
        <v>159</v>
      </c>
      <c r="AX252" t="s">
        <v>165</v>
      </c>
      <c r="AZ252" t="s">
        <v>158</v>
      </c>
      <c r="BA252" t="s">
        <v>158</v>
      </c>
      <c r="BC252" t="s">
        <v>158</v>
      </c>
      <c r="BD252" t="s">
        <v>158</v>
      </c>
      <c r="BE252">
        <v>3.49</v>
      </c>
      <c r="BH252" t="s">
        <v>159</v>
      </c>
      <c r="BI252" t="s">
        <v>159</v>
      </c>
      <c r="BS252" t="s">
        <v>472</v>
      </c>
      <c r="BV252" t="s">
        <v>235</v>
      </c>
      <c r="BZ252" t="s">
        <v>165</v>
      </c>
      <c r="CB252" t="s">
        <v>167</v>
      </c>
      <c r="CE252" t="s">
        <v>167</v>
      </c>
      <c r="CF252" t="s">
        <v>169</v>
      </c>
      <c r="CH252" t="s">
        <v>169</v>
      </c>
      <c r="CP252" t="s">
        <v>159</v>
      </c>
      <c r="CQ252" t="s">
        <v>159</v>
      </c>
      <c r="CT252" t="s">
        <v>170</v>
      </c>
      <c r="CU252" t="s">
        <v>171</v>
      </c>
      <c r="CX252" t="s">
        <v>159</v>
      </c>
      <c r="CY252" t="s">
        <v>159</v>
      </c>
      <c r="DA252" t="s">
        <v>159</v>
      </c>
      <c r="DB252" t="s">
        <v>159</v>
      </c>
      <c r="DC252" t="s">
        <v>700</v>
      </c>
      <c r="DD252" t="s">
        <v>175</v>
      </c>
      <c r="DE252" t="s">
        <v>170</v>
      </c>
      <c r="DG252" t="s">
        <v>173</v>
      </c>
      <c r="DM252">
        <v>8.5</v>
      </c>
      <c r="DN252" t="s">
        <v>179</v>
      </c>
      <c r="DQ252" t="s">
        <v>159</v>
      </c>
      <c r="DR252" t="s">
        <v>158</v>
      </c>
      <c r="DW252" t="s">
        <v>159</v>
      </c>
      <c r="DX252" t="s">
        <v>159</v>
      </c>
      <c r="EB252" t="s">
        <v>174</v>
      </c>
      <c r="ED252" t="s">
        <v>174</v>
      </c>
      <c r="EH252" t="s">
        <v>175</v>
      </c>
      <c r="ER252" t="s">
        <v>159</v>
      </c>
      <c r="ES252" t="s">
        <v>159</v>
      </c>
      <c r="EU252" t="s">
        <v>159</v>
      </c>
      <c r="EV252" t="s">
        <v>159</v>
      </c>
    </row>
    <row r="253" spans="1:152" x14ac:dyDescent="0.25">
      <c r="A253" t="s">
        <v>338</v>
      </c>
      <c r="B253" t="s">
        <v>383</v>
      </c>
      <c r="C253" t="s">
        <v>187</v>
      </c>
      <c r="D253" s="1">
        <v>43064.354166666664</v>
      </c>
      <c r="E253" t="s">
        <v>2317</v>
      </c>
      <c r="F253" t="s">
        <v>2317</v>
      </c>
      <c r="G253" t="s">
        <v>2188</v>
      </c>
      <c r="DM253">
        <v>7.1</v>
      </c>
      <c r="DO253">
        <v>21.02</v>
      </c>
      <c r="EK253">
        <v>23.19</v>
      </c>
      <c r="EP253" t="s">
        <v>168</v>
      </c>
    </row>
    <row r="254" spans="1:152" x14ac:dyDescent="0.25">
      <c r="A254" t="s">
        <v>338</v>
      </c>
      <c r="B254" t="s">
        <v>384</v>
      </c>
      <c r="C254" t="s">
        <v>154</v>
      </c>
      <c r="D254" s="1">
        <v>43108.444444444445</v>
      </c>
      <c r="E254" t="s">
        <v>2318</v>
      </c>
      <c r="F254" t="s">
        <v>2318</v>
      </c>
      <c r="G254" t="s">
        <v>2188</v>
      </c>
      <c r="H254" t="s">
        <v>351</v>
      </c>
      <c r="K254" t="s">
        <v>921</v>
      </c>
      <c r="L254" t="s">
        <v>921</v>
      </c>
      <c r="N254" t="s">
        <v>707</v>
      </c>
      <c r="O254" t="s">
        <v>707</v>
      </c>
      <c r="X254" t="s">
        <v>707</v>
      </c>
      <c r="Y254" t="s">
        <v>707</v>
      </c>
      <c r="AA254" t="s">
        <v>708</v>
      </c>
      <c r="AB254" t="s">
        <v>708</v>
      </c>
      <c r="AD254" t="s">
        <v>707</v>
      </c>
      <c r="AF254" t="s">
        <v>701</v>
      </c>
      <c r="AI254" t="s">
        <v>157</v>
      </c>
      <c r="AJ254" t="s">
        <v>157</v>
      </c>
      <c r="AL254" t="s">
        <v>707</v>
      </c>
      <c r="AM254" t="s">
        <v>707</v>
      </c>
      <c r="AO254" t="s">
        <v>164</v>
      </c>
      <c r="AQ254" t="s">
        <v>164</v>
      </c>
      <c r="AS254" t="s">
        <v>708</v>
      </c>
      <c r="AT254" t="s">
        <v>708</v>
      </c>
      <c r="AX254" t="s">
        <v>165</v>
      </c>
      <c r="AZ254" t="s">
        <v>707</v>
      </c>
      <c r="BA254" t="s">
        <v>707</v>
      </c>
      <c r="BC254" t="s">
        <v>707</v>
      </c>
      <c r="BD254" t="s">
        <v>707</v>
      </c>
      <c r="BE254">
        <v>5.84</v>
      </c>
      <c r="BH254" t="s">
        <v>708</v>
      </c>
      <c r="BI254" t="s">
        <v>708</v>
      </c>
      <c r="BS254" t="s">
        <v>472</v>
      </c>
      <c r="BV254" t="s">
        <v>235</v>
      </c>
      <c r="BZ254" t="s">
        <v>165</v>
      </c>
      <c r="CB254" t="s">
        <v>167</v>
      </c>
      <c r="CE254" t="s">
        <v>167</v>
      </c>
      <c r="CF254" t="s">
        <v>708</v>
      </c>
      <c r="CH254" t="s">
        <v>708</v>
      </c>
      <c r="CP254" t="s">
        <v>708</v>
      </c>
      <c r="CQ254" t="s">
        <v>708</v>
      </c>
      <c r="CS254" t="s">
        <v>709</v>
      </c>
      <c r="CU254" t="s">
        <v>709</v>
      </c>
      <c r="CX254" t="s">
        <v>708</v>
      </c>
      <c r="CY254" t="s">
        <v>708</v>
      </c>
      <c r="DA254" t="s">
        <v>708</v>
      </c>
      <c r="DB254" t="s">
        <v>708</v>
      </c>
      <c r="DC254" t="s">
        <v>700</v>
      </c>
      <c r="DD254" t="s">
        <v>175</v>
      </c>
      <c r="DE254" t="s">
        <v>200</v>
      </c>
      <c r="DG254" t="s">
        <v>201</v>
      </c>
      <c r="DM254">
        <v>6.9</v>
      </c>
      <c r="DN254" t="s">
        <v>179</v>
      </c>
      <c r="DQ254" t="s">
        <v>710</v>
      </c>
      <c r="DR254" t="s">
        <v>710</v>
      </c>
      <c r="DW254" t="s">
        <v>707</v>
      </c>
      <c r="DX254" t="s">
        <v>707</v>
      </c>
      <c r="EB254" t="s">
        <v>174</v>
      </c>
      <c r="ED254" t="s">
        <v>174</v>
      </c>
      <c r="EH254" t="s">
        <v>175</v>
      </c>
      <c r="ER254" t="s">
        <v>708</v>
      </c>
      <c r="ES254" t="s">
        <v>708</v>
      </c>
      <c r="EU254" t="s">
        <v>708</v>
      </c>
      <c r="EV254" t="s">
        <v>708</v>
      </c>
    </row>
    <row r="255" spans="1:152" x14ac:dyDescent="0.25">
      <c r="A255" t="s">
        <v>338</v>
      </c>
      <c r="B255" t="s">
        <v>384</v>
      </c>
      <c r="C255" t="s">
        <v>187</v>
      </c>
      <c r="D255" s="1">
        <v>43108.444444444445</v>
      </c>
      <c r="E255" t="s">
        <v>2318</v>
      </c>
      <c r="F255" t="s">
        <v>2318</v>
      </c>
      <c r="G255" t="s">
        <v>2188</v>
      </c>
      <c r="DM255">
        <v>5.98</v>
      </c>
      <c r="DO255">
        <v>33.22</v>
      </c>
      <c r="EK255">
        <v>24.36</v>
      </c>
      <c r="EP255" t="s">
        <v>168</v>
      </c>
    </row>
    <row r="256" spans="1:152" x14ac:dyDescent="0.25">
      <c r="A256" t="s">
        <v>338</v>
      </c>
      <c r="B256" t="s">
        <v>385</v>
      </c>
      <c r="C256" t="s">
        <v>154</v>
      </c>
      <c r="D256" s="1">
        <v>43082.381944444445</v>
      </c>
      <c r="E256" t="s">
        <v>2319</v>
      </c>
      <c r="F256" t="s">
        <v>2319</v>
      </c>
      <c r="G256" t="s">
        <v>2188</v>
      </c>
      <c r="H256" t="s">
        <v>351</v>
      </c>
      <c r="K256" t="s">
        <v>921</v>
      </c>
      <c r="L256" t="s">
        <v>921</v>
      </c>
      <c r="N256" t="s">
        <v>707</v>
      </c>
      <c r="O256" t="s">
        <v>707</v>
      </c>
      <c r="X256" t="s">
        <v>707</v>
      </c>
      <c r="Y256" t="s">
        <v>707</v>
      </c>
      <c r="AA256" t="s">
        <v>708</v>
      </c>
      <c r="AB256" t="s">
        <v>708</v>
      </c>
      <c r="AD256" t="s">
        <v>707</v>
      </c>
      <c r="AF256" t="s">
        <v>701</v>
      </c>
      <c r="AI256" t="s">
        <v>157</v>
      </c>
      <c r="AJ256" t="s">
        <v>157</v>
      </c>
      <c r="AL256" t="s">
        <v>707</v>
      </c>
      <c r="AM256" t="s">
        <v>707</v>
      </c>
      <c r="AO256" t="s">
        <v>164</v>
      </c>
      <c r="AQ256" t="s">
        <v>164</v>
      </c>
      <c r="AS256" t="s">
        <v>708</v>
      </c>
      <c r="AT256" t="s">
        <v>708</v>
      </c>
      <c r="AX256" t="s">
        <v>165</v>
      </c>
      <c r="AZ256" t="s">
        <v>707</v>
      </c>
      <c r="BA256" t="s">
        <v>707</v>
      </c>
      <c r="BC256" t="s">
        <v>707</v>
      </c>
      <c r="BD256" t="s">
        <v>707</v>
      </c>
      <c r="BE256">
        <v>3.05</v>
      </c>
      <c r="BH256" t="s">
        <v>708</v>
      </c>
      <c r="BI256" t="s">
        <v>708</v>
      </c>
      <c r="BS256" t="s">
        <v>472</v>
      </c>
      <c r="BV256" t="s">
        <v>235</v>
      </c>
      <c r="BZ256" t="s">
        <v>165</v>
      </c>
      <c r="CB256" t="s">
        <v>167</v>
      </c>
      <c r="CE256" t="s">
        <v>167</v>
      </c>
      <c r="CF256" t="s">
        <v>708</v>
      </c>
      <c r="CH256" t="s">
        <v>708</v>
      </c>
      <c r="CP256" t="s">
        <v>708</v>
      </c>
      <c r="CQ256" t="s">
        <v>708</v>
      </c>
      <c r="CS256" t="s">
        <v>709</v>
      </c>
      <c r="CU256" t="s">
        <v>709</v>
      </c>
      <c r="CX256" t="s">
        <v>708</v>
      </c>
      <c r="CY256" t="s">
        <v>708</v>
      </c>
      <c r="DA256" t="s">
        <v>708</v>
      </c>
      <c r="DB256" t="s">
        <v>708</v>
      </c>
      <c r="DC256" t="s">
        <v>700</v>
      </c>
      <c r="DD256" t="s">
        <v>175</v>
      </c>
      <c r="DE256" t="s">
        <v>200</v>
      </c>
      <c r="DG256" t="s">
        <v>201</v>
      </c>
      <c r="DM256">
        <v>5</v>
      </c>
      <c r="DN256" t="s">
        <v>179</v>
      </c>
      <c r="DQ256" t="s">
        <v>710</v>
      </c>
      <c r="DR256" t="s">
        <v>710</v>
      </c>
      <c r="DW256" t="s">
        <v>707</v>
      </c>
      <c r="DX256" t="s">
        <v>707</v>
      </c>
      <c r="EB256" t="s">
        <v>174</v>
      </c>
      <c r="ED256" t="s">
        <v>174</v>
      </c>
      <c r="EH256" t="s">
        <v>175</v>
      </c>
      <c r="ER256" t="s">
        <v>708</v>
      </c>
      <c r="ES256" t="s">
        <v>708</v>
      </c>
      <c r="EU256" t="s">
        <v>708</v>
      </c>
      <c r="EV256" t="s">
        <v>708</v>
      </c>
    </row>
    <row r="257" spans="1:152" x14ac:dyDescent="0.25">
      <c r="A257" t="s">
        <v>338</v>
      </c>
      <c r="B257" t="s">
        <v>385</v>
      </c>
      <c r="C257" t="s">
        <v>187</v>
      </c>
      <c r="D257" s="1">
        <v>43082.381944444445</v>
      </c>
      <c r="E257" t="s">
        <v>2319</v>
      </c>
      <c r="F257" t="s">
        <v>2319</v>
      </c>
      <c r="G257" t="s">
        <v>2188</v>
      </c>
      <c r="DM257">
        <v>5.76</v>
      </c>
      <c r="DO257">
        <v>23.1</v>
      </c>
      <c r="EK257">
        <v>25.46</v>
      </c>
      <c r="EP257" t="s">
        <v>168</v>
      </c>
    </row>
    <row r="258" spans="1:152" x14ac:dyDescent="0.25">
      <c r="A258" t="s">
        <v>338</v>
      </c>
      <c r="B258" t="s">
        <v>388</v>
      </c>
      <c r="C258" t="s">
        <v>154</v>
      </c>
      <c r="D258" s="1">
        <v>43063.451388888891</v>
      </c>
      <c r="E258" t="s">
        <v>2320</v>
      </c>
      <c r="F258" t="s">
        <v>2320</v>
      </c>
      <c r="G258" t="s">
        <v>2188</v>
      </c>
      <c r="H258" t="s">
        <v>351</v>
      </c>
      <c r="K258" t="s">
        <v>157</v>
      </c>
      <c r="L258" t="s">
        <v>157</v>
      </c>
      <c r="N258" t="s">
        <v>158</v>
      </c>
      <c r="O258" t="s">
        <v>158</v>
      </c>
      <c r="X258" t="s">
        <v>159</v>
      </c>
      <c r="Y258" t="s">
        <v>159</v>
      </c>
      <c r="AA258" t="s">
        <v>160</v>
      </c>
      <c r="AB258" t="s">
        <v>160</v>
      </c>
      <c r="AD258" t="s">
        <v>161</v>
      </c>
      <c r="AF258" t="s">
        <v>341</v>
      </c>
      <c r="AI258" t="s">
        <v>162</v>
      </c>
      <c r="AJ258" t="s">
        <v>162</v>
      </c>
      <c r="AL258" t="s">
        <v>163</v>
      </c>
      <c r="AM258" t="s">
        <v>163</v>
      </c>
      <c r="AO258" t="s">
        <v>699</v>
      </c>
      <c r="AQ258" t="s">
        <v>699</v>
      </c>
      <c r="AS258" t="s">
        <v>159</v>
      </c>
      <c r="AT258" t="s">
        <v>159</v>
      </c>
      <c r="AX258" t="s">
        <v>165</v>
      </c>
      <c r="AZ258" t="s">
        <v>158</v>
      </c>
      <c r="BA258" t="s">
        <v>158</v>
      </c>
      <c r="BC258" t="s">
        <v>158</v>
      </c>
      <c r="BD258" t="s">
        <v>158</v>
      </c>
      <c r="BE258">
        <v>3</v>
      </c>
      <c r="BH258" t="s">
        <v>159</v>
      </c>
      <c r="BI258" t="s">
        <v>159</v>
      </c>
      <c r="BS258" t="s">
        <v>472</v>
      </c>
      <c r="BV258" t="s">
        <v>235</v>
      </c>
      <c r="BZ258" t="s">
        <v>165</v>
      </c>
      <c r="CB258" t="s">
        <v>167</v>
      </c>
      <c r="CE258" t="s">
        <v>167</v>
      </c>
      <c r="CF258" t="s">
        <v>169</v>
      </c>
      <c r="CH258" t="s">
        <v>169</v>
      </c>
      <c r="CP258" t="s">
        <v>159</v>
      </c>
      <c r="CQ258" t="s">
        <v>159</v>
      </c>
      <c r="CT258" t="s">
        <v>170</v>
      </c>
      <c r="CU258" t="s">
        <v>171</v>
      </c>
      <c r="CX258" t="s">
        <v>159</v>
      </c>
      <c r="CY258" t="s">
        <v>159</v>
      </c>
      <c r="DA258" t="s">
        <v>159</v>
      </c>
      <c r="DB258" t="s">
        <v>159</v>
      </c>
      <c r="DC258" t="s">
        <v>700</v>
      </c>
      <c r="DD258" t="s">
        <v>175</v>
      </c>
      <c r="DE258" t="s">
        <v>170</v>
      </c>
      <c r="DG258" t="s">
        <v>173</v>
      </c>
      <c r="DM258">
        <v>7.4</v>
      </c>
      <c r="DN258" t="s">
        <v>179</v>
      </c>
      <c r="DQ258" t="s">
        <v>159</v>
      </c>
      <c r="DR258" t="s">
        <v>158</v>
      </c>
      <c r="DW258" t="s">
        <v>159</v>
      </c>
      <c r="DX258" t="s">
        <v>159</v>
      </c>
      <c r="EB258" t="s">
        <v>174</v>
      </c>
      <c r="ED258" t="s">
        <v>174</v>
      </c>
      <c r="EH258" t="s">
        <v>175</v>
      </c>
      <c r="ER258" t="s">
        <v>159</v>
      </c>
      <c r="ES258" t="s">
        <v>159</v>
      </c>
      <c r="EU258" t="s">
        <v>159</v>
      </c>
      <c r="EV258" t="s">
        <v>159</v>
      </c>
    </row>
    <row r="259" spans="1:152" x14ac:dyDescent="0.25">
      <c r="A259" t="s">
        <v>338</v>
      </c>
      <c r="B259" t="s">
        <v>388</v>
      </c>
      <c r="C259" t="s">
        <v>154</v>
      </c>
      <c r="D259" s="1">
        <v>43063.454861111109</v>
      </c>
      <c r="E259" t="s">
        <v>2321</v>
      </c>
      <c r="F259" t="s">
        <v>2321</v>
      </c>
      <c r="G259" t="s">
        <v>2188</v>
      </c>
      <c r="L259" t="s">
        <v>157</v>
      </c>
      <c r="O259" t="s">
        <v>158</v>
      </c>
      <c r="Y259" t="s">
        <v>159</v>
      </c>
      <c r="AB259" t="s">
        <v>160</v>
      </c>
      <c r="AF259" t="s">
        <v>341</v>
      </c>
      <c r="AJ259" t="s">
        <v>162</v>
      </c>
      <c r="AM259" t="s">
        <v>163</v>
      </c>
      <c r="AQ259" t="s">
        <v>164</v>
      </c>
      <c r="AT259" t="s">
        <v>159</v>
      </c>
      <c r="BA259" t="s">
        <v>158</v>
      </c>
      <c r="BD259" t="s">
        <v>158</v>
      </c>
      <c r="BI259" t="s">
        <v>159</v>
      </c>
      <c r="CE259" t="s">
        <v>167</v>
      </c>
      <c r="CH259" t="s">
        <v>169</v>
      </c>
      <c r="CQ259" t="s">
        <v>159</v>
      </c>
      <c r="CU259" t="s">
        <v>163</v>
      </c>
      <c r="CY259" t="s">
        <v>159</v>
      </c>
      <c r="DB259" t="s">
        <v>159</v>
      </c>
      <c r="DG259" t="s">
        <v>201</v>
      </c>
      <c r="DM259">
        <v>7</v>
      </c>
      <c r="DO259">
        <v>325</v>
      </c>
      <c r="DR259" t="s">
        <v>158</v>
      </c>
      <c r="DX259" t="s">
        <v>159</v>
      </c>
      <c r="ES259" t="s">
        <v>159</v>
      </c>
      <c r="EV259" t="s">
        <v>159</v>
      </c>
    </row>
    <row r="260" spans="1:152" x14ac:dyDescent="0.25">
      <c r="A260" t="s">
        <v>338</v>
      </c>
      <c r="B260" t="s">
        <v>388</v>
      </c>
      <c r="C260" t="s">
        <v>154</v>
      </c>
      <c r="D260" s="1">
        <v>43109.332638888889</v>
      </c>
      <c r="E260" t="s">
        <v>2322</v>
      </c>
      <c r="F260" t="s">
        <v>2322</v>
      </c>
      <c r="G260" t="s">
        <v>2188</v>
      </c>
      <c r="H260" t="s">
        <v>351</v>
      </c>
      <c r="K260" t="s">
        <v>921</v>
      </c>
      <c r="L260" t="s">
        <v>921</v>
      </c>
      <c r="N260" t="s">
        <v>707</v>
      </c>
      <c r="O260" t="s">
        <v>707</v>
      </c>
      <c r="X260" t="s">
        <v>707</v>
      </c>
      <c r="Y260" t="s">
        <v>707</v>
      </c>
      <c r="AA260" t="s">
        <v>708</v>
      </c>
      <c r="AB260" t="s">
        <v>708</v>
      </c>
      <c r="AD260" t="s">
        <v>707</v>
      </c>
      <c r="AF260" t="s">
        <v>701</v>
      </c>
      <c r="AI260" t="s">
        <v>157</v>
      </c>
      <c r="AJ260" t="s">
        <v>157</v>
      </c>
      <c r="AL260" t="s">
        <v>707</v>
      </c>
      <c r="AM260" t="s">
        <v>707</v>
      </c>
      <c r="AO260" t="s">
        <v>164</v>
      </c>
      <c r="AQ260" t="s">
        <v>164</v>
      </c>
      <c r="AS260" t="s">
        <v>708</v>
      </c>
      <c r="AT260" t="s">
        <v>708</v>
      </c>
      <c r="AX260" t="s">
        <v>165</v>
      </c>
      <c r="AZ260" t="s">
        <v>707</v>
      </c>
      <c r="BA260" t="s">
        <v>707</v>
      </c>
      <c r="BC260" t="s">
        <v>707</v>
      </c>
      <c r="BD260" t="s">
        <v>707</v>
      </c>
      <c r="BE260">
        <v>4.08</v>
      </c>
      <c r="BH260" t="s">
        <v>708</v>
      </c>
      <c r="BI260" t="s">
        <v>708</v>
      </c>
      <c r="BS260" t="s">
        <v>472</v>
      </c>
      <c r="BV260" t="s">
        <v>235</v>
      </c>
      <c r="BZ260" t="s">
        <v>165</v>
      </c>
      <c r="CB260" t="s">
        <v>167</v>
      </c>
      <c r="CE260" t="s">
        <v>167</v>
      </c>
      <c r="CF260" t="s">
        <v>708</v>
      </c>
      <c r="CH260" t="s">
        <v>708</v>
      </c>
      <c r="CP260" t="s">
        <v>708</v>
      </c>
      <c r="CQ260" t="s">
        <v>708</v>
      </c>
      <c r="CS260" t="s">
        <v>709</v>
      </c>
      <c r="CU260" t="s">
        <v>709</v>
      </c>
      <c r="CX260" t="s">
        <v>708</v>
      </c>
      <c r="CY260" t="s">
        <v>708</v>
      </c>
      <c r="DA260" t="s">
        <v>708</v>
      </c>
      <c r="DB260" t="s">
        <v>708</v>
      </c>
      <c r="DC260" t="s">
        <v>700</v>
      </c>
      <c r="DD260" t="s">
        <v>175</v>
      </c>
      <c r="DE260" t="s">
        <v>200</v>
      </c>
      <c r="DG260" t="s">
        <v>201</v>
      </c>
      <c r="DM260">
        <v>6.5</v>
      </c>
      <c r="DN260" t="s">
        <v>179</v>
      </c>
      <c r="DQ260" t="s">
        <v>710</v>
      </c>
      <c r="DR260" t="s">
        <v>710</v>
      </c>
      <c r="DW260" t="s">
        <v>707</v>
      </c>
      <c r="DX260" t="s">
        <v>707</v>
      </c>
      <c r="EB260" t="s">
        <v>174</v>
      </c>
      <c r="ED260" t="s">
        <v>174</v>
      </c>
      <c r="EH260" t="s">
        <v>175</v>
      </c>
      <c r="ER260" t="s">
        <v>708</v>
      </c>
      <c r="ES260" t="s">
        <v>708</v>
      </c>
      <c r="EU260" t="s">
        <v>708</v>
      </c>
      <c r="EV260" t="s">
        <v>708</v>
      </c>
    </row>
    <row r="261" spans="1:152" x14ac:dyDescent="0.25">
      <c r="A261" t="s">
        <v>338</v>
      </c>
      <c r="B261" t="s">
        <v>388</v>
      </c>
      <c r="C261" t="s">
        <v>187</v>
      </c>
      <c r="D261" s="1">
        <v>43063.451388888891</v>
      </c>
      <c r="E261" t="s">
        <v>2320</v>
      </c>
      <c r="F261" t="s">
        <v>2320</v>
      </c>
      <c r="G261" t="s">
        <v>2188</v>
      </c>
      <c r="DO261">
        <v>22.62</v>
      </c>
      <c r="EK261">
        <v>25.81</v>
      </c>
      <c r="EP261" t="s">
        <v>168</v>
      </c>
    </row>
    <row r="262" spans="1:152" x14ac:dyDescent="0.25">
      <c r="A262" t="s">
        <v>338</v>
      </c>
      <c r="B262" t="s">
        <v>388</v>
      </c>
      <c r="C262" t="s">
        <v>187</v>
      </c>
      <c r="D262" s="1">
        <v>43109.332638888889</v>
      </c>
      <c r="E262" t="s">
        <v>2322</v>
      </c>
      <c r="F262" t="s">
        <v>2322</v>
      </c>
      <c r="G262" t="s">
        <v>2188</v>
      </c>
      <c r="DM262">
        <v>6.92</v>
      </c>
      <c r="DO262">
        <v>24.1</v>
      </c>
      <c r="EK262">
        <v>25.22</v>
      </c>
      <c r="EP262">
        <v>0.52</v>
      </c>
    </row>
    <row r="263" spans="1:152" x14ac:dyDescent="0.25">
      <c r="A263" t="s">
        <v>338</v>
      </c>
      <c r="B263" t="s">
        <v>389</v>
      </c>
      <c r="C263" t="s">
        <v>154</v>
      </c>
      <c r="D263" s="1">
        <v>43062.727777777778</v>
      </c>
      <c r="E263" t="s">
        <v>2323</v>
      </c>
      <c r="F263" t="s">
        <v>2323</v>
      </c>
      <c r="G263" t="s">
        <v>2188</v>
      </c>
      <c r="H263" t="s">
        <v>351</v>
      </c>
      <c r="K263" t="s">
        <v>157</v>
      </c>
      <c r="L263" t="s">
        <v>157</v>
      </c>
      <c r="N263" t="s">
        <v>158</v>
      </c>
      <c r="O263" t="s">
        <v>158</v>
      </c>
      <c r="X263" t="s">
        <v>159</v>
      </c>
      <c r="Y263" t="s">
        <v>159</v>
      </c>
      <c r="AA263" t="s">
        <v>160</v>
      </c>
      <c r="AB263" t="s">
        <v>160</v>
      </c>
      <c r="AD263" t="s">
        <v>161</v>
      </c>
      <c r="AF263" t="s">
        <v>341</v>
      </c>
      <c r="AI263" t="s">
        <v>162</v>
      </c>
      <c r="AJ263" t="s">
        <v>162</v>
      </c>
      <c r="AL263" t="s">
        <v>163</v>
      </c>
      <c r="AM263" t="s">
        <v>163</v>
      </c>
      <c r="AO263" t="s">
        <v>164</v>
      </c>
      <c r="AQ263" t="s">
        <v>164</v>
      </c>
      <c r="AS263" t="s">
        <v>159</v>
      </c>
      <c r="AT263" t="s">
        <v>159</v>
      </c>
      <c r="AX263" t="s">
        <v>165</v>
      </c>
      <c r="AZ263" t="s">
        <v>158</v>
      </c>
      <c r="BA263" t="s">
        <v>158</v>
      </c>
      <c r="BC263" t="s">
        <v>158</v>
      </c>
      <c r="BD263" t="s">
        <v>158</v>
      </c>
      <c r="BE263">
        <v>3</v>
      </c>
      <c r="BH263" t="s">
        <v>159</v>
      </c>
      <c r="BI263" t="s">
        <v>159</v>
      </c>
      <c r="BS263" t="s">
        <v>472</v>
      </c>
      <c r="BV263" t="s">
        <v>235</v>
      </c>
      <c r="BZ263" t="s">
        <v>165</v>
      </c>
      <c r="CB263" t="s">
        <v>167</v>
      </c>
      <c r="CE263" t="s">
        <v>167</v>
      </c>
      <c r="CF263" t="s">
        <v>169</v>
      </c>
      <c r="CH263" t="s">
        <v>169</v>
      </c>
      <c r="CP263" t="s">
        <v>159</v>
      </c>
      <c r="CQ263" t="s">
        <v>159</v>
      </c>
      <c r="CT263" t="s">
        <v>170</v>
      </c>
      <c r="CU263" t="s">
        <v>171</v>
      </c>
      <c r="CX263" t="s">
        <v>159</v>
      </c>
      <c r="CY263" t="s">
        <v>159</v>
      </c>
      <c r="DA263" t="s">
        <v>159</v>
      </c>
      <c r="DB263" t="s">
        <v>159</v>
      </c>
      <c r="DC263" t="s">
        <v>700</v>
      </c>
      <c r="DD263" t="s">
        <v>175</v>
      </c>
      <c r="DE263" t="s">
        <v>170</v>
      </c>
      <c r="DG263" t="s">
        <v>173</v>
      </c>
      <c r="DM263">
        <v>8.5</v>
      </c>
      <c r="DN263" t="s">
        <v>179</v>
      </c>
      <c r="DQ263" t="s">
        <v>159</v>
      </c>
      <c r="DR263" t="s">
        <v>158</v>
      </c>
      <c r="DW263" t="s">
        <v>159</v>
      </c>
      <c r="DX263" t="s">
        <v>159</v>
      </c>
      <c r="EB263" t="s">
        <v>174</v>
      </c>
      <c r="ED263" t="s">
        <v>174</v>
      </c>
      <c r="EH263" t="s">
        <v>175</v>
      </c>
      <c r="ER263" t="s">
        <v>159</v>
      </c>
      <c r="ES263" t="s">
        <v>159</v>
      </c>
      <c r="EU263" t="s">
        <v>159</v>
      </c>
      <c r="EV263" t="s">
        <v>159</v>
      </c>
    </row>
    <row r="264" spans="1:152" x14ac:dyDescent="0.25">
      <c r="A264" t="s">
        <v>338</v>
      </c>
      <c r="B264" t="s">
        <v>389</v>
      </c>
      <c r="C264" t="s">
        <v>187</v>
      </c>
      <c r="D264" s="1">
        <v>43062.727777777778</v>
      </c>
      <c r="E264" t="s">
        <v>2323</v>
      </c>
      <c r="F264" t="s">
        <v>2323</v>
      </c>
      <c r="G264" t="s">
        <v>2188</v>
      </c>
      <c r="DO264">
        <v>20.37</v>
      </c>
      <c r="EK264">
        <v>23.17</v>
      </c>
      <c r="EP264" t="s">
        <v>168</v>
      </c>
    </row>
    <row r="265" spans="1:152" x14ac:dyDescent="0.25">
      <c r="A265" t="s">
        <v>338</v>
      </c>
      <c r="B265" t="s">
        <v>391</v>
      </c>
      <c r="C265" t="s">
        <v>154</v>
      </c>
      <c r="D265" s="1">
        <v>43026.707638888889</v>
      </c>
      <c r="E265" t="s">
        <v>2324</v>
      </c>
      <c r="F265" t="s">
        <v>2324</v>
      </c>
      <c r="G265" t="s">
        <v>2188</v>
      </c>
      <c r="H265" t="s">
        <v>351</v>
      </c>
      <c r="K265" t="s">
        <v>157</v>
      </c>
      <c r="L265" t="s">
        <v>157</v>
      </c>
      <c r="N265" t="s">
        <v>158</v>
      </c>
      <c r="O265" t="s">
        <v>158</v>
      </c>
      <c r="X265" t="s">
        <v>159</v>
      </c>
      <c r="Y265" t="s">
        <v>159</v>
      </c>
      <c r="AA265" t="s">
        <v>160</v>
      </c>
      <c r="AB265" t="s">
        <v>160</v>
      </c>
      <c r="AD265" t="s">
        <v>161</v>
      </c>
      <c r="AF265" t="s">
        <v>341</v>
      </c>
      <c r="AI265" t="s">
        <v>162</v>
      </c>
      <c r="AJ265" t="s">
        <v>162</v>
      </c>
      <c r="AL265" t="s">
        <v>163</v>
      </c>
      <c r="AM265" t="s">
        <v>163</v>
      </c>
      <c r="AO265" t="s">
        <v>164</v>
      </c>
      <c r="AQ265" t="s">
        <v>164</v>
      </c>
      <c r="AS265" t="s">
        <v>159</v>
      </c>
      <c r="AT265" t="s">
        <v>159</v>
      </c>
      <c r="AX265" t="s">
        <v>165</v>
      </c>
      <c r="AZ265" t="s">
        <v>158</v>
      </c>
      <c r="BA265" t="s">
        <v>158</v>
      </c>
      <c r="BC265" t="s">
        <v>158</v>
      </c>
      <c r="BD265" t="s">
        <v>158</v>
      </c>
      <c r="BE265">
        <v>3.35</v>
      </c>
      <c r="BH265" t="s">
        <v>159</v>
      </c>
      <c r="BI265" t="s">
        <v>159</v>
      </c>
      <c r="BS265" t="s">
        <v>472</v>
      </c>
      <c r="BV265" t="s">
        <v>235</v>
      </c>
      <c r="BZ265" t="s">
        <v>165</v>
      </c>
      <c r="CB265" t="s">
        <v>167</v>
      </c>
      <c r="CE265" t="s">
        <v>167</v>
      </c>
      <c r="CF265" t="s">
        <v>169</v>
      </c>
      <c r="CH265" t="s">
        <v>169</v>
      </c>
      <c r="CP265" t="s">
        <v>159</v>
      </c>
      <c r="CQ265" t="s">
        <v>159</v>
      </c>
      <c r="CT265" t="s">
        <v>170</v>
      </c>
      <c r="CU265" t="s">
        <v>171</v>
      </c>
      <c r="CX265" t="s">
        <v>159</v>
      </c>
      <c r="CY265" t="s">
        <v>159</v>
      </c>
      <c r="DA265" t="s">
        <v>159</v>
      </c>
      <c r="DB265" t="s">
        <v>159</v>
      </c>
      <c r="DC265" t="s">
        <v>342</v>
      </c>
      <c r="DD265" t="s">
        <v>175</v>
      </c>
      <c r="DE265" t="s">
        <v>170</v>
      </c>
      <c r="DG265" t="s">
        <v>173</v>
      </c>
      <c r="DM265">
        <v>8</v>
      </c>
      <c r="DN265" t="s">
        <v>179</v>
      </c>
      <c r="DO265">
        <v>86.1</v>
      </c>
      <c r="DQ265" t="s">
        <v>159</v>
      </c>
      <c r="DR265" t="s">
        <v>159</v>
      </c>
      <c r="DW265" t="s">
        <v>159</v>
      </c>
      <c r="DX265" t="s">
        <v>159</v>
      </c>
      <c r="EB265" t="s">
        <v>174</v>
      </c>
      <c r="ED265" t="s">
        <v>174</v>
      </c>
      <c r="EH265" t="s">
        <v>175</v>
      </c>
      <c r="EK265">
        <v>23.23</v>
      </c>
      <c r="EP265">
        <v>0</v>
      </c>
      <c r="ER265" t="s">
        <v>159</v>
      </c>
      <c r="ES265" t="s">
        <v>159</v>
      </c>
      <c r="EU265" t="s">
        <v>159</v>
      </c>
      <c r="EV265" t="s">
        <v>159</v>
      </c>
    </row>
    <row r="266" spans="1:152" x14ac:dyDescent="0.25">
      <c r="A266" t="s">
        <v>338</v>
      </c>
      <c r="B266" t="s">
        <v>391</v>
      </c>
      <c r="C266" t="s">
        <v>154</v>
      </c>
      <c r="D266" s="1">
        <v>43054.470833333333</v>
      </c>
      <c r="E266" t="s">
        <v>2325</v>
      </c>
      <c r="F266" t="s">
        <v>2325</v>
      </c>
      <c r="G266" t="s">
        <v>2188</v>
      </c>
      <c r="H266" t="s">
        <v>351</v>
      </c>
      <c r="K266" t="s">
        <v>157</v>
      </c>
      <c r="L266" t="s">
        <v>157</v>
      </c>
      <c r="N266" t="s">
        <v>158</v>
      </c>
      <c r="O266" t="s">
        <v>158</v>
      </c>
      <c r="X266" t="s">
        <v>159</v>
      </c>
      <c r="Y266" t="s">
        <v>159</v>
      </c>
      <c r="AA266" t="s">
        <v>160</v>
      </c>
      <c r="AB266" t="s">
        <v>160</v>
      </c>
      <c r="AD266" t="s">
        <v>161</v>
      </c>
      <c r="AF266" t="s">
        <v>341</v>
      </c>
      <c r="AI266" t="s">
        <v>162</v>
      </c>
      <c r="AJ266" t="s">
        <v>162</v>
      </c>
      <c r="AL266" t="s">
        <v>163</v>
      </c>
      <c r="AM266" t="s">
        <v>163</v>
      </c>
      <c r="AO266" t="s">
        <v>699</v>
      </c>
      <c r="AQ266" t="s">
        <v>699</v>
      </c>
      <c r="AS266" t="s">
        <v>159</v>
      </c>
      <c r="AT266" t="s">
        <v>159</v>
      </c>
      <c r="AX266" t="s">
        <v>165</v>
      </c>
      <c r="AZ266" t="s">
        <v>158</v>
      </c>
      <c r="BA266" t="s">
        <v>158</v>
      </c>
      <c r="BC266" t="s">
        <v>158</v>
      </c>
      <c r="BD266" t="s">
        <v>158</v>
      </c>
      <c r="BE266">
        <v>3.82</v>
      </c>
      <c r="BH266" t="s">
        <v>159</v>
      </c>
      <c r="BI266" t="s">
        <v>159</v>
      </c>
      <c r="BS266" t="s">
        <v>472</v>
      </c>
      <c r="BV266" t="s">
        <v>235</v>
      </c>
      <c r="BZ266" t="s">
        <v>165</v>
      </c>
      <c r="CB266" t="s">
        <v>167</v>
      </c>
      <c r="CE266" t="s">
        <v>167</v>
      </c>
      <c r="CF266" t="s">
        <v>169</v>
      </c>
      <c r="CH266" t="s">
        <v>169</v>
      </c>
      <c r="CP266" t="s">
        <v>159</v>
      </c>
      <c r="CQ266" t="s">
        <v>159</v>
      </c>
      <c r="CT266" t="s">
        <v>170</v>
      </c>
      <c r="CU266" t="s">
        <v>171</v>
      </c>
      <c r="CX266" t="s">
        <v>159</v>
      </c>
      <c r="CY266" t="s">
        <v>159</v>
      </c>
      <c r="DA266" t="s">
        <v>159</v>
      </c>
      <c r="DB266" t="s">
        <v>159</v>
      </c>
      <c r="DC266" t="s">
        <v>700</v>
      </c>
      <c r="DD266" t="s">
        <v>175</v>
      </c>
      <c r="DE266" t="s">
        <v>170</v>
      </c>
      <c r="DG266" t="s">
        <v>173</v>
      </c>
      <c r="DM266">
        <v>6.6</v>
      </c>
      <c r="DN266" t="s">
        <v>179</v>
      </c>
      <c r="DQ266" t="s">
        <v>159</v>
      </c>
      <c r="DR266" t="s">
        <v>159</v>
      </c>
      <c r="DW266" t="s">
        <v>159</v>
      </c>
      <c r="DX266" t="s">
        <v>159</v>
      </c>
      <c r="EB266" t="s">
        <v>174</v>
      </c>
      <c r="ED266" t="s">
        <v>174</v>
      </c>
      <c r="EH266" t="s">
        <v>175</v>
      </c>
      <c r="ER266" t="s">
        <v>159</v>
      </c>
      <c r="ES266" t="s">
        <v>159</v>
      </c>
      <c r="EU266" t="s">
        <v>159</v>
      </c>
      <c r="EV266" t="s">
        <v>159</v>
      </c>
    </row>
    <row r="267" spans="1:152" x14ac:dyDescent="0.25">
      <c r="A267" t="s">
        <v>338</v>
      </c>
      <c r="B267" t="s">
        <v>391</v>
      </c>
      <c r="C267" t="s">
        <v>154</v>
      </c>
      <c r="D267" s="1">
        <v>43104.277777777781</v>
      </c>
      <c r="E267" t="s">
        <v>2326</v>
      </c>
      <c r="F267" t="s">
        <v>2326</v>
      </c>
      <c r="G267" t="s">
        <v>2188</v>
      </c>
      <c r="H267" t="s">
        <v>351</v>
      </c>
      <c r="K267" t="s">
        <v>921</v>
      </c>
      <c r="L267" t="s">
        <v>921</v>
      </c>
      <c r="N267" t="s">
        <v>707</v>
      </c>
      <c r="O267" t="s">
        <v>707</v>
      </c>
      <c r="X267" t="s">
        <v>707</v>
      </c>
      <c r="Y267" t="s">
        <v>707</v>
      </c>
      <c r="AA267" t="s">
        <v>708</v>
      </c>
      <c r="AB267" t="s">
        <v>708</v>
      </c>
      <c r="AD267" t="s">
        <v>707</v>
      </c>
      <c r="AF267" t="s">
        <v>701</v>
      </c>
      <c r="AI267" t="s">
        <v>157</v>
      </c>
      <c r="AJ267" t="s">
        <v>157</v>
      </c>
      <c r="AL267" t="s">
        <v>707</v>
      </c>
      <c r="AM267" t="s">
        <v>707</v>
      </c>
      <c r="AO267" t="s">
        <v>164</v>
      </c>
      <c r="AQ267" t="s">
        <v>164</v>
      </c>
      <c r="AS267" t="s">
        <v>708</v>
      </c>
      <c r="AT267" t="s">
        <v>708</v>
      </c>
      <c r="AX267" t="s">
        <v>165</v>
      </c>
      <c r="AZ267" t="s">
        <v>707</v>
      </c>
      <c r="BA267" t="s">
        <v>707</v>
      </c>
      <c r="BC267" t="s">
        <v>707</v>
      </c>
      <c r="BD267" t="s">
        <v>707</v>
      </c>
      <c r="BE267">
        <v>2.98</v>
      </c>
      <c r="BH267" t="s">
        <v>708</v>
      </c>
      <c r="BI267" t="s">
        <v>708</v>
      </c>
      <c r="BS267" t="s">
        <v>472</v>
      </c>
      <c r="BV267" t="s">
        <v>235</v>
      </c>
      <c r="BZ267" t="s">
        <v>165</v>
      </c>
      <c r="CB267" t="s">
        <v>167</v>
      </c>
      <c r="CE267" t="s">
        <v>167</v>
      </c>
      <c r="CF267" t="s">
        <v>708</v>
      </c>
      <c r="CH267" t="s">
        <v>708</v>
      </c>
      <c r="CP267" t="s">
        <v>708</v>
      </c>
      <c r="CQ267" t="s">
        <v>708</v>
      </c>
      <c r="CS267" t="s">
        <v>709</v>
      </c>
      <c r="CU267" t="s">
        <v>709</v>
      </c>
      <c r="CX267" t="s">
        <v>708</v>
      </c>
      <c r="CY267" t="s">
        <v>708</v>
      </c>
      <c r="DA267" t="s">
        <v>708</v>
      </c>
      <c r="DB267" t="s">
        <v>708</v>
      </c>
      <c r="DC267" t="s">
        <v>700</v>
      </c>
      <c r="DD267" t="s">
        <v>175</v>
      </c>
      <c r="DE267" t="s">
        <v>200</v>
      </c>
      <c r="DG267" t="s">
        <v>201</v>
      </c>
      <c r="DM267">
        <v>6.8</v>
      </c>
      <c r="DN267" t="s">
        <v>179</v>
      </c>
      <c r="DQ267" t="s">
        <v>710</v>
      </c>
      <c r="DR267" t="s">
        <v>710</v>
      </c>
      <c r="DW267" t="s">
        <v>707</v>
      </c>
      <c r="DX267" t="s">
        <v>707</v>
      </c>
      <c r="EB267" t="s">
        <v>174</v>
      </c>
      <c r="ED267" t="s">
        <v>174</v>
      </c>
      <c r="EH267" t="s">
        <v>175</v>
      </c>
      <c r="ER267" t="s">
        <v>708</v>
      </c>
      <c r="ES267" t="s">
        <v>708</v>
      </c>
      <c r="EU267" t="s">
        <v>708</v>
      </c>
      <c r="EV267" t="s">
        <v>708</v>
      </c>
    </row>
    <row r="268" spans="1:152" x14ac:dyDescent="0.25">
      <c r="A268" t="s">
        <v>338</v>
      </c>
      <c r="B268" t="s">
        <v>391</v>
      </c>
      <c r="C268" t="s">
        <v>154</v>
      </c>
      <c r="D268" s="1">
        <v>43104.277777777781</v>
      </c>
      <c r="E268" t="s">
        <v>2327</v>
      </c>
      <c r="F268" t="s">
        <v>2327</v>
      </c>
      <c r="G268" t="s">
        <v>2188</v>
      </c>
      <c r="H268" t="s">
        <v>351</v>
      </c>
      <c r="K268" t="s">
        <v>921</v>
      </c>
      <c r="L268" t="s">
        <v>921</v>
      </c>
      <c r="N268" t="s">
        <v>707</v>
      </c>
      <c r="O268" t="s">
        <v>707</v>
      </c>
      <c r="X268" t="s">
        <v>707</v>
      </c>
      <c r="Y268" t="s">
        <v>707</v>
      </c>
      <c r="AA268" t="s">
        <v>708</v>
      </c>
      <c r="AB268" t="s">
        <v>708</v>
      </c>
      <c r="AD268" t="s">
        <v>707</v>
      </c>
      <c r="AF268" t="s">
        <v>701</v>
      </c>
      <c r="AI268" t="s">
        <v>157</v>
      </c>
      <c r="AJ268" t="s">
        <v>157</v>
      </c>
      <c r="AL268" t="s">
        <v>707</v>
      </c>
      <c r="AM268" t="s">
        <v>707</v>
      </c>
      <c r="AO268" t="s">
        <v>164</v>
      </c>
      <c r="AQ268" t="s">
        <v>164</v>
      </c>
      <c r="AS268" t="s">
        <v>708</v>
      </c>
      <c r="AT268" t="s">
        <v>708</v>
      </c>
      <c r="AX268" t="s">
        <v>165</v>
      </c>
      <c r="AZ268" t="s">
        <v>707</v>
      </c>
      <c r="BA268" t="s">
        <v>707</v>
      </c>
      <c r="BC268" t="s">
        <v>707</v>
      </c>
      <c r="BD268" t="s">
        <v>707</v>
      </c>
      <c r="BE268">
        <v>3</v>
      </c>
      <c r="BH268" t="s">
        <v>708</v>
      </c>
      <c r="BI268" t="s">
        <v>708</v>
      </c>
      <c r="BS268" t="s">
        <v>472</v>
      </c>
      <c r="BV268" t="s">
        <v>235</v>
      </c>
      <c r="BZ268" t="s">
        <v>165</v>
      </c>
      <c r="CB268" t="s">
        <v>167</v>
      </c>
      <c r="CE268" t="s">
        <v>167</v>
      </c>
      <c r="CF268" t="s">
        <v>708</v>
      </c>
      <c r="CH268" t="s">
        <v>708</v>
      </c>
      <c r="CP268" t="s">
        <v>708</v>
      </c>
      <c r="CQ268" t="s">
        <v>708</v>
      </c>
      <c r="CS268" t="s">
        <v>709</v>
      </c>
      <c r="CU268" t="s">
        <v>709</v>
      </c>
      <c r="CX268" t="s">
        <v>708</v>
      </c>
      <c r="CY268" t="s">
        <v>708</v>
      </c>
      <c r="DA268" t="s">
        <v>708</v>
      </c>
      <c r="DB268" t="s">
        <v>708</v>
      </c>
      <c r="DC268" t="s">
        <v>700</v>
      </c>
      <c r="DD268" t="s">
        <v>175</v>
      </c>
      <c r="DE268" t="s">
        <v>200</v>
      </c>
      <c r="DG268" t="s">
        <v>201</v>
      </c>
      <c r="DM268">
        <v>6.6</v>
      </c>
      <c r="DN268" t="s">
        <v>179</v>
      </c>
      <c r="DQ268" t="s">
        <v>710</v>
      </c>
      <c r="DR268" t="s">
        <v>710</v>
      </c>
      <c r="DW268" t="s">
        <v>707</v>
      </c>
      <c r="DX268" t="s">
        <v>707</v>
      </c>
      <c r="EB268" t="s">
        <v>174</v>
      </c>
      <c r="ED268" t="s">
        <v>174</v>
      </c>
      <c r="EH268" t="s">
        <v>175</v>
      </c>
      <c r="ER268" t="s">
        <v>708</v>
      </c>
      <c r="ES268" t="s">
        <v>708</v>
      </c>
      <c r="EU268" t="s">
        <v>708</v>
      </c>
      <c r="EV268" t="s">
        <v>708</v>
      </c>
    </row>
    <row r="269" spans="1:152" x14ac:dyDescent="0.25">
      <c r="A269" t="s">
        <v>338</v>
      </c>
      <c r="B269" t="s">
        <v>391</v>
      </c>
      <c r="C269" t="s">
        <v>187</v>
      </c>
      <c r="D269" s="1">
        <v>43026.707638888889</v>
      </c>
      <c r="E269" t="s">
        <v>2324</v>
      </c>
      <c r="F269" t="s">
        <v>2324</v>
      </c>
      <c r="G269" t="s">
        <v>2188</v>
      </c>
      <c r="DM269">
        <v>8.6999999999999993</v>
      </c>
      <c r="DO269">
        <v>86.1</v>
      </c>
      <c r="EK269">
        <v>23.23</v>
      </c>
      <c r="EP269">
        <v>0</v>
      </c>
    </row>
    <row r="270" spans="1:152" x14ac:dyDescent="0.25">
      <c r="A270" t="s">
        <v>338</v>
      </c>
      <c r="B270" t="s">
        <v>391</v>
      </c>
      <c r="C270" t="s">
        <v>187</v>
      </c>
      <c r="D270" s="1">
        <v>43054.470833333333</v>
      </c>
      <c r="E270" t="s">
        <v>2325</v>
      </c>
      <c r="F270" t="s">
        <v>2325</v>
      </c>
      <c r="G270" t="s">
        <v>2188</v>
      </c>
      <c r="DM270">
        <v>7.82</v>
      </c>
      <c r="DO270">
        <v>10</v>
      </c>
      <c r="EK270">
        <v>25.77</v>
      </c>
      <c r="EP270">
        <v>2</v>
      </c>
    </row>
    <row r="271" spans="1:152" x14ac:dyDescent="0.25">
      <c r="A271" t="s">
        <v>338</v>
      </c>
      <c r="B271" t="s">
        <v>391</v>
      </c>
      <c r="C271" t="s">
        <v>187</v>
      </c>
      <c r="D271" s="1">
        <v>43104.277777777781</v>
      </c>
      <c r="E271" t="s">
        <v>2326</v>
      </c>
      <c r="F271" t="s">
        <v>2326</v>
      </c>
      <c r="G271" t="s">
        <v>2188</v>
      </c>
      <c r="DM271">
        <v>5.7</v>
      </c>
      <c r="DO271">
        <v>95.3</v>
      </c>
      <c r="EK271">
        <v>25.92</v>
      </c>
      <c r="EP271" t="s">
        <v>168</v>
      </c>
    </row>
    <row r="272" spans="1:152" x14ac:dyDescent="0.25">
      <c r="A272" t="s">
        <v>338</v>
      </c>
      <c r="B272" t="s">
        <v>391</v>
      </c>
      <c r="C272" t="s">
        <v>187</v>
      </c>
      <c r="D272" s="1">
        <v>43104.277777777781</v>
      </c>
      <c r="E272" t="s">
        <v>2327</v>
      </c>
      <c r="F272" t="s">
        <v>2327</v>
      </c>
      <c r="G272" t="s">
        <v>2188</v>
      </c>
      <c r="DM272">
        <v>7.57</v>
      </c>
      <c r="DO272">
        <v>95.8</v>
      </c>
      <c r="EK272">
        <v>26.49</v>
      </c>
      <c r="EP272" t="s">
        <v>168</v>
      </c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V80"/>
  <sheetViews>
    <sheetView workbookViewId="0">
      <selection activeCell="D4" sqref="D4"/>
    </sheetView>
  </sheetViews>
  <sheetFormatPr defaultRowHeight="15" x14ac:dyDescent="0.25"/>
  <cols>
    <col min="2" max="2" width="33.28515625" bestFit="1" customWidth="1"/>
    <col min="4" max="4" width="15.85546875" bestFit="1" customWidth="1"/>
  </cols>
  <sheetData>
    <row r="1" spans="1:15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</row>
    <row r="2" spans="1:152" x14ac:dyDescent="0.25">
      <c r="A2" t="s">
        <v>152</v>
      </c>
      <c r="B2" t="s">
        <v>203</v>
      </c>
      <c r="C2" t="s">
        <v>154</v>
      </c>
      <c r="D2" s="1">
        <v>43109.5</v>
      </c>
      <c r="E2" t="s">
        <v>2328</v>
      </c>
      <c r="F2" t="s">
        <v>2328</v>
      </c>
      <c r="G2" t="s">
        <v>2329</v>
      </c>
      <c r="L2" t="s">
        <v>751</v>
      </c>
      <c r="O2" t="s">
        <v>197</v>
      </c>
      <c r="Y2" t="s">
        <v>197</v>
      </c>
      <c r="AB2" t="s">
        <v>198</v>
      </c>
      <c r="AE2" t="s">
        <v>197</v>
      </c>
      <c r="AJ2" t="s">
        <v>183</v>
      </c>
      <c r="AM2" t="s">
        <v>197</v>
      </c>
      <c r="AQ2" t="s">
        <v>164</v>
      </c>
      <c r="AT2" t="s">
        <v>198</v>
      </c>
      <c r="BA2" t="s">
        <v>197</v>
      </c>
      <c r="BD2" t="s">
        <v>197</v>
      </c>
      <c r="BI2" t="s">
        <v>198</v>
      </c>
      <c r="CE2" t="s">
        <v>157</v>
      </c>
      <c r="CH2" t="s">
        <v>200</v>
      </c>
      <c r="CQ2" t="s">
        <v>198</v>
      </c>
      <c r="CU2" t="s">
        <v>199</v>
      </c>
      <c r="CY2" t="s">
        <v>198</v>
      </c>
      <c r="DB2" t="s">
        <v>198</v>
      </c>
      <c r="DG2" t="s">
        <v>201</v>
      </c>
      <c r="DM2">
        <v>6.6</v>
      </c>
      <c r="DO2">
        <v>183</v>
      </c>
      <c r="DR2" t="s">
        <v>202</v>
      </c>
      <c r="DX2" t="s">
        <v>197</v>
      </c>
      <c r="ES2" t="s">
        <v>198</v>
      </c>
      <c r="EV2" t="s">
        <v>198</v>
      </c>
    </row>
    <row r="3" spans="1:152" x14ac:dyDescent="0.25">
      <c r="A3" t="s">
        <v>152</v>
      </c>
      <c r="B3" t="s">
        <v>205</v>
      </c>
      <c r="C3" t="s">
        <v>154</v>
      </c>
      <c r="D3" s="1">
        <v>43018.53125</v>
      </c>
      <c r="E3" t="s">
        <v>2330</v>
      </c>
      <c r="F3" t="s">
        <v>2330</v>
      </c>
      <c r="G3" t="s">
        <v>2329</v>
      </c>
      <c r="L3" t="s">
        <v>157</v>
      </c>
      <c r="O3" t="s">
        <v>158</v>
      </c>
      <c r="Y3" t="s">
        <v>159</v>
      </c>
      <c r="AB3" t="s">
        <v>160</v>
      </c>
      <c r="AE3" t="s">
        <v>161</v>
      </c>
      <c r="AJ3" t="s">
        <v>162</v>
      </c>
      <c r="AM3" t="s">
        <v>163</v>
      </c>
      <c r="AQ3" t="s">
        <v>164</v>
      </c>
      <c r="AT3" t="s">
        <v>159</v>
      </c>
      <c r="BA3" t="s">
        <v>158</v>
      </c>
      <c r="BD3" t="s">
        <v>158</v>
      </c>
      <c r="BI3" t="s">
        <v>159</v>
      </c>
      <c r="CE3" t="s">
        <v>167</v>
      </c>
      <c r="CH3" t="s">
        <v>200</v>
      </c>
      <c r="CQ3" t="s">
        <v>159</v>
      </c>
      <c r="CU3" t="s">
        <v>163</v>
      </c>
      <c r="CY3" t="s">
        <v>159</v>
      </c>
      <c r="DB3" t="s">
        <v>159</v>
      </c>
      <c r="DG3" t="s">
        <v>173</v>
      </c>
      <c r="DM3">
        <v>7.6</v>
      </c>
      <c r="DO3">
        <v>274</v>
      </c>
      <c r="DR3" t="s">
        <v>159</v>
      </c>
      <c r="DX3" t="s">
        <v>159</v>
      </c>
      <c r="ES3" t="s">
        <v>159</v>
      </c>
      <c r="EV3" t="s">
        <v>159</v>
      </c>
    </row>
    <row r="4" spans="1:152" x14ac:dyDescent="0.25">
      <c r="A4" t="s">
        <v>152</v>
      </c>
      <c r="B4" t="s">
        <v>249</v>
      </c>
      <c r="C4" t="s">
        <v>154</v>
      </c>
      <c r="D4" s="1">
        <v>43110.4375</v>
      </c>
      <c r="E4" t="s">
        <v>2331</v>
      </c>
      <c r="F4" t="s">
        <v>2331</v>
      </c>
      <c r="G4" t="s">
        <v>2329</v>
      </c>
      <c r="L4" t="s">
        <v>751</v>
      </c>
      <c r="O4" t="s">
        <v>197</v>
      </c>
      <c r="Y4" t="s">
        <v>197</v>
      </c>
      <c r="AB4" t="s">
        <v>198</v>
      </c>
      <c r="AE4" t="s">
        <v>197</v>
      </c>
      <c r="AJ4" t="s">
        <v>183</v>
      </c>
      <c r="AM4" t="s">
        <v>197</v>
      </c>
      <c r="AQ4" t="s">
        <v>164</v>
      </c>
      <c r="AT4" t="s">
        <v>198</v>
      </c>
      <c r="BA4" t="s">
        <v>197</v>
      </c>
      <c r="BD4" t="s">
        <v>197</v>
      </c>
      <c r="BI4" t="s">
        <v>198</v>
      </c>
      <c r="CE4" t="s">
        <v>157</v>
      </c>
      <c r="CH4" t="s">
        <v>200</v>
      </c>
      <c r="CQ4" t="s">
        <v>198</v>
      </c>
      <c r="CU4" t="s">
        <v>199</v>
      </c>
      <c r="CY4" t="s">
        <v>198</v>
      </c>
      <c r="DB4" t="s">
        <v>198</v>
      </c>
      <c r="DG4" t="s">
        <v>201</v>
      </c>
      <c r="DM4">
        <v>6.9</v>
      </c>
      <c r="DO4">
        <v>240</v>
      </c>
      <c r="DR4" t="s">
        <v>202</v>
      </c>
      <c r="DX4" t="s">
        <v>197</v>
      </c>
      <c r="ES4" t="s">
        <v>198</v>
      </c>
      <c r="EV4" t="s">
        <v>198</v>
      </c>
    </row>
    <row r="5" spans="1:152" x14ac:dyDescent="0.25">
      <c r="A5" t="s">
        <v>152</v>
      </c>
      <c r="B5" t="s">
        <v>250</v>
      </c>
      <c r="C5" t="s">
        <v>154</v>
      </c>
      <c r="D5" s="1">
        <v>43110.451388888891</v>
      </c>
      <c r="E5" t="s">
        <v>2332</v>
      </c>
      <c r="F5" t="s">
        <v>2332</v>
      </c>
      <c r="G5" t="s">
        <v>2329</v>
      </c>
      <c r="L5" t="s">
        <v>751</v>
      </c>
      <c r="O5" t="s">
        <v>197</v>
      </c>
      <c r="Y5" t="s">
        <v>197</v>
      </c>
      <c r="AB5" t="s">
        <v>198</v>
      </c>
      <c r="AE5" t="s">
        <v>197</v>
      </c>
      <c r="AJ5" t="s">
        <v>183</v>
      </c>
      <c r="AM5" t="s">
        <v>197</v>
      </c>
      <c r="AQ5" t="s">
        <v>164</v>
      </c>
      <c r="AT5" t="s">
        <v>198</v>
      </c>
      <c r="BA5" t="s">
        <v>197</v>
      </c>
      <c r="BD5" t="s">
        <v>197</v>
      </c>
      <c r="BI5" t="s">
        <v>198</v>
      </c>
      <c r="CE5" t="s">
        <v>157</v>
      </c>
      <c r="CH5" t="s">
        <v>200</v>
      </c>
      <c r="CQ5" t="s">
        <v>198</v>
      </c>
      <c r="CU5" t="s">
        <v>199</v>
      </c>
      <c r="CY5" t="s">
        <v>198</v>
      </c>
      <c r="DB5" t="s">
        <v>198</v>
      </c>
      <c r="DG5" t="s">
        <v>201</v>
      </c>
      <c r="DM5">
        <v>6.1</v>
      </c>
      <c r="DO5">
        <v>300</v>
      </c>
      <c r="DR5" t="s">
        <v>202</v>
      </c>
      <c r="DX5" t="s">
        <v>197</v>
      </c>
      <c r="ES5" t="s">
        <v>198</v>
      </c>
      <c r="EV5" t="s">
        <v>198</v>
      </c>
    </row>
    <row r="6" spans="1:152" x14ac:dyDescent="0.25">
      <c r="A6" t="s">
        <v>152</v>
      </c>
      <c r="B6" t="s">
        <v>211</v>
      </c>
      <c r="C6" t="s">
        <v>154</v>
      </c>
      <c r="D6" s="1">
        <v>43014.423611111109</v>
      </c>
      <c r="E6" t="s">
        <v>2333</v>
      </c>
      <c r="F6" t="s">
        <v>2333</v>
      </c>
      <c r="G6" t="s">
        <v>2329</v>
      </c>
      <c r="L6" t="s">
        <v>157</v>
      </c>
      <c r="O6" t="s">
        <v>158</v>
      </c>
      <c r="Y6" t="s">
        <v>159</v>
      </c>
      <c r="AB6" t="s">
        <v>160</v>
      </c>
      <c r="AE6" t="s">
        <v>161</v>
      </c>
      <c r="AJ6" t="s">
        <v>162</v>
      </c>
      <c r="AM6" t="s">
        <v>163</v>
      </c>
      <c r="AQ6" t="s">
        <v>164</v>
      </c>
      <c r="AT6" t="s">
        <v>159</v>
      </c>
      <c r="BA6" t="s">
        <v>158</v>
      </c>
      <c r="BD6" t="s">
        <v>158</v>
      </c>
      <c r="BI6" t="s">
        <v>159</v>
      </c>
      <c r="CE6" t="s">
        <v>167</v>
      </c>
      <c r="CH6" t="s">
        <v>200</v>
      </c>
      <c r="CQ6" t="s">
        <v>159</v>
      </c>
      <c r="CU6" t="s">
        <v>163</v>
      </c>
      <c r="CY6" t="s">
        <v>159</v>
      </c>
      <c r="DB6" t="s">
        <v>159</v>
      </c>
      <c r="DG6" t="s">
        <v>173</v>
      </c>
      <c r="DM6">
        <v>6.7</v>
      </c>
      <c r="DO6">
        <v>195</v>
      </c>
      <c r="DR6" t="s">
        <v>159</v>
      </c>
      <c r="DX6" t="s">
        <v>159</v>
      </c>
      <c r="ES6" t="s">
        <v>159</v>
      </c>
      <c r="EV6" t="s">
        <v>159</v>
      </c>
    </row>
    <row r="7" spans="1:152" x14ac:dyDescent="0.25">
      <c r="A7" t="s">
        <v>152</v>
      </c>
      <c r="B7" t="s">
        <v>263</v>
      </c>
      <c r="C7" t="s">
        <v>154</v>
      </c>
      <c r="D7" s="1">
        <v>43026.569444444445</v>
      </c>
      <c r="E7" t="s">
        <v>2334</v>
      </c>
      <c r="F7" t="s">
        <v>2334</v>
      </c>
      <c r="G7" t="s">
        <v>2329</v>
      </c>
      <c r="L7" t="s">
        <v>157</v>
      </c>
      <c r="O7" t="s">
        <v>158</v>
      </c>
      <c r="Y7" t="s">
        <v>159</v>
      </c>
      <c r="AB7" t="s">
        <v>160</v>
      </c>
      <c r="AE7" t="s">
        <v>161</v>
      </c>
      <c r="AJ7" t="s">
        <v>162</v>
      </c>
      <c r="AM7" t="s">
        <v>163</v>
      </c>
      <c r="AQ7" t="s">
        <v>164</v>
      </c>
      <c r="AT7" t="s">
        <v>159</v>
      </c>
      <c r="BA7" t="s">
        <v>158</v>
      </c>
      <c r="BD7" t="s">
        <v>158</v>
      </c>
      <c r="BI7" t="s">
        <v>159</v>
      </c>
      <c r="CE7" t="s">
        <v>167</v>
      </c>
      <c r="CH7" t="s">
        <v>200</v>
      </c>
      <c r="CQ7" t="s">
        <v>159</v>
      </c>
      <c r="CU7" t="s">
        <v>163</v>
      </c>
      <c r="CY7" t="s">
        <v>159</v>
      </c>
      <c r="DB7" t="s">
        <v>159</v>
      </c>
      <c r="DG7" t="s">
        <v>173</v>
      </c>
      <c r="DM7">
        <v>6.8</v>
      </c>
      <c r="DO7">
        <v>171</v>
      </c>
      <c r="DR7" t="s">
        <v>159</v>
      </c>
      <c r="DX7" t="s">
        <v>159</v>
      </c>
      <c r="ES7" t="s">
        <v>159</v>
      </c>
      <c r="EV7" t="s">
        <v>159</v>
      </c>
    </row>
    <row r="8" spans="1:152" x14ac:dyDescent="0.25">
      <c r="A8" t="s">
        <v>152</v>
      </c>
      <c r="B8" t="s">
        <v>263</v>
      </c>
      <c r="C8" t="s">
        <v>154</v>
      </c>
      <c r="D8" s="1">
        <v>43118.597222222219</v>
      </c>
      <c r="E8" t="s">
        <v>2335</v>
      </c>
      <c r="F8" t="s">
        <v>2335</v>
      </c>
      <c r="G8" t="s">
        <v>2329</v>
      </c>
      <c r="L8" t="s">
        <v>751</v>
      </c>
      <c r="O8" t="s">
        <v>197</v>
      </c>
      <c r="Y8" t="s">
        <v>197</v>
      </c>
      <c r="AB8" t="s">
        <v>198</v>
      </c>
      <c r="AE8" t="s">
        <v>197</v>
      </c>
      <c r="AJ8" t="s">
        <v>183</v>
      </c>
      <c r="AM8" t="s">
        <v>197</v>
      </c>
      <c r="AQ8" t="s">
        <v>164</v>
      </c>
      <c r="AT8" t="s">
        <v>198</v>
      </c>
      <c r="BA8" t="s">
        <v>197</v>
      </c>
      <c r="BD8" t="s">
        <v>197</v>
      </c>
      <c r="BI8" t="s">
        <v>198</v>
      </c>
      <c r="CE8" t="s">
        <v>157</v>
      </c>
      <c r="CH8" t="s">
        <v>200</v>
      </c>
      <c r="CQ8" t="s">
        <v>198</v>
      </c>
      <c r="CU8" t="s">
        <v>199</v>
      </c>
      <c r="CY8" t="s">
        <v>198</v>
      </c>
      <c r="DB8" t="s">
        <v>198</v>
      </c>
      <c r="DG8" t="s">
        <v>201</v>
      </c>
      <c r="DM8">
        <v>6.8</v>
      </c>
      <c r="DO8">
        <v>289</v>
      </c>
      <c r="DR8" t="s">
        <v>202</v>
      </c>
      <c r="DX8" t="s">
        <v>197</v>
      </c>
      <c r="ES8" t="s">
        <v>198</v>
      </c>
      <c r="EV8" t="s">
        <v>198</v>
      </c>
    </row>
    <row r="9" spans="1:152" x14ac:dyDescent="0.25">
      <c r="A9" t="s">
        <v>152</v>
      </c>
      <c r="B9" t="s">
        <v>264</v>
      </c>
      <c r="C9" t="s">
        <v>154</v>
      </c>
      <c r="D9" s="1">
        <v>43111.423611111109</v>
      </c>
      <c r="E9" t="s">
        <v>2336</v>
      </c>
      <c r="F9" t="s">
        <v>2336</v>
      </c>
      <c r="G9" t="s">
        <v>2329</v>
      </c>
      <c r="L9" t="s">
        <v>751</v>
      </c>
      <c r="O9" t="s">
        <v>197</v>
      </c>
      <c r="Y9" t="s">
        <v>197</v>
      </c>
      <c r="AB9" t="s">
        <v>198</v>
      </c>
      <c r="AE9" t="s">
        <v>197</v>
      </c>
      <c r="AJ9" t="s">
        <v>183</v>
      </c>
      <c r="AM9" t="s">
        <v>197</v>
      </c>
      <c r="AQ9" t="s">
        <v>164</v>
      </c>
      <c r="AT9" t="s">
        <v>198</v>
      </c>
      <c r="BA9" t="s">
        <v>197</v>
      </c>
      <c r="BD9" t="s">
        <v>197</v>
      </c>
      <c r="BI9" t="s">
        <v>198</v>
      </c>
      <c r="CE9" t="s">
        <v>157</v>
      </c>
      <c r="CH9" t="s">
        <v>200</v>
      </c>
      <c r="CQ9" t="s">
        <v>198</v>
      </c>
      <c r="CU9" t="s">
        <v>199</v>
      </c>
      <c r="CY9" t="s">
        <v>198</v>
      </c>
      <c r="DB9" t="s">
        <v>198</v>
      </c>
      <c r="DG9" t="s">
        <v>201</v>
      </c>
      <c r="DM9">
        <v>6.4</v>
      </c>
      <c r="DO9">
        <v>360</v>
      </c>
      <c r="DR9" t="s">
        <v>202</v>
      </c>
      <c r="DX9" t="s">
        <v>197</v>
      </c>
      <c r="ES9" t="s">
        <v>198</v>
      </c>
      <c r="EV9" t="s">
        <v>198</v>
      </c>
    </row>
    <row r="10" spans="1:152" x14ac:dyDescent="0.25">
      <c r="A10" t="s">
        <v>152</v>
      </c>
      <c r="B10" t="s">
        <v>215</v>
      </c>
      <c r="C10" t="s">
        <v>154</v>
      </c>
      <c r="D10" s="1">
        <v>43019.458333333336</v>
      </c>
      <c r="E10" t="s">
        <v>2337</v>
      </c>
      <c r="F10" t="s">
        <v>2337</v>
      </c>
      <c r="G10" t="s">
        <v>2329</v>
      </c>
      <c r="L10" t="s">
        <v>157</v>
      </c>
      <c r="O10" t="s">
        <v>158</v>
      </c>
      <c r="Y10" t="s">
        <v>159</v>
      </c>
      <c r="AB10" t="s">
        <v>160</v>
      </c>
      <c r="AE10" t="s">
        <v>161</v>
      </c>
      <c r="AJ10" t="s">
        <v>162</v>
      </c>
      <c r="AM10" t="s">
        <v>163</v>
      </c>
      <c r="AQ10" t="s">
        <v>164</v>
      </c>
      <c r="AT10" t="s">
        <v>159</v>
      </c>
      <c r="BA10" t="s">
        <v>158</v>
      </c>
      <c r="BD10" t="s">
        <v>158</v>
      </c>
      <c r="BI10" t="s">
        <v>159</v>
      </c>
      <c r="CE10" t="s">
        <v>167</v>
      </c>
      <c r="CH10" t="s">
        <v>200</v>
      </c>
      <c r="CQ10" t="s">
        <v>159</v>
      </c>
      <c r="CU10" t="s">
        <v>163</v>
      </c>
      <c r="CY10" t="s">
        <v>159</v>
      </c>
      <c r="DB10" t="s">
        <v>159</v>
      </c>
      <c r="DG10" t="s">
        <v>173</v>
      </c>
      <c r="DM10">
        <v>6.6</v>
      </c>
      <c r="DO10">
        <v>405</v>
      </c>
      <c r="DR10" t="s">
        <v>159</v>
      </c>
      <c r="DX10" t="s">
        <v>159</v>
      </c>
      <c r="ES10" t="s">
        <v>159</v>
      </c>
      <c r="EV10" t="s">
        <v>159</v>
      </c>
    </row>
    <row r="11" spans="1:152" x14ac:dyDescent="0.25">
      <c r="A11" t="s">
        <v>152</v>
      </c>
      <c r="B11" t="s">
        <v>215</v>
      </c>
      <c r="C11" t="s">
        <v>154</v>
      </c>
      <c r="D11" s="1">
        <v>43019.470833333333</v>
      </c>
      <c r="E11" t="s">
        <v>2338</v>
      </c>
      <c r="F11" t="s">
        <v>2338</v>
      </c>
      <c r="G11" t="s">
        <v>2329</v>
      </c>
      <c r="L11" t="s">
        <v>157</v>
      </c>
      <c r="O11" t="s">
        <v>158</v>
      </c>
      <c r="Y11" t="s">
        <v>159</v>
      </c>
      <c r="AB11" t="s">
        <v>160</v>
      </c>
      <c r="AE11" t="s">
        <v>161</v>
      </c>
      <c r="AJ11" t="s">
        <v>162</v>
      </c>
      <c r="AM11" t="s">
        <v>163</v>
      </c>
      <c r="AQ11" t="s">
        <v>164</v>
      </c>
      <c r="AT11" t="s">
        <v>159</v>
      </c>
      <c r="BA11" t="s">
        <v>158</v>
      </c>
      <c r="BD11" t="s">
        <v>158</v>
      </c>
      <c r="BI11" t="s">
        <v>159</v>
      </c>
      <c r="CE11" t="s">
        <v>167</v>
      </c>
      <c r="CH11" t="s">
        <v>200</v>
      </c>
      <c r="CQ11" t="s">
        <v>159</v>
      </c>
      <c r="CU11" t="s">
        <v>163</v>
      </c>
      <c r="CY11" t="s">
        <v>159</v>
      </c>
      <c r="DB11" t="s">
        <v>159</v>
      </c>
      <c r="DG11" t="s">
        <v>173</v>
      </c>
      <c r="DM11">
        <v>7.1</v>
      </c>
      <c r="DO11">
        <v>45</v>
      </c>
      <c r="DR11" t="s">
        <v>159</v>
      </c>
      <c r="DX11" t="s">
        <v>159</v>
      </c>
      <c r="ES11" t="s">
        <v>159</v>
      </c>
      <c r="EV11" t="s">
        <v>159</v>
      </c>
    </row>
    <row r="12" spans="1:152" x14ac:dyDescent="0.25">
      <c r="A12" t="s">
        <v>152</v>
      </c>
      <c r="B12" t="s">
        <v>215</v>
      </c>
      <c r="C12" t="s">
        <v>154</v>
      </c>
      <c r="D12" s="1">
        <v>43116.576388888891</v>
      </c>
      <c r="E12" t="s">
        <v>2339</v>
      </c>
      <c r="F12" t="s">
        <v>2339</v>
      </c>
      <c r="G12" t="s">
        <v>2329</v>
      </c>
      <c r="L12" t="s">
        <v>751</v>
      </c>
      <c r="O12" t="s">
        <v>197</v>
      </c>
      <c r="Y12" t="s">
        <v>197</v>
      </c>
      <c r="AB12" t="s">
        <v>198</v>
      </c>
      <c r="AE12" t="s">
        <v>197</v>
      </c>
      <c r="AJ12" t="s">
        <v>183</v>
      </c>
      <c r="AM12" t="s">
        <v>197</v>
      </c>
      <c r="AQ12" t="s">
        <v>164</v>
      </c>
      <c r="AT12" t="s">
        <v>198</v>
      </c>
      <c r="BA12" t="s">
        <v>197</v>
      </c>
      <c r="BD12" t="s">
        <v>197</v>
      </c>
      <c r="BI12" t="s">
        <v>198</v>
      </c>
      <c r="CE12" t="s">
        <v>157</v>
      </c>
      <c r="CH12" t="s">
        <v>200</v>
      </c>
      <c r="CQ12" t="s">
        <v>198</v>
      </c>
      <c r="CU12" t="s">
        <v>199</v>
      </c>
      <c r="CY12" t="s">
        <v>198</v>
      </c>
      <c r="DB12" t="s">
        <v>198</v>
      </c>
      <c r="DG12" t="s">
        <v>201</v>
      </c>
      <c r="DM12">
        <v>7.4</v>
      </c>
      <c r="DO12">
        <v>189</v>
      </c>
      <c r="DR12" t="s">
        <v>202</v>
      </c>
      <c r="DX12" t="s">
        <v>197</v>
      </c>
      <c r="ES12" t="s">
        <v>198</v>
      </c>
      <c r="EV12" t="s">
        <v>198</v>
      </c>
    </row>
    <row r="13" spans="1:152" x14ac:dyDescent="0.25">
      <c r="A13" t="s">
        <v>152</v>
      </c>
      <c r="B13" t="s">
        <v>267</v>
      </c>
      <c r="C13" t="s">
        <v>154</v>
      </c>
      <c r="D13" s="1">
        <v>43025.618055555555</v>
      </c>
      <c r="E13" t="s">
        <v>2340</v>
      </c>
      <c r="F13" t="s">
        <v>2340</v>
      </c>
      <c r="G13" t="s">
        <v>2329</v>
      </c>
      <c r="L13" t="s">
        <v>157</v>
      </c>
      <c r="O13" t="s">
        <v>158</v>
      </c>
      <c r="Y13" t="s">
        <v>159</v>
      </c>
      <c r="AB13" t="s">
        <v>160</v>
      </c>
      <c r="AE13" t="s">
        <v>161</v>
      </c>
      <c r="AJ13" t="s">
        <v>162</v>
      </c>
      <c r="AM13" t="s">
        <v>163</v>
      </c>
      <c r="AQ13" t="s">
        <v>164</v>
      </c>
      <c r="AT13" t="s">
        <v>159</v>
      </c>
      <c r="BA13" t="s">
        <v>158</v>
      </c>
      <c r="BD13" t="s">
        <v>158</v>
      </c>
      <c r="BI13" t="s">
        <v>159</v>
      </c>
      <c r="CE13" t="s">
        <v>167</v>
      </c>
      <c r="CH13" t="s">
        <v>200</v>
      </c>
      <c r="CQ13" t="s">
        <v>159</v>
      </c>
      <c r="CU13" t="s">
        <v>163</v>
      </c>
      <c r="CY13" t="s">
        <v>159</v>
      </c>
      <c r="DB13" t="s">
        <v>159</v>
      </c>
      <c r="DG13" t="s">
        <v>173</v>
      </c>
      <c r="DM13">
        <v>6.1</v>
      </c>
      <c r="DO13">
        <v>170</v>
      </c>
      <c r="DR13" t="s">
        <v>159</v>
      </c>
      <c r="DX13" t="s">
        <v>159</v>
      </c>
      <c r="ES13" t="s">
        <v>159</v>
      </c>
      <c r="EV13" t="s">
        <v>159</v>
      </c>
    </row>
    <row r="14" spans="1:152" x14ac:dyDescent="0.25">
      <c r="A14" t="s">
        <v>152</v>
      </c>
      <c r="B14" t="s">
        <v>267</v>
      </c>
      <c r="C14" t="s">
        <v>154</v>
      </c>
      <c r="D14" s="1">
        <v>43115.666666666664</v>
      </c>
      <c r="E14" t="s">
        <v>2341</v>
      </c>
      <c r="F14" t="s">
        <v>2341</v>
      </c>
      <c r="G14" t="s">
        <v>2329</v>
      </c>
      <c r="L14" t="s">
        <v>751</v>
      </c>
      <c r="O14" t="s">
        <v>197</v>
      </c>
      <c r="Y14" t="s">
        <v>197</v>
      </c>
      <c r="AB14" t="s">
        <v>198</v>
      </c>
      <c r="AE14" t="s">
        <v>197</v>
      </c>
      <c r="AJ14" t="s">
        <v>183</v>
      </c>
      <c r="AM14" t="s">
        <v>197</v>
      </c>
      <c r="AQ14" t="s">
        <v>164</v>
      </c>
      <c r="AT14" t="s">
        <v>198</v>
      </c>
      <c r="BA14" t="s">
        <v>197</v>
      </c>
      <c r="BD14" t="s">
        <v>197</v>
      </c>
      <c r="BI14" t="s">
        <v>198</v>
      </c>
      <c r="CE14" t="s">
        <v>157</v>
      </c>
      <c r="CH14" t="s">
        <v>200</v>
      </c>
      <c r="CQ14" t="s">
        <v>198</v>
      </c>
      <c r="CU14" t="s">
        <v>199</v>
      </c>
      <c r="CY14" t="s">
        <v>198</v>
      </c>
      <c r="DB14" t="s">
        <v>198</v>
      </c>
      <c r="DG14" t="s">
        <v>201</v>
      </c>
      <c r="DM14">
        <v>7</v>
      </c>
      <c r="DO14">
        <v>386</v>
      </c>
      <c r="DR14" t="s">
        <v>202</v>
      </c>
      <c r="DX14" t="s">
        <v>197</v>
      </c>
      <c r="ES14" t="s">
        <v>198</v>
      </c>
      <c r="EV14" t="s">
        <v>198</v>
      </c>
    </row>
    <row r="15" spans="1:152" x14ac:dyDescent="0.25">
      <c r="A15" t="s">
        <v>152</v>
      </c>
      <c r="B15" t="s">
        <v>268</v>
      </c>
      <c r="C15" t="s">
        <v>154</v>
      </c>
      <c r="D15" s="1">
        <v>42961.704861111109</v>
      </c>
      <c r="E15" t="s">
        <v>2342</v>
      </c>
      <c r="F15" t="s">
        <v>2342</v>
      </c>
      <c r="G15" t="s">
        <v>2329</v>
      </c>
      <c r="L15" t="s">
        <v>157</v>
      </c>
      <c r="O15" t="s">
        <v>158</v>
      </c>
      <c r="Y15" t="s">
        <v>159</v>
      </c>
      <c r="AB15" t="s">
        <v>160</v>
      </c>
      <c r="AE15" t="s">
        <v>161</v>
      </c>
      <c r="AJ15" t="s">
        <v>162</v>
      </c>
      <c r="AM15" t="s">
        <v>163</v>
      </c>
      <c r="AQ15" t="s">
        <v>164</v>
      </c>
      <c r="AT15" t="s">
        <v>159</v>
      </c>
      <c r="BA15" t="s">
        <v>158</v>
      </c>
      <c r="BD15" t="s">
        <v>158</v>
      </c>
      <c r="BI15" t="s">
        <v>159</v>
      </c>
      <c r="CE15" t="s">
        <v>167</v>
      </c>
      <c r="CH15" t="s">
        <v>200</v>
      </c>
      <c r="CQ15" t="s">
        <v>159</v>
      </c>
      <c r="CU15" t="s">
        <v>163</v>
      </c>
      <c r="CY15" t="s">
        <v>159</v>
      </c>
      <c r="DB15" t="s">
        <v>159</v>
      </c>
      <c r="DG15" t="s">
        <v>173</v>
      </c>
      <c r="DM15">
        <v>6</v>
      </c>
      <c r="DO15">
        <v>305</v>
      </c>
      <c r="DR15" t="s">
        <v>159</v>
      </c>
      <c r="DX15" t="s">
        <v>159</v>
      </c>
      <c r="ES15" t="s">
        <v>159</v>
      </c>
      <c r="EV15" t="s">
        <v>159</v>
      </c>
    </row>
    <row r="16" spans="1:152" x14ac:dyDescent="0.25">
      <c r="A16" t="s">
        <v>152</v>
      </c>
      <c r="B16" t="s">
        <v>275</v>
      </c>
      <c r="C16" t="s">
        <v>154</v>
      </c>
      <c r="D16" s="1">
        <v>43024.552083333336</v>
      </c>
      <c r="E16" t="s">
        <v>2343</v>
      </c>
      <c r="F16" t="s">
        <v>2343</v>
      </c>
      <c r="G16" t="s">
        <v>2329</v>
      </c>
      <c r="L16" t="s">
        <v>157</v>
      </c>
      <c r="O16" t="s">
        <v>158</v>
      </c>
      <c r="Y16" t="s">
        <v>159</v>
      </c>
      <c r="AB16" t="s">
        <v>160</v>
      </c>
      <c r="AE16" t="s">
        <v>161</v>
      </c>
      <c r="AJ16" t="s">
        <v>162</v>
      </c>
      <c r="AM16" t="s">
        <v>163</v>
      </c>
      <c r="AQ16" t="s">
        <v>164</v>
      </c>
      <c r="AT16" t="s">
        <v>159</v>
      </c>
      <c r="BA16" t="s">
        <v>158</v>
      </c>
      <c r="BD16" t="s">
        <v>158</v>
      </c>
      <c r="BI16" t="s">
        <v>159</v>
      </c>
      <c r="CE16" t="s">
        <v>167</v>
      </c>
      <c r="CH16" t="s">
        <v>200</v>
      </c>
      <c r="CQ16" t="s">
        <v>159</v>
      </c>
      <c r="CU16" t="s">
        <v>163</v>
      </c>
      <c r="CY16" t="s">
        <v>159</v>
      </c>
      <c r="DB16" t="s">
        <v>159</v>
      </c>
      <c r="DG16" t="s">
        <v>173</v>
      </c>
      <c r="DM16">
        <v>5.8</v>
      </c>
      <c r="DO16">
        <v>330</v>
      </c>
      <c r="DR16" t="s">
        <v>159</v>
      </c>
      <c r="DX16" t="s">
        <v>159</v>
      </c>
      <c r="ES16" t="s">
        <v>159</v>
      </c>
      <c r="EV16" t="s">
        <v>159</v>
      </c>
    </row>
    <row r="17" spans="1:152" x14ac:dyDescent="0.25">
      <c r="A17" t="s">
        <v>152</v>
      </c>
      <c r="B17" t="s">
        <v>217</v>
      </c>
      <c r="C17" t="s">
        <v>154</v>
      </c>
      <c r="D17" s="1">
        <v>43013.451388888891</v>
      </c>
      <c r="E17" t="s">
        <v>2344</v>
      </c>
      <c r="F17" t="s">
        <v>2344</v>
      </c>
      <c r="G17" t="s">
        <v>2329</v>
      </c>
      <c r="L17" t="s">
        <v>157</v>
      </c>
      <c r="O17" t="s">
        <v>158</v>
      </c>
      <c r="Y17" t="s">
        <v>159</v>
      </c>
      <c r="AB17" t="s">
        <v>160</v>
      </c>
      <c r="AE17" t="s">
        <v>161</v>
      </c>
      <c r="AJ17" t="s">
        <v>162</v>
      </c>
      <c r="AM17" t="s">
        <v>163</v>
      </c>
      <c r="AQ17" t="s">
        <v>164</v>
      </c>
      <c r="AT17" t="s">
        <v>159</v>
      </c>
      <c r="BA17" t="s">
        <v>158</v>
      </c>
      <c r="BD17" t="s">
        <v>158</v>
      </c>
      <c r="BI17" t="s">
        <v>159</v>
      </c>
      <c r="CE17" t="s">
        <v>167</v>
      </c>
      <c r="CH17" t="s">
        <v>200</v>
      </c>
      <c r="CQ17" t="s">
        <v>159</v>
      </c>
      <c r="CU17" t="s">
        <v>163</v>
      </c>
      <c r="CY17" t="s">
        <v>159</v>
      </c>
      <c r="DB17" t="s">
        <v>159</v>
      </c>
      <c r="DG17" t="s">
        <v>173</v>
      </c>
      <c r="DM17">
        <v>7.1</v>
      </c>
      <c r="DO17">
        <v>167</v>
      </c>
      <c r="DR17" t="s">
        <v>159</v>
      </c>
      <c r="DX17" t="s">
        <v>159</v>
      </c>
      <c r="ES17" t="s">
        <v>159</v>
      </c>
      <c r="EV17" t="s">
        <v>159</v>
      </c>
    </row>
    <row r="18" spans="1:152" x14ac:dyDescent="0.25">
      <c r="A18" t="s">
        <v>152</v>
      </c>
      <c r="B18" t="s">
        <v>217</v>
      </c>
      <c r="C18" t="s">
        <v>154</v>
      </c>
      <c r="D18" s="1">
        <v>43105.388888888891</v>
      </c>
      <c r="E18" t="s">
        <v>2345</v>
      </c>
      <c r="F18" t="s">
        <v>2345</v>
      </c>
      <c r="G18" t="s">
        <v>2329</v>
      </c>
      <c r="L18" t="s">
        <v>751</v>
      </c>
      <c r="O18" t="s">
        <v>197</v>
      </c>
      <c r="Y18" t="s">
        <v>197</v>
      </c>
      <c r="AB18" t="s">
        <v>198</v>
      </c>
      <c r="AE18" t="s">
        <v>197</v>
      </c>
      <c r="AJ18" t="s">
        <v>183</v>
      </c>
      <c r="AM18" t="s">
        <v>197</v>
      </c>
      <c r="AQ18" t="s">
        <v>164</v>
      </c>
      <c r="AT18" t="s">
        <v>198</v>
      </c>
      <c r="BA18" t="s">
        <v>197</v>
      </c>
      <c r="BD18" t="s">
        <v>197</v>
      </c>
      <c r="BI18" t="s">
        <v>198</v>
      </c>
      <c r="CE18" t="s">
        <v>157</v>
      </c>
      <c r="CH18" t="s">
        <v>200</v>
      </c>
      <c r="CQ18" t="s">
        <v>198</v>
      </c>
      <c r="CU18" t="s">
        <v>199</v>
      </c>
      <c r="CY18" t="s">
        <v>198</v>
      </c>
      <c r="DB18" t="s">
        <v>198</v>
      </c>
      <c r="DG18" t="s">
        <v>201</v>
      </c>
      <c r="DM18">
        <v>6.4</v>
      </c>
      <c r="DO18">
        <v>428</v>
      </c>
      <c r="DR18" t="s">
        <v>202</v>
      </c>
      <c r="DX18" t="s">
        <v>197</v>
      </c>
      <c r="ES18" t="s">
        <v>198</v>
      </c>
      <c r="EV18" t="s">
        <v>198</v>
      </c>
    </row>
    <row r="19" spans="1:152" x14ac:dyDescent="0.25">
      <c r="A19" t="s">
        <v>152</v>
      </c>
      <c r="B19" t="s">
        <v>219</v>
      </c>
      <c r="C19" t="s">
        <v>154</v>
      </c>
      <c r="D19" s="1">
        <v>43103.586111111108</v>
      </c>
      <c r="E19" t="s">
        <v>2346</v>
      </c>
      <c r="F19" t="s">
        <v>2346</v>
      </c>
      <c r="G19" t="s">
        <v>2329</v>
      </c>
      <c r="L19" t="s">
        <v>751</v>
      </c>
      <c r="O19" t="s">
        <v>197</v>
      </c>
      <c r="Y19" t="s">
        <v>197</v>
      </c>
      <c r="AB19" t="s">
        <v>198</v>
      </c>
      <c r="AE19" t="s">
        <v>197</v>
      </c>
      <c r="AJ19" t="s">
        <v>183</v>
      </c>
      <c r="AM19" t="s">
        <v>197</v>
      </c>
      <c r="AQ19" t="s">
        <v>164</v>
      </c>
      <c r="AT19" t="s">
        <v>198</v>
      </c>
      <c r="BA19" t="s">
        <v>197</v>
      </c>
      <c r="BD19" t="s">
        <v>197</v>
      </c>
      <c r="BI19" t="s">
        <v>198</v>
      </c>
      <c r="CE19" t="s">
        <v>157</v>
      </c>
      <c r="CH19" t="s">
        <v>200</v>
      </c>
      <c r="CQ19" t="s">
        <v>198</v>
      </c>
      <c r="CU19" t="s">
        <v>199</v>
      </c>
      <c r="CY19" t="s">
        <v>198</v>
      </c>
      <c r="DB19" t="s">
        <v>198</v>
      </c>
      <c r="DG19" t="s">
        <v>201</v>
      </c>
      <c r="DM19">
        <v>7.8</v>
      </c>
      <c r="DO19">
        <v>367</v>
      </c>
      <c r="DR19" t="s">
        <v>202</v>
      </c>
      <c r="DX19" t="s">
        <v>197</v>
      </c>
      <c r="ES19" t="s">
        <v>198</v>
      </c>
      <c r="EV19" t="s">
        <v>198</v>
      </c>
    </row>
    <row r="20" spans="1:152" x14ac:dyDescent="0.25">
      <c r="A20" t="s">
        <v>152</v>
      </c>
      <c r="B20" t="s">
        <v>284</v>
      </c>
      <c r="C20" t="s">
        <v>154</v>
      </c>
      <c r="D20" s="1">
        <v>43026.416666666664</v>
      </c>
      <c r="E20" t="s">
        <v>2347</v>
      </c>
      <c r="F20" t="s">
        <v>2347</v>
      </c>
      <c r="G20" t="s">
        <v>2329</v>
      </c>
      <c r="L20" t="s">
        <v>157</v>
      </c>
      <c r="O20" t="s">
        <v>158</v>
      </c>
      <c r="Y20" t="s">
        <v>159</v>
      </c>
      <c r="AB20" t="s">
        <v>160</v>
      </c>
      <c r="AE20" t="s">
        <v>161</v>
      </c>
      <c r="AJ20" t="s">
        <v>162</v>
      </c>
      <c r="AM20" t="s">
        <v>163</v>
      </c>
      <c r="AQ20" t="s">
        <v>164</v>
      </c>
      <c r="AT20" t="s">
        <v>159</v>
      </c>
      <c r="BA20" t="s">
        <v>158</v>
      </c>
      <c r="BD20" t="s">
        <v>158</v>
      </c>
      <c r="BI20" t="s">
        <v>159</v>
      </c>
      <c r="CE20" t="s">
        <v>167</v>
      </c>
      <c r="CH20" t="s">
        <v>200</v>
      </c>
      <c r="CQ20" t="s">
        <v>159</v>
      </c>
      <c r="CU20" t="s">
        <v>163</v>
      </c>
      <c r="CY20" t="s">
        <v>159</v>
      </c>
      <c r="DB20" t="s">
        <v>159</v>
      </c>
      <c r="DG20" t="s">
        <v>173</v>
      </c>
      <c r="DM20">
        <v>6.5</v>
      </c>
      <c r="DO20">
        <v>339</v>
      </c>
      <c r="DR20" t="s">
        <v>159</v>
      </c>
      <c r="DX20" t="s">
        <v>159</v>
      </c>
      <c r="ES20" t="s">
        <v>159</v>
      </c>
      <c r="EV20" t="s">
        <v>159</v>
      </c>
    </row>
    <row r="21" spans="1:152" x14ac:dyDescent="0.25">
      <c r="A21" t="s">
        <v>152</v>
      </c>
      <c r="B21" t="s">
        <v>284</v>
      </c>
      <c r="C21" t="s">
        <v>154</v>
      </c>
      <c r="D21" s="1">
        <v>43026.527777777781</v>
      </c>
      <c r="E21" t="s">
        <v>2348</v>
      </c>
      <c r="F21" t="s">
        <v>2348</v>
      </c>
      <c r="G21" t="s">
        <v>2329</v>
      </c>
      <c r="L21" t="s">
        <v>157</v>
      </c>
      <c r="O21" t="s">
        <v>158</v>
      </c>
      <c r="Y21" t="s">
        <v>159</v>
      </c>
      <c r="AB21" t="s">
        <v>160</v>
      </c>
      <c r="AE21" t="s">
        <v>161</v>
      </c>
      <c r="AJ21" t="s">
        <v>162</v>
      </c>
      <c r="AM21" t="s">
        <v>163</v>
      </c>
      <c r="AQ21" t="s">
        <v>164</v>
      </c>
      <c r="AT21" t="s">
        <v>159</v>
      </c>
      <c r="BA21" t="s">
        <v>158</v>
      </c>
      <c r="BD21" t="s">
        <v>158</v>
      </c>
      <c r="BI21" t="s">
        <v>159</v>
      </c>
      <c r="CE21" t="s">
        <v>167</v>
      </c>
      <c r="CH21" t="s">
        <v>200</v>
      </c>
      <c r="CQ21" t="s">
        <v>159</v>
      </c>
      <c r="CU21" t="s">
        <v>163</v>
      </c>
      <c r="CY21" t="s">
        <v>159</v>
      </c>
      <c r="DB21" t="s">
        <v>159</v>
      </c>
      <c r="DG21" t="s">
        <v>173</v>
      </c>
      <c r="DM21">
        <v>6</v>
      </c>
      <c r="DO21">
        <v>188</v>
      </c>
      <c r="DR21" t="s">
        <v>159</v>
      </c>
      <c r="DX21" t="s">
        <v>159</v>
      </c>
      <c r="ES21" t="s">
        <v>159</v>
      </c>
      <c r="EV21" t="s">
        <v>159</v>
      </c>
    </row>
    <row r="22" spans="1:152" x14ac:dyDescent="0.25">
      <c r="A22" t="s">
        <v>152</v>
      </c>
      <c r="B22" t="s">
        <v>284</v>
      </c>
      <c r="C22" t="s">
        <v>154</v>
      </c>
      <c r="D22" s="1">
        <v>43119.399305555555</v>
      </c>
      <c r="E22" t="s">
        <v>2349</v>
      </c>
      <c r="F22" t="s">
        <v>2349</v>
      </c>
      <c r="G22" t="s">
        <v>2329</v>
      </c>
      <c r="L22" t="s">
        <v>751</v>
      </c>
      <c r="O22" t="s">
        <v>197</v>
      </c>
      <c r="Y22" t="s">
        <v>197</v>
      </c>
      <c r="AB22" t="s">
        <v>198</v>
      </c>
      <c r="AE22" t="s">
        <v>197</v>
      </c>
      <c r="AJ22" t="s">
        <v>183</v>
      </c>
      <c r="AM22" t="s">
        <v>197</v>
      </c>
      <c r="AQ22" t="s">
        <v>164</v>
      </c>
      <c r="AT22" t="s">
        <v>198</v>
      </c>
      <c r="BA22" t="s">
        <v>197</v>
      </c>
      <c r="BD22" t="s">
        <v>197</v>
      </c>
      <c r="BI22" t="s">
        <v>198</v>
      </c>
      <c r="CE22" t="s">
        <v>157</v>
      </c>
      <c r="CH22" t="s">
        <v>200</v>
      </c>
      <c r="CQ22" t="s">
        <v>198</v>
      </c>
      <c r="CU22" t="s">
        <v>199</v>
      </c>
      <c r="CY22" t="s">
        <v>198</v>
      </c>
      <c r="DB22" t="s">
        <v>198</v>
      </c>
      <c r="DG22" t="s">
        <v>201</v>
      </c>
      <c r="DM22">
        <v>6.6</v>
      </c>
      <c r="DO22">
        <v>404</v>
      </c>
      <c r="DR22" t="s">
        <v>202</v>
      </c>
      <c r="DX22" t="s">
        <v>197</v>
      </c>
      <c r="ES22" t="s">
        <v>198</v>
      </c>
      <c r="EV22" t="s">
        <v>198</v>
      </c>
    </row>
    <row r="23" spans="1:152" x14ac:dyDescent="0.25">
      <c r="A23" t="s">
        <v>152</v>
      </c>
      <c r="B23" t="s">
        <v>285</v>
      </c>
      <c r="C23" t="s">
        <v>154</v>
      </c>
      <c r="D23" s="1">
        <v>43033.55972222222</v>
      </c>
      <c r="E23" t="s">
        <v>2350</v>
      </c>
      <c r="F23" t="s">
        <v>2350</v>
      </c>
      <c r="G23" t="s">
        <v>2329</v>
      </c>
      <c r="L23" t="s">
        <v>157</v>
      </c>
      <c r="O23" t="s">
        <v>158</v>
      </c>
      <c r="Y23" t="s">
        <v>159</v>
      </c>
      <c r="AB23" t="s">
        <v>160</v>
      </c>
      <c r="AE23" t="s">
        <v>161</v>
      </c>
      <c r="AJ23" t="s">
        <v>162</v>
      </c>
      <c r="AM23" t="s">
        <v>163</v>
      </c>
      <c r="AQ23" t="s">
        <v>164</v>
      </c>
      <c r="AT23" t="s">
        <v>159</v>
      </c>
      <c r="BA23" t="s">
        <v>158</v>
      </c>
      <c r="BD23" t="s">
        <v>158</v>
      </c>
      <c r="BI23" t="s">
        <v>159</v>
      </c>
      <c r="CE23" t="s">
        <v>167</v>
      </c>
      <c r="CH23" t="s">
        <v>200</v>
      </c>
      <c r="CQ23" t="s">
        <v>159</v>
      </c>
      <c r="CU23" t="s">
        <v>163</v>
      </c>
      <c r="CY23" t="s">
        <v>159</v>
      </c>
      <c r="DB23" t="s">
        <v>159</v>
      </c>
      <c r="DG23" t="s">
        <v>173</v>
      </c>
      <c r="DM23">
        <v>6.4</v>
      </c>
      <c r="DO23">
        <v>233</v>
      </c>
      <c r="DR23" t="s">
        <v>159</v>
      </c>
      <c r="DX23" t="s">
        <v>159</v>
      </c>
      <c r="ES23" t="s">
        <v>159</v>
      </c>
      <c r="EV23" t="s">
        <v>159</v>
      </c>
    </row>
    <row r="24" spans="1:152" x14ac:dyDescent="0.25">
      <c r="A24" t="s">
        <v>152</v>
      </c>
      <c r="B24" t="s">
        <v>287</v>
      </c>
      <c r="C24" t="s">
        <v>154</v>
      </c>
      <c r="D24" s="1">
        <v>42964.430555555555</v>
      </c>
      <c r="E24" t="s">
        <v>2351</v>
      </c>
      <c r="F24" t="s">
        <v>2351</v>
      </c>
      <c r="G24" t="s">
        <v>2329</v>
      </c>
      <c r="L24" t="s">
        <v>157</v>
      </c>
      <c r="O24" t="s">
        <v>158</v>
      </c>
      <c r="Y24" t="s">
        <v>159</v>
      </c>
      <c r="AB24" t="s">
        <v>160</v>
      </c>
      <c r="AE24" t="s">
        <v>161</v>
      </c>
      <c r="AJ24" t="s">
        <v>162</v>
      </c>
      <c r="AM24" t="s">
        <v>163</v>
      </c>
      <c r="AQ24" t="s">
        <v>164</v>
      </c>
      <c r="AT24" t="s">
        <v>159</v>
      </c>
      <c r="BA24" t="s">
        <v>158</v>
      </c>
      <c r="BD24" t="s">
        <v>158</v>
      </c>
      <c r="BI24" t="s">
        <v>159</v>
      </c>
      <c r="CE24" t="s">
        <v>167</v>
      </c>
      <c r="CH24" t="s">
        <v>200</v>
      </c>
      <c r="CQ24" t="s">
        <v>159</v>
      </c>
      <c r="CU24" t="s">
        <v>163</v>
      </c>
      <c r="CY24" t="s">
        <v>159</v>
      </c>
      <c r="DB24" t="s">
        <v>159</v>
      </c>
      <c r="DG24" t="s">
        <v>173</v>
      </c>
      <c r="DM24">
        <v>7</v>
      </c>
      <c r="DO24">
        <v>325</v>
      </c>
      <c r="DR24" t="s">
        <v>159</v>
      </c>
      <c r="DX24" t="s">
        <v>159</v>
      </c>
      <c r="ES24" t="s">
        <v>159</v>
      </c>
      <c r="EV24" t="s">
        <v>159</v>
      </c>
    </row>
    <row r="25" spans="1:152" x14ac:dyDescent="0.25">
      <c r="A25" t="s">
        <v>152</v>
      </c>
      <c r="B25" t="s">
        <v>287</v>
      </c>
      <c r="C25" t="s">
        <v>154</v>
      </c>
      <c r="D25" s="1">
        <v>43032.597222222219</v>
      </c>
      <c r="E25" t="s">
        <v>2352</v>
      </c>
      <c r="F25" t="s">
        <v>2352</v>
      </c>
      <c r="G25" t="s">
        <v>2329</v>
      </c>
      <c r="L25" t="s">
        <v>157</v>
      </c>
      <c r="O25" t="s">
        <v>158</v>
      </c>
      <c r="Y25" t="s">
        <v>159</v>
      </c>
      <c r="AB25" t="s">
        <v>160</v>
      </c>
      <c r="AE25" t="s">
        <v>161</v>
      </c>
      <c r="AJ25" t="s">
        <v>162</v>
      </c>
      <c r="AM25" t="s">
        <v>163</v>
      </c>
      <c r="AQ25" t="s">
        <v>164</v>
      </c>
      <c r="AT25" t="s">
        <v>159</v>
      </c>
      <c r="BA25" t="s">
        <v>158</v>
      </c>
      <c r="BD25" t="s">
        <v>158</v>
      </c>
      <c r="BI25" t="s">
        <v>159</v>
      </c>
      <c r="CE25" t="s">
        <v>167</v>
      </c>
      <c r="CH25" t="s">
        <v>200</v>
      </c>
      <c r="CQ25" t="s">
        <v>159</v>
      </c>
      <c r="CU25" t="s">
        <v>163</v>
      </c>
      <c r="CY25" t="s">
        <v>159</v>
      </c>
      <c r="DB25" t="s">
        <v>159</v>
      </c>
      <c r="DG25" t="s">
        <v>173</v>
      </c>
      <c r="DM25">
        <v>8</v>
      </c>
      <c r="DO25">
        <v>258</v>
      </c>
      <c r="DR25" t="s">
        <v>159</v>
      </c>
      <c r="DX25" t="s">
        <v>159</v>
      </c>
      <c r="ES25" t="s">
        <v>159</v>
      </c>
      <c r="EV25" t="s">
        <v>159</v>
      </c>
    </row>
    <row r="26" spans="1:152" x14ac:dyDescent="0.25">
      <c r="A26" t="s">
        <v>152</v>
      </c>
      <c r="B26" t="s">
        <v>290</v>
      </c>
      <c r="C26" t="s">
        <v>154</v>
      </c>
      <c r="D26" s="1">
        <v>43125.364583333336</v>
      </c>
      <c r="E26" t="s">
        <v>2353</v>
      </c>
      <c r="F26" t="s">
        <v>2353</v>
      </c>
      <c r="G26" t="s">
        <v>2329</v>
      </c>
      <c r="L26" t="s">
        <v>751</v>
      </c>
      <c r="O26" t="s">
        <v>197</v>
      </c>
      <c r="Y26" t="s">
        <v>197</v>
      </c>
      <c r="AB26" t="s">
        <v>198</v>
      </c>
      <c r="AE26" t="s">
        <v>197</v>
      </c>
      <c r="AJ26" t="s">
        <v>183</v>
      </c>
      <c r="AM26" t="s">
        <v>197</v>
      </c>
      <c r="AQ26" t="s">
        <v>164</v>
      </c>
      <c r="AT26" t="s">
        <v>198</v>
      </c>
      <c r="BA26" t="s">
        <v>197</v>
      </c>
      <c r="BD26" t="s">
        <v>197</v>
      </c>
      <c r="BI26" t="s">
        <v>198</v>
      </c>
      <c r="CE26" t="s">
        <v>157</v>
      </c>
      <c r="CH26" t="s">
        <v>200</v>
      </c>
      <c r="CQ26" t="s">
        <v>198</v>
      </c>
      <c r="CU26" t="s">
        <v>199</v>
      </c>
      <c r="CY26" t="s">
        <v>198</v>
      </c>
      <c r="DB26" t="s">
        <v>198</v>
      </c>
      <c r="DG26" t="s">
        <v>201</v>
      </c>
      <c r="DM26">
        <v>6.1</v>
      </c>
      <c r="DO26">
        <v>310</v>
      </c>
      <c r="DR26" t="s">
        <v>202</v>
      </c>
      <c r="DX26" t="s">
        <v>197</v>
      </c>
      <c r="ES26" t="s">
        <v>198</v>
      </c>
      <c r="EV26" t="s">
        <v>198</v>
      </c>
    </row>
    <row r="27" spans="1:152" x14ac:dyDescent="0.25">
      <c r="A27" t="s">
        <v>152</v>
      </c>
      <c r="B27" t="s">
        <v>293</v>
      </c>
      <c r="C27" t="s">
        <v>154</v>
      </c>
      <c r="D27" s="1">
        <v>42965.631944444445</v>
      </c>
      <c r="E27" t="s">
        <v>2354</v>
      </c>
      <c r="F27" t="s">
        <v>2354</v>
      </c>
      <c r="G27" t="s">
        <v>2329</v>
      </c>
      <c r="L27" t="s">
        <v>157</v>
      </c>
      <c r="O27" t="s">
        <v>158</v>
      </c>
      <c r="Y27" t="s">
        <v>159</v>
      </c>
      <c r="AB27" t="s">
        <v>160</v>
      </c>
      <c r="AE27" t="s">
        <v>161</v>
      </c>
      <c r="AJ27" t="s">
        <v>162</v>
      </c>
      <c r="AM27" t="s">
        <v>163</v>
      </c>
      <c r="AQ27" t="s">
        <v>164</v>
      </c>
      <c r="AT27" t="s">
        <v>159</v>
      </c>
      <c r="BA27" t="s">
        <v>158</v>
      </c>
      <c r="BD27" t="s">
        <v>158</v>
      </c>
      <c r="BI27" t="s">
        <v>159</v>
      </c>
      <c r="CE27" t="s">
        <v>167</v>
      </c>
      <c r="CH27" t="s">
        <v>200</v>
      </c>
      <c r="CQ27" t="s">
        <v>159</v>
      </c>
      <c r="CU27" t="s">
        <v>163</v>
      </c>
      <c r="CY27" t="s">
        <v>159</v>
      </c>
      <c r="DB27" t="s">
        <v>159</v>
      </c>
      <c r="DG27" t="s">
        <v>173</v>
      </c>
      <c r="DM27">
        <v>6.1</v>
      </c>
      <c r="DO27">
        <v>303</v>
      </c>
      <c r="DR27" t="s">
        <v>159</v>
      </c>
      <c r="DX27" t="s">
        <v>159</v>
      </c>
      <c r="ES27" t="s">
        <v>159</v>
      </c>
      <c r="EV27" t="s">
        <v>159</v>
      </c>
    </row>
    <row r="28" spans="1:152" x14ac:dyDescent="0.25">
      <c r="A28" t="s">
        <v>152</v>
      </c>
      <c r="B28" t="s">
        <v>297</v>
      </c>
      <c r="C28" t="s">
        <v>154</v>
      </c>
      <c r="D28" s="1">
        <v>42968.361111111109</v>
      </c>
      <c r="E28" t="s">
        <v>2355</v>
      </c>
      <c r="F28" t="s">
        <v>2355</v>
      </c>
      <c r="G28" t="s">
        <v>2329</v>
      </c>
      <c r="L28" t="s">
        <v>157</v>
      </c>
      <c r="O28" t="s">
        <v>158</v>
      </c>
      <c r="Y28" t="s">
        <v>159</v>
      </c>
      <c r="AB28" t="s">
        <v>160</v>
      </c>
      <c r="AE28" t="s">
        <v>161</v>
      </c>
      <c r="AJ28" t="s">
        <v>162</v>
      </c>
      <c r="AM28" t="s">
        <v>163</v>
      </c>
      <c r="AQ28" t="s">
        <v>164</v>
      </c>
      <c r="AT28" t="s">
        <v>159</v>
      </c>
      <c r="BA28" t="s">
        <v>158</v>
      </c>
      <c r="BD28" t="s">
        <v>158</v>
      </c>
      <c r="BI28" t="s">
        <v>159</v>
      </c>
      <c r="CE28" t="s">
        <v>167</v>
      </c>
      <c r="CH28" t="s">
        <v>200</v>
      </c>
      <c r="CQ28" t="s">
        <v>159</v>
      </c>
      <c r="CU28" t="s">
        <v>163</v>
      </c>
      <c r="CY28" t="s">
        <v>159</v>
      </c>
      <c r="DB28" t="s">
        <v>159</v>
      </c>
      <c r="DG28" t="s">
        <v>173</v>
      </c>
      <c r="DM28">
        <v>6.2</v>
      </c>
      <c r="DO28">
        <v>302</v>
      </c>
      <c r="DR28" t="s">
        <v>159</v>
      </c>
      <c r="DX28" t="s">
        <v>159</v>
      </c>
      <c r="ES28" t="s">
        <v>159</v>
      </c>
      <c r="EV28" t="s">
        <v>159</v>
      </c>
    </row>
    <row r="29" spans="1:152" x14ac:dyDescent="0.25">
      <c r="A29" t="s">
        <v>152</v>
      </c>
      <c r="B29" t="s">
        <v>297</v>
      </c>
      <c r="C29" t="s">
        <v>154</v>
      </c>
      <c r="D29" s="1">
        <v>43118.381944444445</v>
      </c>
      <c r="E29" t="s">
        <v>2356</v>
      </c>
      <c r="F29" t="s">
        <v>2356</v>
      </c>
      <c r="G29" t="s">
        <v>2329</v>
      </c>
      <c r="L29" t="s">
        <v>751</v>
      </c>
      <c r="O29" t="s">
        <v>197</v>
      </c>
      <c r="Y29" t="s">
        <v>197</v>
      </c>
      <c r="AB29" t="s">
        <v>198</v>
      </c>
      <c r="AE29" t="s">
        <v>197</v>
      </c>
      <c r="AJ29" t="s">
        <v>183</v>
      </c>
      <c r="AM29" t="s">
        <v>197</v>
      </c>
      <c r="AQ29" t="s">
        <v>164</v>
      </c>
      <c r="AT29" t="s">
        <v>198</v>
      </c>
      <c r="BA29" t="s">
        <v>197</v>
      </c>
      <c r="BD29" t="s">
        <v>197</v>
      </c>
      <c r="BI29" t="s">
        <v>198</v>
      </c>
      <c r="CE29" t="s">
        <v>157</v>
      </c>
      <c r="CH29" t="s">
        <v>200</v>
      </c>
      <c r="CQ29" t="s">
        <v>198</v>
      </c>
      <c r="CU29" t="s">
        <v>199</v>
      </c>
      <c r="CY29" t="s">
        <v>198</v>
      </c>
      <c r="DB29" t="s">
        <v>198</v>
      </c>
      <c r="DG29" t="s">
        <v>201</v>
      </c>
      <c r="DM29">
        <v>6.3</v>
      </c>
      <c r="DO29">
        <v>372</v>
      </c>
      <c r="DR29" t="s">
        <v>202</v>
      </c>
      <c r="DX29" t="s">
        <v>197</v>
      </c>
      <c r="ES29" t="s">
        <v>198</v>
      </c>
      <c r="EV29" t="s">
        <v>198</v>
      </c>
    </row>
    <row r="30" spans="1:152" x14ac:dyDescent="0.25">
      <c r="A30" t="s">
        <v>152</v>
      </c>
      <c r="B30" t="s">
        <v>301</v>
      </c>
      <c r="C30" t="s">
        <v>154</v>
      </c>
      <c r="D30" s="1">
        <v>42963.777777777781</v>
      </c>
      <c r="E30" t="s">
        <v>2357</v>
      </c>
      <c r="F30" t="s">
        <v>2357</v>
      </c>
      <c r="G30" t="s">
        <v>2329</v>
      </c>
      <c r="L30" t="s">
        <v>157</v>
      </c>
      <c r="O30" t="s">
        <v>158</v>
      </c>
      <c r="Y30" t="s">
        <v>159</v>
      </c>
      <c r="AB30" t="s">
        <v>160</v>
      </c>
      <c r="AE30" t="s">
        <v>161</v>
      </c>
      <c r="AJ30" t="s">
        <v>162</v>
      </c>
      <c r="AM30" t="s">
        <v>163</v>
      </c>
      <c r="AQ30" t="s">
        <v>164</v>
      </c>
      <c r="AT30" t="s">
        <v>159</v>
      </c>
      <c r="BA30" t="s">
        <v>158</v>
      </c>
      <c r="BD30" t="s">
        <v>158</v>
      </c>
      <c r="BI30" t="s">
        <v>159</v>
      </c>
      <c r="CE30" t="s">
        <v>167</v>
      </c>
      <c r="CH30" t="s">
        <v>200</v>
      </c>
      <c r="CQ30" t="s">
        <v>159</v>
      </c>
      <c r="CU30" t="s">
        <v>163</v>
      </c>
      <c r="CY30" t="s">
        <v>159</v>
      </c>
      <c r="DB30" t="s">
        <v>159</v>
      </c>
      <c r="DG30" t="s">
        <v>173</v>
      </c>
      <c r="DM30">
        <v>7</v>
      </c>
      <c r="DO30">
        <v>301</v>
      </c>
      <c r="DR30" t="s">
        <v>159</v>
      </c>
      <c r="DX30" t="s">
        <v>159</v>
      </c>
      <c r="ES30" t="s">
        <v>159</v>
      </c>
      <c r="EV30" t="s">
        <v>159</v>
      </c>
    </row>
    <row r="31" spans="1:152" x14ac:dyDescent="0.25">
      <c r="A31" t="s">
        <v>152</v>
      </c>
      <c r="B31" t="s">
        <v>301</v>
      </c>
      <c r="C31" t="s">
        <v>154</v>
      </c>
      <c r="D31" s="1">
        <v>43028.555555555555</v>
      </c>
      <c r="E31" t="s">
        <v>2358</v>
      </c>
      <c r="F31" t="s">
        <v>2358</v>
      </c>
      <c r="G31" t="s">
        <v>2329</v>
      </c>
      <c r="L31" t="s">
        <v>157</v>
      </c>
      <c r="O31" t="s">
        <v>158</v>
      </c>
      <c r="Y31" t="s">
        <v>159</v>
      </c>
      <c r="AB31" t="s">
        <v>160</v>
      </c>
      <c r="AE31" t="s">
        <v>161</v>
      </c>
      <c r="AJ31" t="s">
        <v>162</v>
      </c>
      <c r="AM31" t="s">
        <v>163</v>
      </c>
      <c r="AQ31" t="s">
        <v>164</v>
      </c>
      <c r="AT31" t="s">
        <v>159</v>
      </c>
      <c r="BA31" t="s">
        <v>158</v>
      </c>
      <c r="BD31" t="s">
        <v>158</v>
      </c>
      <c r="BI31" t="s">
        <v>159</v>
      </c>
      <c r="CE31" t="s">
        <v>167</v>
      </c>
      <c r="CH31" t="s">
        <v>200</v>
      </c>
      <c r="CQ31" t="s">
        <v>159</v>
      </c>
      <c r="CU31" t="s">
        <v>163</v>
      </c>
      <c r="CY31" t="s">
        <v>159</v>
      </c>
      <c r="DB31" t="s">
        <v>159</v>
      </c>
      <c r="DG31" t="s">
        <v>173</v>
      </c>
      <c r="DM31">
        <v>7.4</v>
      </c>
      <c r="DO31">
        <v>355</v>
      </c>
      <c r="DR31" t="s">
        <v>159</v>
      </c>
      <c r="DX31" t="s">
        <v>159</v>
      </c>
      <c r="ES31" t="s">
        <v>159</v>
      </c>
      <c r="EV31" t="s">
        <v>159</v>
      </c>
    </row>
    <row r="32" spans="1:152" x14ac:dyDescent="0.25">
      <c r="A32" t="s">
        <v>152</v>
      </c>
      <c r="B32" t="s">
        <v>306</v>
      </c>
      <c r="C32" t="s">
        <v>154</v>
      </c>
      <c r="D32" s="1">
        <v>43124.534722222219</v>
      </c>
      <c r="E32" t="s">
        <v>2359</v>
      </c>
      <c r="F32" t="s">
        <v>2359</v>
      </c>
      <c r="G32" t="s">
        <v>2329</v>
      </c>
      <c r="L32" t="s">
        <v>751</v>
      </c>
      <c r="O32" t="s">
        <v>197</v>
      </c>
      <c r="Y32" t="s">
        <v>197</v>
      </c>
      <c r="AB32" t="s">
        <v>198</v>
      </c>
      <c r="AE32" t="s">
        <v>197</v>
      </c>
      <c r="AJ32" t="s">
        <v>183</v>
      </c>
      <c r="AM32" t="s">
        <v>197</v>
      </c>
      <c r="AQ32" t="s">
        <v>164</v>
      </c>
      <c r="AT32" t="s">
        <v>198</v>
      </c>
      <c r="BA32" t="s">
        <v>197</v>
      </c>
      <c r="BD32" t="s">
        <v>197</v>
      </c>
      <c r="BI32" t="s">
        <v>198</v>
      </c>
      <c r="CE32" t="s">
        <v>157</v>
      </c>
      <c r="CH32" t="s">
        <v>200</v>
      </c>
      <c r="CQ32" t="s">
        <v>198</v>
      </c>
      <c r="CU32" t="s">
        <v>199</v>
      </c>
      <c r="CY32" t="s">
        <v>198</v>
      </c>
      <c r="DB32" t="s">
        <v>198</v>
      </c>
      <c r="DG32" t="s">
        <v>201</v>
      </c>
      <c r="DM32">
        <v>6.9</v>
      </c>
      <c r="DO32">
        <v>310</v>
      </c>
      <c r="DR32" t="s">
        <v>202</v>
      </c>
      <c r="DX32" t="s">
        <v>197</v>
      </c>
      <c r="ES32" t="s">
        <v>198</v>
      </c>
      <c r="EV32" t="s">
        <v>198</v>
      </c>
    </row>
    <row r="33" spans="1:152" x14ac:dyDescent="0.25">
      <c r="A33" t="s">
        <v>152</v>
      </c>
      <c r="B33" t="s">
        <v>309</v>
      </c>
      <c r="C33" t="s">
        <v>154</v>
      </c>
      <c r="D33" s="1">
        <v>43027.504166666666</v>
      </c>
      <c r="E33" t="s">
        <v>2360</v>
      </c>
      <c r="F33" t="s">
        <v>2360</v>
      </c>
      <c r="G33" t="s">
        <v>2329</v>
      </c>
      <c r="L33" t="s">
        <v>157</v>
      </c>
      <c r="O33" t="s">
        <v>158</v>
      </c>
      <c r="Y33" t="s">
        <v>159</v>
      </c>
      <c r="AB33" t="s">
        <v>160</v>
      </c>
      <c r="AE33" t="s">
        <v>161</v>
      </c>
      <c r="AJ33" t="s">
        <v>162</v>
      </c>
      <c r="AM33" t="s">
        <v>163</v>
      </c>
      <c r="AQ33" t="s">
        <v>164</v>
      </c>
      <c r="AT33" t="s">
        <v>159</v>
      </c>
      <c r="BA33" t="s">
        <v>158</v>
      </c>
      <c r="BD33" t="s">
        <v>158</v>
      </c>
      <c r="BI33" t="s">
        <v>159</v>
      </c>
      <c r="CE33" t="s">
        <v>167</v>
      </c>
      <c r="CH33" t="s">
        <v>200</v>
      </c>
      <c r="CQ33" t="s">
        <v>159</v>
      </c>
      <c r="CU33" t="s">
        <v>163</v>
      </c>
      <c r="CY33" t="s">
        <v>159</v>
      </c>
      <c r="DB33" t="s">
        <v>159</v>
      </c>
      <c r="DG33" t="s">
        <v>173</v>
      </c>
      <c r="DM33">
        <v>7.5</v>
      </c>
      <c r="DO33">
        <v>362</v>
      </c>
      <c r="DR33" t="s">
        <v>159</v>
      </c>
      <c r="DX33" t="s">
        <v>159</v>
      </c>
      <c r="ES33" t="s">
        <v>159</v>
      </c>
      <c r="EV33" t="s">
        <v>159</v>
      </c>
    </row>
    <row r="34" spans="1:152" x14ac:dyDescent="0.25">
      <c r="A34" t="s">
        <v>152</v>
      </c>
      <c r="B34" t="s">
        <v>309</v>
      </c>
      <c r="C34" t="s">
        <v>154</v>
      </c>
      <c r="D34" s="1">
        <v>43027.520833333336</v>
      </c>
      <c r="E34" t="s">
        <v>2361</v>
      </c>
      <c r="F34" t="s">
        <v>2361</v>
      </c>
      <c r="G34" t="s">
        <v>2329</v>
      </c>
      <c r="L34" t="s">
        <v>157</v>
      </c>
      <c r="O34" t="s">
        <v>158</v>
      </c>
      <c r="Y34" t="s">
        <v>159</v>
      </c>
      <c r="AB34" t="s">
        <v>160</v>
      </c>
      <c r="AE34" t="s">
        <v>161</v>
      </c>
      <c r="AJ34" t="s">
        <v>162</v>
      </c>
      <c r="AM34" t="s">
        <v>163</v>
      </c>
      <c r="AQ34" t="s">
        <v>164</v>
      </c>
      <c r="AT34" t="s">
        <v>159</v>
      </c>
      <c r="BA34" t="s">
        <v>158</v>
      </c>
      <c r="BD34" t="s">
        <v>158</v>
      </c>
      <c r="BI34" t="s">
        <v>159</v>
      </c>
      <c r="CE34" t="s">
        <v>167</v>
      </c>
      <c r="CH34" t="s">
        <v>200</v>
      </c>
      <c r="CQ34" t="s">
        <v>159</v>
      </c>
      <c r="CU34" t="s">
        <v>163</v>
      </c>
      <c r="CY34" t="s">
        <v>159</v>
      </c>
      <c r="DB34" t="s">
        <v>159</v>
      </c>
      <c r="DG34" t="s">
        <v>173</v>
      </c>
      <c r="DM34">
        <v>6.5</v>
      </c>
      <c r="DO34">
        <v>187</v>
      </c>
      <c r="DR34" t="s">
        <v>159</v>
      </c>
      <c r="DX34" t="s">
        <v>159</v>
      </c>
      <c r="ES34" t="s">
        <v>159</v>
      </c>
      <c r="EV34" t="s">
        <v>159</v>
      </c>
    </row>
    <row r="35" spans="1:152" x14ac:dyDescent="0.25">
      <c r="A35" t="s">
        <v>152</v>
      </c>
      <c r="B35" t="s">
        <v>309</v>
      </c>
      <c r="C35" t="s">
        <v>154</v>
      </c>
      <c r="D35" s="1">
        <v>43123.672222222223</v>
      </c>
      <c r="E35" t="s">
        <v>2362</v>
      </c>
      <c r="F35" t="s">
        <v>2362</v>
      </c>
      <c r="G35" t="s">
        <v>2329</v>
      </c>
      <c r="L35" t="s">
        <v>751</v>
      </c>
      <c r="O35" t="s">
        <v>197</v>
      </c>
      <c r="Y35" t="s">
        <v>197</v>
      </c>
      <c r="AB35" t="s">
        <v>198</v>
      </c>
      <c r="AE35" t="s">
        <v>197</v>
      </c>
      <c r="AJ35" t="s">
        <v>183</v>
      </c>
      <c r="AM35" t="s">
        <v>197</v>
      </c>
      <c r="AQ35" t="s">
        <v>164</v>
      </c>
      <c r="AT35" t="s">
        <v>198</v>
      </c>
      <c r="BA35" t="s">
        <v>197</v>
      </c>
      <c r="BD35" t="s">
        <v>197</v>
      </c>
      <c r="BI35" t="s">
        <v>198</v>
      </c>
      <c r="CE35" t="s">
        <v>157</v>
      </c>
      <c r="CH35" t="s">
        <v>200</v>
      </c>
      <c r="CQ35" t="s">
        <v>198</v>
      </c>
      <c r="CU35" t="s">
        <v>199</v>
      </c>
      <c r="CY35" t="s">
        <v>198</v>
      </c>
      <c r="DB35" t="s">
        <v>198</v>
      </c>
      <c r="DG35" t="s">
        <v>201</v>
      </c>
      <c r="DM35">
        <v>6</v>
      </c>
      <c r="DO35">
        <v>308</v>
      </c>
      <c r="DR35" t="s">
        <v>202</v>
      </c>
      <c r="DX35" t="s">
        <v>197</v>
      </c>
      <c r="ES35" t="s">
        <v>198</v>
      </c>
      <c r="EV35" t="s">
        <v>198</v>
      </c>
    </row>
    <row r="36" spans="1:152" x14ac:dyDescent="0.25">
      <c r="A36" t="s">
        <v>152</v>
      </c>
      <c r="B36" t="s">
        <v>224</v>
      </c>
      <c r="C36" t="s">
        <v>154</v>
      </c>
      <c r="D36" s="1">
        <v>43103.48541666667</v>
      </c>
      <c r="E36" t="s">
        <v>2363</v>
      </c>
      <c r="F36" t="s">
        <v>2363</v>
      </c>
      <c r="G36" t="s">
        <v>2329</v>
      </c>
      <c r="L36" t="s">
        <v>751</v>
      </c>
      <c r="O36" t="s">
        <v>197</v>
      </c>
      <c r="Y36" t="s">
        <v>197</v>
      </c>
      <c r="AB36" t="s">
        <v>198</v>
      </c>
      <c r="AE36" t="s">
        <v>197</v>
      </c>
      <c r="AJ36" t="s">
        <v>183</v>
      </c>
      <c r="AM36" t="s">
        <v>197</v>
      </c>
      <c r="AQ36" t="s">
        <v>164</v>
      </c>
      <c r="AT36" t="s">
        <v>198</v>
      </c>
      <c r="BA36" t="s">
        <v>197</v>
      </c>
      <c r="BD36" t="s">
        <v>197</v>
      </c>
      <c r="BI36" t="s">
        <v>198</v>
      </c>
      <c r="CE36" t="s">
        <v>157</v>
      </c>
      <c r="CH36" t="s">
        <v>200</v>
      </c>
      <c r="CQ36" t="s">
        <v>198</v>
      </c>
      <c r="CU36" t="s">
        <v>199</v>
      </c>
      <c r="CY36" t="s">
        <v>198</v>
      </c>
      <c r="DB36" t="s">
        <v>198</v>
      </c>
      <c r="DG36" t="s">
        <v>201</v>
      </c>
      <c r="DM36">
        <v>5.7</v>
      </c>
      <c r="DO36">
        <v>388</v>
      </c>
      <c r="DR36" t="s">
        <v>202</v>
      </c>
      <c r="DX36" t="s">
        <v>197</v>
      </c>
      <c r="ES36" t="s">
        <v>198</v>
      </c>
      <c r="EV36" t="s">
        <v>198</v>
      </c>
    </row>
    <row r="37" spans="1:152" x14ac:dyDescent="0.25">
      <c r="A37" t="s">
        <v>152</v>
      </c>
      <c r="B37" t="s">
        <v>227</v>
      </c>
      <c r="C37" t="s">
        <v>154</v>
      </c>
      <c r="D37" s="1">
        <v>43012.576388888891</v>
      </c>
      <c r="E37" t="s">
        <v>2364</v>
      </c>
      <c r="F37" t="s">
        <v>2364</v>
      </c>
      <c r="G37" t="s">
        <v>2329</v>
      </c>
      <c r="L37" t="s">
        <v>157</v>
      </c>
      <c r="O37" t="s">
        <v>158</v>
      </c>
      <c r="Y37" t="s">
        <v>159</v>
      </c>
      <c r="AB37" t="s">
        <v>160</v>
      </c>
      <c r="AE37" t="s">
        <v>161</v>
      </c>
      <c r="AJ37" t="s">
        <v>162</v>
      </c>
      <c r="AM37" t="s">
        <v>163</v>
      </c>
      <c r="AQ37" t="s">
        <v>164</v>
      </c>
      <c r="AT37" t="s">
        <v>159</v>
      </c>
      <c r="BA37" t="s">
        <v>158</v>
      </c>
      <c r="BD37" t="s">
        <v>158</v>
      </c>
      <c r="BI37" t="s">
        <v>159</v>
      </c>
      <c r="CE37" t="s">
        <v>167</v>
      </c>
      <c r="CH37" t="s">
        <v>200</v>
      </c>
      <c r="CQ37" t="s">
        <v>159</v>
      </c>
      <c r="CU37" t="s">
        <v>163</v>
      </c>
      <c r="CY37" t="s">
        <v>159</v>
      </c>
      <c r="DB37" t="s">
        <v>159</v>
      </c>
      <c r="DG37" t="s">
        <v>173</v>
      </c>
      <c r="DM37">
        <v>8.4</v>
      </c>
      <c r="DO37">
        <v>231</v>
      </c>
      <c r="DR37" t="s">
        <v>159</v>
      </c>
      <c r="DX37" t="s">
        <v>159</v>
      </c>
      <c r="ES37" t="s">
        <v>159</v>
      </c>
      <c r="EV37" t="s">
        <v>159</v>
      </c>
    </row>
    <row r="38" spans="1:152" x14ac:dyDescent="0.25">
      <c r="A38" t="s">
        <v>152</v>
      </c>
      <c r="B38" t="s">
        <v>318</v>
      </c>
      <c r="C38" t="s">
        <v>154</v>
      </c>
      <c r="D38" s="1">
        <v>43013.361111111109</v>
      </c>
      <c r="E38" t="s">
        <v>2365</v>
      </c>
      <c r="F38" t="s">
        <v>2365</v>
      </c>
      <c r="G38" t="s">
        <v>2329</v>
      </c>
      <c r="L38" t="s">
        <v>157</v>
      </c>
      <c r="O38" t="s">
        <v>158</v>
      </c>
      <c r="Y38" t="s">
        <v>159</v>
      </c>
      <c r="AB38" t="s">
        <v>160</v>
      </c>
      <c r="AE38" t="s">
        <v>161</v>
      </c>
      <c r="AJ38" t="s">
        <v>162</v>
      </c>
      <c r="AM38" t="s">
        <v>163</v>
      </c>
      <c r="AQ38" t="s">
        <v>164</v>
      </c>
      <c r="AT38" t="s">
        <v>159</v>
      </c>
      <c r="BA38" t="s">
        <v>158</v>
      </c>
      <c r="BD38" t="s">
        <v>158</v>
      </c>
      <c r="BI38" t="s">
        <v>159</v>
      </c>
      <c r="CE38" t="s">
        <v>167</v>
      </c>
      <c r="CH38" t="s">
        <v>200</v>
      </c>
      <c r="CQ38" t="s">
        <v>159</v>
      </c>
      <c r="CU38" t="s">
        <v>163</v>
      </c>
      <c r="CY38" t="s">
        <v>159</v>
      </c>
      <c r="DB38" t="s">
        <v>159</v>
      </c>
      <c r="DG38" t="s">
        <v>173</v>
      </c>
      <c r="DM38">
        <v>7.2</v>
      </c>
      <c r="DO38">
        <v>218</v>
      </c>
      <c r="DR38" t="s">
        <v>159</v>
      </c>
      <c r="DX38" t="s">
        <v>159</v>
      </c>
      <c r="ES38" t="s">
        <v>159</v>
      </c>
      <c r="EV38" t="s">
        <v>159</v>
      </c>
    </row>
    <row r="39" spans="1:152" x14ac:dyDescent="0.25">
      <c r="A39" t="s">
        <v>152</v>
      </c>
      <c r="B39" t="s">
        <v>319</v>
      </c>
      <c r="C39" t="s">
        <v>154</v>
      </c>
      <c r="D39" s="1">
        <v>43105.449305555558</v>
      </c>
      <c r="E39" t="s">
        <v>2366</v>
      </c>
      <c r="F39" t="s">
        <v>2366</v>
      </c>
      <c r="G39" t="s">
        <v>2329</v>
      </c>
      <c r="L39" t="s">
        <v>751</v>
      </c>
      <c r="O39" t="s">
        <v>197</v>
      </c>
      <c r="Y39" t="s">
        <v>197</v>
      </c>
      <c r="AB39" t="s">
        <v>198</v>
      </c>
      <c r="AE39" t="s">
        <v>197</v>
      </c>
      <c r="AJ39" t="s">
        <v>183</v>
      </c>
      <c r="AM39" t="s">
        <v>197</v>
      </c>
      <c r="AQ39" t="s">
        <v>164</v>
      </c>
      <c r="AT39" t="s">
        <v>198</v>
      </c>
      <c r="BA39" t="s">
        <v>197</v>
      </c>
      <c r="BD39" t="s">
        <v>197</v>
      </c>
      <c r="BI39" t="s">
        <v>198</v>
      </c>
      <c r="CE39" t="s">
        <v>157</v>
      </c>
      <c r="CH39" t="s">
        <v>200</v>
      </c>
      <c r="CQ39" t="s">
        <v>198</v>
      </c>
      <c r="CU39" t="s">
        <v>199</v>
      </c>
      <c r="CY39" t="s">
        <v>198</v>
      </c>
      <c r="DB39" t="s">
        <v>198</v>
      </c>
      <c r="DG39" t="s">
        <v>201</v>
      </c>
      <c r="DM39">
        <v>5.5</v>
      </c>
      <c r="DO39">
        <v>361</v>
      </c>
      <c r="DR39" t="s">
        <v>202</v>
      </c>
      <c r="DX39" t="s">
        <v>197</v>
      </c>
      <c r="ES39" t="s">
        <v>198</v>
      </c>
      <c r="EV39" t="s">
        <v>198</v>
      </c>
    </row>
    <row r="40" spans="1:152" x14ac:dyDescent="0.25">
      <c r="A40" t="s">
        <v>152</v>
      </c>
      <c r="B40" t="s">
        <v>229</v>
      </c>
      <c r="C40" t="s">
        <v>154</v>
      </c>
      <c r="D40" s="1">
        <v>43109.447916666664</v>
      </c>
      <c r="E40" t="s">
        <v>2367</v>
      </c>
      <c r="F40" t="s">
        <v>2367</v>
      </c>
      <c r="G40" t="s">
        <v>2329</v>
      </c>
      <c r="L40" t="s">
        <v>751</v>
      </c>
      <c r="O40" t="s">
        <v>197</v>
      </c>
      <c r="Y40" t="s">
        <v>197</v>
      </c>
      <c r="AB40" t="s">
        <v>198</v>
      </c>
      <c r="AE40" t="s">
        <v>197</v>
      </c>
      <c r="AJ40" t="s">
        <v>183</v>
      </c>
      <c r="AM40" t="s">
        <v>197</v>
      </c>
      <c r="AQ40" t="s">
        <v>164</v>
      </c>
      <c r="AT40" t="s">
        <v>198</v>
      </c>
      <c r="BA40" t="s">
        <v>197</v>
      </c>
      <c r="BD40" t="s">
        <v>197</v>
      </c>
      <c r="BI40" t="s">
        <v>198</v>
      </c>
      <c r="CE40" t="s">
        <v>157</v>
      </c>
      <c r="CH40" t="s">
        <v>200</v>
      </c>
      <c r="CQ40" t="s">
        <v>198</v>
      </c>
      <c r="CU40" t="s">
        <v>199</v>
      </c>
      <c r="CY40" t="s">
        <v>198</v>
      </c>
      <c r="DB40" t="s">
        <v>198</v>
      </c>
      <c r="DG40" t="s">
        <v>201</v>
      </c>
      <c r="DM40">
        <v>6.1</v>
      </c>
      <c r="DO40">
        <v>290</v>
      </c>
      <c r="DR40" t="s">
        <v>202</v>
      </c>
      <c r="DX40" t="s">
        <v>197</v>
      </c>
      <c r="ES40" t="s">
        <v>198</v>
      </c>
      <c r="EV40" t="s">
        <v>198</v>
      </c>
    </row>
    <row r="41" spans="1:152" x14ac:dyDescent="0.25">
      <c r="A41" t="s">
        <v>152</v>
      </c>
      <c r="B41" t="s">
        <v>471</v>
      </c>
      <c r="C41" t="s">
        <v>154</v>
      </c>
      <c r="D41" s="1">
        <v>43031.409722222219</v>
      </c>
      <c r="E41" t="s">
        <v>2368</v>
      </c>
      <c r="F41" t="s">
        <v>2368</v>
      </c>
      <c r="G41" t="s">
        <v>2329</v>
      </c>
      <c r="L41" t="s">
        <v>157</v>
      </c>
      <c r="O41" t="s">
        <v>158</v>
      </c>
      <c r="Y41" t="s">
        <v>159</v>
      </c>
      <c r="AB41" t="s">
        <v>160</v>
      </c>
      <c r="AE41" t="s">
        <v>161</v>
      </c>
      <c r="AJ41" t="s">
        <v>162</v>
      </c>
      <c r="AM41" t="s">
        <v>163</v>
      </c>
      <c r="AQ41" t="s">
        <v>164</v>
      </c>
      <c r="AT41" t="s">
        <v>159</v>
      </c>
      <c r="BA41" t="s">
        <v>158</v>
      </c>
      <c r="BD41" t="s">
        <v>158</v>
      </c>
      <c r="BI41" t="s">
        <v>159</v>
      </c>
      <c r="CE41" t="s">
        <v>167</v>
      </c>
      <c r="CH41" t="s">
        <v>200</v>
      </c>
      <c r="CQ41" t="s">
        <v>159</v>
      </c>
      <c r="CU41" t="s">
        <v>163</v>
      </c>
      <c r="CY41" t="s">
        <v>159</v>
      </c>
      <c r="DB41" t="s">
        <v>159</v>
      </c>
      <c r="DG41" t="s">
        <v>173</v>
      </c>
      <c r="DM41">
        <v>7</v>
      </c>
      <c r="DO41">
        <v>383</v>
      </c>
      <c r="DR41" t="s">
        <v>159</v>
      </c>
      <c r="DX41" t="s">
        <v>159</v>
      </c>
      <c r="ES41" t="s">
        <v>159</v>
      </c>
      <c r="EV41" t="s">
        <v>159</v>
      </c>
    </row>
    <row r="42" spans="1:152" x14ac:dyDescent="0.25">
      <c r="A42" t="s">
        <v>152</v>
      </c>
      <c r="B42" t="s">
        <v>471</v>
      </c>
      <c r="C42" t="s">
        <v>154</v>
      </c>
      <c r="D42" s="1">
        <v>43124.451388888891</v>
      </c>
      <c r="E42" t="s">
        <v>2369</v>
      </c>
      <c r="F42" t="s">
        <v>2369</v>
      </c>
      <c r="G42" t="s">
        <v>2329</v>
      </c>
      <c r="L42" t="s">
        <v>751</v>
      </c>
      <c r="O42" t="s">
        <v>197</v>
      </c>
      <c r="Y42" t="s">
        <v>197</v>
      </c>
      <c r="AB42" t="s">
        <v>198</v>
      </c>
      <c r="AE42" t="s">
        <v>197</v>
      </c>
      <c r="AJ42" t="s">
        <v>183</v>
      </c>
      <c r="AM42" t="s">
        <v>197</v>
      </c>
      <c r="AQ42" t="s">
        <v>164</v>
      </c>
      <c r="AT42" t="s">
        <v>198</v>
      </c>
      <c r="BA42" t="s">
        <v>197</v>
      </c>
      <c r="BD42" t="s">
        <v>197</v>
      </c>
      <c r="BI42" t="s">
        <v>198</v>
      </c>
      <c r="CE42" t="s">
        <v>157</v>
      </c>
      <c r="CH42" t="s">
        <v>200</v>
      </c>
      <c r="CQ42" t="s">
        <v>198</v>
      </c>
      <c r="CU42" t="s">
        <v>199</v>
      </c>
      <c r="CY42" t="s">
        <v>198</v>
      </c>
      <c r="DB42" t="s">
        <v>198</v>
      </c>
      <c r="DG42" t="s">
        <v>201</v>
      </c>
      <c r="DM42">
        <v>6.1</v>
      </c>
      <c r="DO42">
        <v>281</v>
      </c>
      <c r="DR42" t="s">
        <v>202</v>
      </c>
      <c r="DX42" t="s">
        <v>197</v>
      </c>
      <c r="ES42" t="s">
        <v>198</v>
      </c>
      <c r="EV42" t="s">
        <v>198</v>
      </c>
    </row>
    <row r="43" spans="1:152" x14ac:dyDescent="0.25">
      <c r="A43" t="s">
        <v>152</v>
      </c>
      <c r="B43" t="s">
        <v>231</v>
      </c>
      <c r="C43" t="s">
        <v>154</v>
      </c>
      <c r="D43" s="1">
        <v>43011.458333333336</v>
      </c>
      <c r="E43" t="s">
        <v>2370</v>
      </c>
      <c r="F43" t="s">
        <v>2370</v>
      </c>
      <c r="G43" t="s">
        <v>2329</v>
      </c>
      <c r="L43" t="s">
        <v>157</v>
      </c>
      <c r="O43" t="s">
        <v>158</v>
      </c>
      <c r="Y43" t="s">
        <v>159</v>
      </c>
      <c r="AB43" t="s">
        <v>160</v>
      </c>
      <c r="AE43" t="s">
        <v>161</v>
      </c>
      <c r="AJ43" t="s">
        <v>162</v>
      </c>
      <c r="AM43" t="s">
        <v>163</v>
      </c>
      <c r="AQ43" t="s">
        <v>164</v>
      </c>
      <c r="AT43" t="s">
        <v>159</v>
      </c>
      <c r="BA43" t="s">
        <v>158</v>
      </c>
      <c r="BD43" t="s">
        <v>158</v>
      </c>
      <c r="BI43" t="s">
        <v>159</v>
      </c>
      <c r="CE43" t="s">
        <v>167</v>
      </c>
      <c r="CH43" t="s">
        <v>200</v>
      </c>
      <c r="CQ43" t="s">
        <v>159</v>
      </c>
      <c r="CU43" t="s">
        <v>163</v>
      </c>
      <c r="CY43" t="s">
        <v>159</v>
      </c>
      <c r="DB43" t="s">
        <v>159</v>
      </c>
      <c r="DG43" t="s">
        <v>173</v>
      </c>
      <c r="DM43">
        <v>8.5</v>
      </c>
      <c r="DO43">
        <v>122</v>
      </c>
      <c r="DR43" t="s">
        <v>159</v>
      </c>
      <c r="DX43" t="s">
        <v>159</v>
      </c>
      <c r="ES43" t="s">
        <v>159</v>
      </c>
      <c r="EV43" t="s">
        <v>159</v>
      </c>
    </row>
    <row r="44" spans="1:152" x14ac:dyDescent="0.25">
      <c r="A44" t="s">
        <v>152</v>
      </c>
      <c r="B44" t="s">
        <v>233</v>
      </c>
      <c r="C44" t="s">
        <v>154</v>
      </c>
      <c r="D44" s="1">
        <v>43027.427083333336</v>
      </c>
      <c r="E44" t="s">
        <v>2371</v>
      </c>
      <c r="F44" t="s">
        <v>2371</v>
      </c>
      <c r="G44" t="s">
        <v>2329</v>
      </c>
      <c r="L44" t="s">
        <v>157</v>
      </c>
      <c r="O44" t="s">
        <v>158</v>
      </c>
      <c r="Y44" t="s">
        <v>159</v>
      </c>
      <c r="AB44" t="s">
        <v>160</v>
      </c>
      <c r="AE44" t="s">
        <v>161</v>
      </c>
      <c r="AJ44" t="s">
        <v>162</v>
      </c>
      <c r="AM44" t="s">
        <v>163</v>
      </c>
      <c r="AQ44" t="s">
        <v>164</v>
      </c>
      <c r="AT44" t="s">
        <v>159</v>
      </c>
      <c r="BA44" t="s">
        <v>158</v>
      </c>
      <c r="BD44" t="s">
        <v>158</v>
      </c>
      <c r="BI44" t="s">
        <v>159</v>
      </c>
      <c r="CE44" t="s">
        <v>167</v>
      </c>
      <c r="CH44" t="s">
        <v>200</v>
      </c>
      <c r="CQ44" t="s">
        <v>159</v>
      </c>
      <c r="CU44" t="s">
        <v>163</v>
      </c>
      <c r="CY44" t="s">
        <v>159</v>
      </c>
      <c r="DB44" t="s">
        <v>159</v>
      </c>
      <c r="DG44" t="s">
        <v>173</v>
      </c>
      <c r="DM44">
        <v>6.3</v>
      </c>
      <c r="DO44">
        <v>351</v>
      </c>
      <c r="DR44" t="s">
        <v>159</v>
      </c>
      <c r="DX44" t="s">
        <v>159</v>
      </c>
      <c r="ES44" t="s">
        <v>159</v>
      </c>
      <c r="EV44" t="s">
        <v>159</v>
      </c>
    </row>
    <row r="45" spans="1:152" x14ac:dyDescent="0.25">
      <c r="A45" t="s">
        <v>152</v>
      </c>
      <c r="B45" t="s">
        <v>233</v>
      </c>
      <c r="C45" t="s">
        <v>154</v>
      </c>
      <c r="D45" s="1">
        <v>43119.409722222219</v>
      </c>
      <c r="E45" t="s">
        <v>2372</v>
      </c>
      <c r="F45" t="s">
        <v>2372</v>
      </c>
      <c r="G45" t="s">
        <v>2329</v>
      </c>
      <c r="L45" t="s">
        <v>751</v>
      </c>
      <c r="O45" t="s">
        <v>197</v>
      </c>
      <c r="Y45" t="s">
        <v>197</v>
      </c>
      <c r="AB45" t="s">
        <v>198</v>
      </c>
      <c r="AE45" t="s">
        <v>197</v>
      </c>
      <c r="AJ45" t="s">
        <v>183</v>
      </c>
      <c r="AM45" t="s">
        <v>197</v>
      </c>
      <c r="AQ45" t="s">
        <v>164</v>
      </c>
      <c r="AT45" t="s">
        <v>198</v>
      </c>
      <c r="BA45" t="s">
        <v>197</v>
      </c>
      <c r="BD45" t="s">
        <v>197</v>
      </c>
      <c r="BI45" t="s">
        <v>198</v>
      </c>
      <c r="CE45" t="s">
        <v>157</v>
      </c>
      <c r="CH45" t="s">
        <v>200</v>
      </c>
      <c r="CQ45" t="s">
        <v>198</v>
      </c>
      <c r="CU45" t="s">
        <v>199</v>
      </c>
      <c r="CY45" t="s">
        <v>198</v>
      </c>
      <c r="DB45" t="s">
        <v>198</v>
      </c>
      <c r="DG45" t="s">
        <v>201</v>
      </c>
      <c r="DM45">
        <v>6.9</v>
      </c>
      <c r="DO45">
        <v>296</v>
      </c>
      <c r="DR45" t="s">
        <v>202</v>
      </c>
      <c r="DX45" t="s">
        <v>197</v>
      </c>
      <c r="ES45" t="s">
        <v>198</v>
      </c>
      <c r="EV45" t="s">
        <v>198</v>
      </c>
    </row>
    <row r="46" spans="1:152" x14ac:dyDescent="0.25">
      <c r="A46" t="s">
        <v>152</v>
      </c>
      <c r="B46" t="s">
        <v>237</v>
      </c>
      <c r="C46" t="s">
        <v>154</v>
      </c>
      <c r="D46" s="1">
        <v>43028.46875</v>
      </c>
      <c r="E46" t="s">
        <v>2373</v>
      </c>
      <c r="F46" t="s">
        <v>2373</v>
      </c>
      <c r="G46" t="s">
        <v>2329</v>
      </c>
      <c r="L46" t="s">
        <v>157</v>
      </c>
      <c r="O46" t="s">
        <v>158</v>
      </c>
      <c r="Y46" t="s">
        <v>159</v>
      </c>
      <c r="AB46" t="s">
        <v>160</v>
      </c>
      <c r="AE46" t="s">
        <v>161</v>
      </c>
      <c r="AJ46" t="s">
        <v>162</v>
      </c>
      <c r="AM46" t="s">
        <v>163</v>
      </c>
      <c r="AQ46" t="s">
        <v>164</v>
      </c>
      <c r="AT46" t="s">
        <v>159</v>
      </c>
      <c r="BA46" t="s">
        <v>158</v>
      </c>
      <c r="BD46" t="s">
        <v>158</v>
      </c>
      <c r="BI46" t="s">
        <v>159</v>
      </c>
      <c r="CE46" t="s">
        <v>167</v>
      </c>
      <c r="CH46" t="s">
        <v>200</v>
      </c>
      <c r="CQ46" t="s">
        <v>159</v>
      </c>
      <c r="CU46" t="s">
        <v>163</v>
      </c>
      <c r="CY46" t="s">
        <v>159</v>
      </c>
      <c r="DB46" t="s">
        <v>159</v>
      </c>
      <c r="DG46" t="s">
        <v>173</v>
      </c>
      <c r="DM46">
        <v>7.1</v>
      </c>
      <c r="DO46">
        <v>353</v>
      </c>
      <c r="DR46" t="s">
        <v>159</v>
      </c>
      <c r="DX46" t="s">
        <v>159</v>
      </c>
      <c r="ES46" t="s">
        <v>159</v>
      </c>
      <c r="EV46" t="s">
        <v>159</v>
      </c>
    </row>
    <row r="47" spans="1:152" x14ac:dyDescent="0.25">
      <c r="A47" t="s">
        <v>152</v>
      </c>
      <c r="B47" t="s">
        <v>237</v>
      </c>
      <c r="C47" t="s">
        <v>154</v>
      </c>
      <c r="D47" s="1">
        <v>43122.461805555555</v>
      </c>
      <c r="E47" t="s">
        <v>2374</v>
      </c>
      <c r="F47" t="s">
        <v>2374</v>
      </c>
      <c r="G47" t="s">
        <v>2329</v>
      </c>
      <c r="L47" t="s">
        <v>751</v>
      </c>
      <c r="O47" t="s">
        <v>197</v>
      </c>
      <c r="Y47" t="s">
        <v>197</v>
      </c>
      <c r="AB47" t="s">
        <v>198</v>
      </c>
      <c r="AE47" t="s">
        <v>197</v>
      </c>
      <c r="AJ47" t="s">
        <v>183</v>
      </c>
      <c r="AM47" t="s">
        <v>197</v>
      </c>
      <c r="AQ47" t="s">
        <v>164</v>
      </c>
      <c r="AT47" t="s">
        <v>198</v>
      </c>
      <c r="BA47" t="s">
        <v>197</v>
      </c>
      <c r="BD47" t="s">
        <v>197</v>
      </c>
      <c r="BI47" t="s">
        <v>198</v>
      </c>
      <c r="CE47" t="s">
        <v>157</v>
      </c>
      <c r="CH47" t="s">
        <v>200</v>
      </c>
      <c r="CQ47" t="s">
        <v>198</v>
      </c>
      <c r="CU47" t="s">
        <v>199</v>
      </c>
      <c r="CY47" t="s">
        <v>198</v>
      </c>
      <c r="DB47" t="s">
        <v>198</v>
      </c>
      <c r="DG47" t="s">
        <v>201</v>
      </c>
      <c r="DM47">
        <v>6</v>
      </c>
      <c r="DO47">
        <v>302</v>
      </c>
      <c r="DR47" t="s">
        <v>202</v>
      </c>
      <c r="DX47" t="s">
        <v>197</v>
      </c>
      <c r="ES47" t="s">
        <v>198</v>
      </c>
      <c r="EV47" t="s">
        <v>198</v>
      </c>
    </row>
    <row r="48" spans="1:152" x14ac:dyDescent="0.25">
      <c r="A48" t="s">
        <v>152</v>
      </c>
      <c r="B48" t="s">
        <v>239</v>
      </c>
      <c r="C48" t="s">
        <v>154</v>
      </c>
      <c r="D48" s="1">
        <v>43024.388888888891</v>
      </c>
      <c r="E48" t="s">
        <v>2375</v>
      </c>
      <c r="F48" t="s">
        <v>2375</v>
      </c>
      <c r="G48" t="s">
        <v>2329</v>
      </c>
      <c r="L48" t="s">
        <v>157</v>
      </c>
      <c r="O48" t="s">
        <v>158</v>
      </c>
      <c r="Y48" t="s">
        <v>159</v>
      </c>
      <c r="AB48" t="s">
        <v>160</v>
      </c>
      <c r="AE48" t="s">
        <v>161</v>
      </c>
      <c r="AJ48" t="s">
        <v>162</v>
      </c>
      <c r="AM48" t="s">
        <v>163</v>
      </c>
      <c r="AQ48" t="s">
        <v>164</v>
      </c>
      <c r="AT48" t="s">
        <v>159</v>
      </c>
      <c r="BA48" t="s">
        <v>158</v>
      </c>
      <c r="BD48" t="s">
        <v>158</v>
      </c>
      <c r="BI48" t="s">
        <v>159</v>
      </c>
      <c r="CE48" t="s">
        <v>167</v>
      </c>
      <c r="CH48" t="s">
        <v>200</v>
      </c>
      <c r="CQ48" t="s">
        <v>159</v>
      </c>
      <c r="CU48" t="s">
        <v>163</v>
      </c>
      <c r="CY48" t="s">
        <v>159</v>
      </c>
      <c r="DB48" t="s">
        <v>159</v>
      </c>
      <c r="DG48" t="s">
        <v>173</v>
      </c>
      <c r="DM48">
        <v>6</v>
      </c>
      <c r="DO48">
        <v>323</v>
      </c>
      <c r="DR48" t="s">
        <v>159</v>
      </c>
      <c r="DX48" t="s">
        <v>159</v>
      </c>
      <c r="ES48" t="s">
        <v>159</v>
      </c>
      <c r="EV48" t="s">
        <v>159</v>
      </c>
    </row>
    <row r="49" spans="1:152" x14ac:dyDescent="0.25">
      <c r="A49" t="s">
        <v>152</v>
      </c>
      <c r="B49" t="s">
        <v>239</v>
      </c>
      <c r="C49" t="s">
        <v>154</v>
      </c>
      <c r="D49" s="1">
        <v>43116.5</v>
      </c>
      <c r="E49" t="s">
        <v>2376</v>
      </c>
      <c r="F49" t="s">
        <v>2376</v>
      </c>
      <c r="G49" t="s">
        <v>2329</v>
      </c>
      <c r="L49" t="s">
        <v>751</v>
      </c>
      <c r="O49" t="s">
        <v>197</v>
      </c>
      <c r="Y49" t="s">
        <v>197</v>
      </c>
      <c r="AB49" t="s">
        <v>198</v>
      </c>
      <c r="AE49" t="s">
        <v>197</v>
      </c>
      <c r="AJ49" t="s">
        <v>183</v>
      </c>
      <c r="AM49" t="s">
        <v>197</v>
      </c>
      <c r="AQ49" t="s">
        <v>164</v>
      </c>
      <c r="AT49" t="s">
        <v>198</v>
      </c>
      <c r="BA49" t="s">
        <v>197</v>
      </c>
      <c r="BD49" t="s">
        <v>197</v>
      </c>
      <c r="BI49" t="s">
        <v>198</v>
      </c>
      <c r="CE49" t="s">
        <v>157</v>
      </c>
      <c r="CH49" t="s">
        <v>200</v>
      </c>
      <c r="CQ49" t="s">
        <v>198</v>
      </c>
      <c r="CU49" t="s">
        <v>199</v>
      </c>
      <c r="CY49" t="s">
        <v>198</v>
      </c>
      <c r="DB49" t="s">
        <v>198</v>
      </c>
      <c r="DG49" t="s">
        <v>201</v>
      </c>
      <c r="DM49">
        <v>6</v>
      </c>
      <c r="DO49">
        <v>290</v>
      </c>
      <c r="DR49" t="s">
        <v>202</v>
      </c>
      <c r="DX49" t="s">
        <v>197</v>
      </c>
      <c r="ES49" t="s">
        <v>198</v>
      </c>
      <c r="EV49" t="s">
        <v>198</v>
      </c>
    </row>
    <row r="50" spans="1:152" x14ac:dyDescent="0.25">
      <c r="A50" t="s">
        <v>152</v>
      </c>
      <c r="B50" t="s">
        <v>330</v>
      </c>
      <c r="C50" t="s">
        <v>154</v>
      </c>
      <c r="D50" s="1">
        <v>43025.666666666664</v>
      </c>
      <c r="E50" t="s">
        <v>2377</v>
      </c>
      <c r="F50" t="s">
        <v>2377</v>
      </c>
      <c r="G50" t="s">
        <v>2329</v>
      </c>
      <c r="L50" t="s">
        <v>157</v>
      </c>
      <c r="O50" t="s">
        <v>158</v>
      </c>
      <c r="Y50" t="s">
        <v>159</v>
      </c>
      <c r="AB50" t="s">
        <v>160</v>
      </c>
      <c r="AE50" t="s">
        <v>161</v>
      </c>
      <c r="AJ50" t="s">
        <v>162</v>
      </c>
      <c r="AM50" t="s">
        <v>163</v>
      </c>
      <c r="AQ50" t="s">
        <v>164</v>
      </c>
      <c r="AT50" t="s">
        <v>159</v>
      </c>
      <c r="BA50" t="s">
        <v>158</v>
      </c>
      <c r="BD50" t="s">
        <v>158</v>
      </c>
      <c r="BI50" t="s">
        <v>159</v>
      </c>
      <c r="CE50" t="s">
        <v>167</v>
      </c>
      <c r="CH50" t="s">
        <v>200</v>
      </c>
      <c r="CQ50" t="s">
        <v>159</v>
      </c>
      <c r="CU50" t="s">
        <v>163</v>
      </c>
      <c r="CY50" t="s">
        <v>159</v>
      </c>
      <c r="DB50" t="s">
        <v>159</v>
      </c>
      <c r="DG50" t="s">
        <v>173</v>
      </c>
      <c r="DM50">
        <v>6.8</v>
      </c>
      <c r="DO50">
        <v>338</v>
      </c>
      <c r="DR50" t="s">
        <v>159</v>
      </c>
      <c r="DX50" t="s">
        <v>159</v>
      </c>
      <c r="ES50" t="s">
        <v>159</v>
      </c>
      <c r="EV50" t="s">
        <v>159</v>
      </c>
    </row>
    <row r="51" spans="1:152" x14ac:dyDescent="0.25">
      <c r="A51" t="s">
        <v>152</v>
      </c>
      <c r="B51" t="s">
        <v>243</v>
      </c>
      <c r="C51" t="s">
        <v>154</v>
      </c>
      <c r="D51" s="1">
        <v>43025.477777777778</v>
      </c>
      <c r="E51" t="s">
        <v>2378</v>
      </c>
      <c r="F51" t="s">
        <v>2378</v>
      </c>
      <c r="G51" t="s">
        <v>2329</v>
      </c>
      <c r="L51" t="s">
        <v>157</v>
      </c>
      <c r="O51" t="s">
        <v>158</v>
      </c>
      <c r="Y51" t="s">
        <v>159</v>
      </c>
      <c r="AB51" t="s">
        <v>160</v>
      </c>
      <c r="AE51" t="s">
        <v>161</v>
      </c>
      <c r="AJ51" t="s">
        <v>162</v>
      </c>
      <c r="AM51" t="s">
        <v>163</v>
      </c>
      <c r="AQ51" t="s">
        <v>164</v>
      </c>
      <c r="AT51" t="s">
        <v>159</v>
      </c>
      <c r="BA51" t="s">
        <v>158</v>
      </c>
      <c r="BD51" t="s">
        <v>158</v>
      </c>
      <c r="BI51" t="s">
        <v>159</v>
      </c>
      <c r="CE51" t="s">
        <v>167</v>
      </c>
      <c r="CH51" t="s">
        <v>200</v>
      </c>
      <c r="CQ51" t="s">
        <v>159</v>
      </c>
      <c r="CU51" t="s">
        <v>163</v>
      </c>
      <c r="CY51" t="s">
        <v>159</v>
      </c>
      <c r="DB51" t="s">
        <v>159</v>
      </c>
      <c r="DG51" t="s">
        <v>173</v>
      </c>
      <c r="DM51">
        <v>6.2</v>
      </c>
      <c r="DO51">
        <v>328</v>
      </c>
      <c r="DR51" t="s">
        <v>159</v>
      </c>
      <c r="DX51" t="s">
        <v>159</v>
      </c>
      <c r="ES51" t="s">
        <v>159</v>
      </c>
      <c r="EV51" t="s">
        <v>159</v>
      </c>
    </row>
    <row r="52" spans="1:152" x14ac:dyDescent="0.25">
      <c r="A52" t="s">
        <v>152</v>
      </c>
      <c r="B52" t="s">
        <v>243</v>
      </c>
      <c r="C52" t="s">
        <v>154</v>
      </c>
      <c r="D52" s="1">
        <v>43117.496527777781</v>
      </c>
      <c r="E52" t="s">
        <v>2379</v>
      </c>
      <c r="F52" t="s">
        <v>2379</v>
      </c>
      <c r="G52" t="s">
        <v>2329</v>
      </c>
      <c r="L52" t="s">
        <v>751</v>
      </c>
      <c r="O52" t="s">
        <v>197</v>
      </c>
      <c r="Y52" t="s">
        <v>197</v>
      </c>
      <c r="AB52" t="s">
        <v>198</v>
      </c>
      <c r="AE52" t="s">
        <v>197</v>
      </c>
      <c r="AJ52" t="s">
        <v>183</v>
      </c>
      <c r="AM52" t="s">
        <v>197</v>
      </c>
      <c r="AQ52" t="s">
        <v>164</v>
      </c>
      <c r="AT52" t="s">
        <v>198</v>
      </c>
      <c r="BA52" t="s">
        <v>197</v>
      </c>
      <c r="BD52" t="s">
        <v>197</v>
      </c>
      <c r="BI52" t="s">
        <v>198</v>
      </c>
      <c r="CE52" t="s">
        <v>157</v>
      </c>
      <c r="CH52" t="s">
        <v>200</v>
      </c>
      <c r="CQ52" t="s">
        <v>198</v>
      </c>
      <c r="CU52" t="s">
        <v>199</v>
      </c>
      <c r="CY52" t="s">
        <v>198</v>
      </c>
      <c r="DB52" t="s">
        <v>198</v>
      </c>
      <c r="DG52" t="s">
        <v>201</v>
      </c>
      <c r="DM52">
        <v>6.4</v>
      </c>
      <c r="DO52">
        <v>413</v>
      </c>
      <c r="DR52" t="s">
        <v>202</v>
      </c>
      <c r="DX52" t="s">
        <v>197</v>
      </c>
      <c r="ES52" t="s">
        <v>198</v>
      </c>
      <c r="EV52" t="s">
        <v>198</v>
      </c>
    </row>
    <row r="53" spans="1:152" x14ac:dyDescent="0.25">
      <c r="A53" t="s">
        <v>152</v>
      </c>
      <c r="B53" t="s">
        <v>336</v>
      </c>
      <c r="C53" t="s">
        <v>154</v>
      </c>
      <c r="D53" s="1">
        <v>43026.333333333336</v>
      </c>
      <c r="E53" t="s">
        <v>2380</v>
      </c>
      <c r="F53" t="s">
        <v>2380</v>
      </c>
      <c r="G53" t="s">
        <v>2329</v>
      </c>
      <c r="L53" t="s">
        <v>157</v>
      </c>
      <c r="O53" t="s">
        <v>158</v>
      </c>
      <c r="Y53" t="s">
        <v>159</v>
      </c>
      <c r="AB53" t="s">
        <v>160</v>
      </c>
      <c r="AE53" t="s">
        <v>161</v>
      </c>
      <c r="AJ53" t="s">
        <v>162</v>
      </c>
      <c r="AM53" t="s">
        <v>163</v>
      </c>
      <c r="AQ53" t="s">
        <v>164</v>
      </c>
      <c r="AT53" t="s">
        <v>159</v>
      </c>
      <c r="BA53" t="s">
        <v>158</v>
      </c>
      <c r="BD53" t="s">
        <v>158</v>
      </c>
      <c r="BI53" t="s">
        <v>159</v>
      </c>
      <c r="CE53" t="s">
        <v>167</v>
      </c>
      <c r="CH53" t="s">
        <v>200</v>
      </c>
      <c r="CQ53" t="s">
        <v>159</v>
      </c>
      <c r="CU53" t="s">
        <v>163</v>
      </c>
      <c r="CY53" t="s">
        <v>159</v>
      </c>
      <c r="DB53" t="s">
        <v>159</v>
      </c>
      <c r="DG53" t="s">
        <v>173</v>
      </c>
      <c r="DM53">
        <v>7.2</v>
      </c>
      <c r="DO53">
        <v>461</v>
      </c>
      <c r="DR53" t="s">
        <v>159</v>
      </c>
      <c r="DX53" t="s">
        <v>159</v>
      </c>
      <c r="ES53" t="s">
        <v>159</v>
      </c>
      <c r="EV53" t="s">
        <v>159</v>
      </c>
    </row>
    <row r="54" spans="1:152" x14ac:dyDescent="0.25">
      <c r="A54" t="s">
        <v>152</v>
      </c>
      <c r="B54" t="s">
        <v>337</v>
      </c>
      <c r="C54" t="s">
        <v>154</v>
      </c>
      <c r="D54" s="1">
        <v>43104.465277777781</v>
      </c>
      <c r="E54" t="s">
        <v>2381</v>
      </c>
      <c r="F54" t="s">
        <v>2381</v>
      </c>
      <c r="G54" t="s">
        <v>2329</v>
      </c>
      <c r="L54" t="s">
        <v>751</v>
      </c>
      <c r="O54" t="s">
        <v>197</v>
      </c>
      <c r="Y54" t="s">
        <v>197</v>
      </c>
      <c r="AB54" t="s">
        <v>198</v>
      </c>
      <c r="AE54" t="s">
        <v>197</v>
      </c>
      <c r="AJ54" t="s">
        <v>183</v>
      </c>
      <c r="AM54" t="s">
        <v>197</v>
      </c>
      <c r="AQ54" t="s">
        <v>164</v>
      </c>
      <c r="AT54" t="s">
        <v>198</v>
      </c>
      <c r="BA54" t="s">
        <v>197</v>
      </c>
      <c r="BD54" t="s">
        <v>197</v>
      </c>
      <c r="BI54" t="s">
        <v>198</v>
      </c>
      <c r="CE54" t="s">
        <v>157</v>
      </c>
      <c r="CH54" t="s">
        <v>200</v>
      </c>
      <c r="CQ54" t="s">
        <v>198</v>
      </c>
      <c r="CU54" t="s">
        <v>199</v>
      </c>
      <c r="CY54" t="s">
        <v>198</v>
      </c>
      <c r="DB54" t="s">
        <v>198</v>
      </c>
      <c r="DG54" t="s">
        <v>201</v>
      </c>
      <c r="DM54">
        <v>7.9</v>
      </c>
      <c r="DO54">
        <v>393</v>
      </c>
      <c r="DR54" t="s">
        <v>202</v>
      </c>
      <c r="DX54" t="s">
        <v>197</v>
      </c>
      <c r="ES54" t="s">
        <v>198</v>
      </c>
      <c r="EV54" t="s">
        <v>198</v>
      </c>
    </row>
    <row r="55" spans="1:152" x14ac:dyDescent="0.25">
      <c r="A55" t="s">
        <v>338</v>
      </c>
      <c r="B55" t="s">
        <v>344</v>
      </c>
      <c r="C55" t="s">
        <v>154</v>
      </c>
      <c r="D55" s="1">
        <v>42964.306944444441</v>
      </c>
      <c r="E55" t="s">
        <v>2382</v>
      </c>
      <c r="F55" t="s">
        <v>2382</v>
      </c>
      <c r="G55" t="s">
        <v>2329</v>
      </c>
      <c r="L55" t="s">
        <v>157</v>
      </c>
      <c r="O55" t="s">
        <v>158</v>
      </c>
      <c r="Y55" t="s">
        <v>159</v>
      </c>
      <c r="AB55" t="s">
        <v>160</v>
      </c>
      <c r="AF55" t="s">
        <v>341</v>
      </c>
      <c r="AJ55" t="s">
        <v>162</v>
      </c>
      <c r="AM55" t="s">
        <v>163</v>
      </c>
      <c r="AQ55" t="s">
        <v>164</v>
      </c>
      <c r="AT55" t="s">
        <v>159</v>
      </c>
      <c r="BA55" t="s">
        <v>158</v>
      </c>
      <c r="BD55" t="s">
        <v>158</v>
      </c>
      <c r="BI55" t="s">
        <v>159</v>
      </c>
      <c r="CE55" t="s">
        <v>167</v>
      </c>
      <c r="CH55" t="s">
        <v>169</v>
      </c>
      <c r="CQ55" t="s">
        <v>159</v>
      </c>
      <c r="CU55" t="s">
        <v>163</v>
      </c>
      <c r="CY55" t="s">
        <v>159</v>
      </c>
      <c r="DB55" t="s">
        <v>159</v>
      </c>
      <c r="DG55" t="s">
        <v>173</v>
      </c>
      <c r="DM55">
        <v>6.8</v>
      </c>
      <c r="DO55">
        <v>305</v>
      </c>
      <c r="DR55" t="s">
        <v>159</v>
      </c>
      <c r="DX55" t="s">
        <v>159</v>
      </c>
      <c r="ES55" t="s">
        <v>159</v>
      </c>
      <c r="EV55" t="s">
        <v>159</v>
      </c>
    </row>
    <row r="56" spans="1:152" x14ac:dyDescent="0.25">
      <c r="A56" t="s">
        <v>338</v>
      </c>
      <c r="B56" t="s">
        <v>348</v>
      </c>
      <c r="C56" t="s">
        <v>154</v>
      </c>
      <c r="D56" s="1">
        <v>42990.694444444445</v>
      </c>
      <c r="E56" t="s">
        <v>2383</v>
      </c>
      <c r="F56" t="s">
        <v>2383</v>
      </c>
      <c r="G56" t="s">
        <v>2329</v>
      </c>
      <c r="L56" t="s">
        <v>157</v>
      </c>
      <c r="O56" t="s">
        <v>158</v>
      </c>
      <c r="Y56" t="s">
        <v>159</v>
      </c>
      <c r="AB56" t="s">
        <v>160</v>
      </c>
      <c r="AF56" t="s">
        <v>341</v>
      </c>
      <c r="AJ56" t="s">
        <v>162</v>
      </c>
      <c r="AM56" t="s">
        <v>163</v>
      </c>
      <c r="AQ56" t="s">
        <v>164</v>
      </c>
      <c r="AT56" t="s">
        <v>159</v>
      </c>
      <c r="BA56" t="s">
        <v>158</v>
      </c>
      <c r="BD56" t="s">
        <v>158</v>
      </c>
      <c r="BI56" t="s">
        <v>159</v>
      </c>
      <c r="CE56" t="s">
        <v>167</v>
      </c>
      <c r="CH56" t="s">
        <v>169</v>
      </c>
      <c r="CQ56" t="s">
        <v>159</v>
      </c>
      <c r="CU56" t="s">
        <v>163</v>
      </c>
      <c r="CY56" t="s">
        <v>159</v>
      </c>
      <c r="DB56" t="s">
        <v>159</v>
      </c>
      <c r="DG56" t="s">
        <v>173</v>
      </c>
      <c r="DM56">
        <v>7.3</v>
      </c>
      <c r="DO56">
        <v>12</v>
      </c>
      <c r="DR56" t="s">
        <v>159</v>
      </c>
      <c r="DX56" t="s">
        <v>159</v>
      </c>
      <c r="ES56" t="s">
        <v>159</v>
      </c>
      <c r="EV56" t="s">
        <v>159</v>
      </c>
    </row>
    <row r="57" spans="1:152" x14ac:dyDescent="0.25">
      <c r="A57" t="s">
        <v>338</v>
      </c>
      <c r="B57" t="s">
        <v>349</v>
      </c>
      <c r="C57" t="s">
        <v>154</v>
      </c>
      <c r="D57" s="1">
        <v>42957.597222222219</v>
      </c>
      <c r="E57" t="s">
        <v>2384</v>
      </c>
      <c r="F57" t="s">
        <v>2384</v>
      </c>
      <c r="G57" t="s">
        <v>2329</v>
      </c>
      <c r="L57" t="s">
        <v>157</v>
      </c>
      <c r="O57" t="s">
        <v>158</v>
      </c>
      <c r="Y57" t="s">
        <v>159</v>
      </c>
      <c r="AB57" t="s">
        <v>160</v>
      </c>
      <c r="AF57" t="s">
        <v>341</v>
      </c>
      <c r="AJ57" t="s">
        <v>162</v>
      </c>
      <c r="AM57" t="s">
        <v>163</v>
      </c>
      <c r="AQ57" t="s">
        <v>164</v>
      </c>
      <c r="AT57" t="s">
        <v>159</v>
      </c>
      <c r="BA57" t="s">
        <v>158</v>
      </c>
      <c r="BD57" t="s">
        <v>158</v>
      </c>
      <c r="BI57" t="s">
        <v>159</v>
      </c>
      <c r="CE57" t="s">
        <v>167</v>
      </c>
      <c r="CH57" t="s">
        <v>169</v>
      </c>
      <c r="CQ57" t="s">
        <v>159</v>
      </c>
      <c r="CU57" t="s">
        <v>163</v>
      </c>
      <c r="CY57" t="s">
        <v>159</v>
      </c>
      <c r="DB57" t="s">
        <v>159</v>
      </c>
      <c r="DG57" t="s">
        <v>173</v>
      </c>
      <c r="DM57">
        <v>6.9</v>
      </c>
      <c r="DO57">
        <v>312</v>
      </c>
      <c r="DR57" t="s">
        <v>159</v>
      </c>
      <c r="DX57" t="s">
        <v>159</v>
      </c>
      <c r="ES57" t="s">
        <v>159</v>
      </c>
      <c r="EV57" t="s">
        <v>159</v>
      </c>
    </row>
    <row r="58" spans="1:152" x14ac:dyDescent="0.25">
      <c r="A58" t="s">
        <v>338</v>
      </c>
      <c r="B58" t="s">
        <v>357</v>
      </c>
      <c r="C58" t="s">
        <v>154</v>
      </c>
      <c r="D58" s="1">
        <v>42999.628472222219</v>
      </c>
      <c r="E58" t="s">
        <v>2385</v>
      </c>
      <c r="F58" t="s">
        <v>2385</v>
      </c>
      <c r="G58" t="s">
        <v>2329</v>
      </c>
      <c r="L58" t="s">
        <v>157</v>
      </c>
      <c r="O58" t="s">
        <v>158</v>
      </c>
      <c r="Y58" t="s">
        <v>159</v>
      </c>
      <c r="AB58" t="s">
        <v>160</v>
      </c>
      <c r="AF58" t="s">
        <v>341</v>
      </c>
      <c r="AJ58" t="s">
        <v>162</v>
      </c>
      <c r="AM58" t="s">
        <v>163</v>
      </c>
      <c r="AQ58" t="s">
        <v>164</v>
      </c>
      <c r="AT58" t="s">
        <v>159</v>
      </c>
      <c r="BA58" t="s">
        <v>158</v>
      </c>
      <c r="BD58" t="s">
        <v>158</v>
      </c>
      <c r="BI58" t="s">
        <v>159</v>
      </c>
      <c r="CE58" t="s">
        <v>167</v>
      </c>
      <c r="CH58" t="s">
        <v>169</v>
      </c>
      <c r="CQ58" t="s">
        <v>159</v>
      </c>
      <c r="CU58" t="s">
        <v>163</v>
      </c>
      <c r="CY58" t="s">
        <v>159</v>
      </c>
      <c r="DB58" t="s">
        <v>159</v>
      </c>
      <c r="DG58" t="s">
        <v>173</v>
      </c>
      <c r="DM58">
        <v>7.9</v>
      </c>
      <c r="DO58">
        <v>365</v>
      </c>
      <c r="DR58" t="s">
        <v>159</v>
      </c>
      <c r="DX58" t="s">
        <v>159</v>
      </c>
      <c r="ES58" t="s">
        <v>159</v>
      </c>
      <c r="EV58" t="s">
        <v>159</v>
      </c>
    </row>
    <row r="59" spans="1:152" x14ac:dyDescent="0.25">
      <c r="A59" t="s">
        <v>338</v>
      </c>
      <c r="B59" t="s">
        <v>359</v>
      </c>
      <c r="C59" t="s">
        <v>154</v>
      </c>
      <c r="D59" s="1">
        <v>43085.375</v>
      </c>
      <c r="E59" t="s">
        <v>2386</v>
      </c>
      <c r="F59" t="s">
        <v>2386</v>
      </c>
      <c r="G59" t="s">
        <v>2329</v>
      </c>
      <c r="L59" t="s">
        <v>157</v>
      </c>
      <c r="O59" t="s">
        <v>163</v>
      </c>
      <c r="Y59" t="s">
        <v>163</v>
      </c>
      <c r="AB59" t="s">
        <v>159</v>
      </c>
      <c r="AF59" t="s">
        <v>701</v>
      </c>
      <c r="AJ59" t="s">
        <v>157</v>
      </c>
      <c r="AM59" t="s">
        <v>163</v>
      </c>
      <c r="AQ59" t="s">
        <v>699</v>
      </c>
      <c r="AT59" t="s">
        <v>159</v>
      </c>
      <c r="BA59" t="s">
        <v>163</v>
      </c>
      <c r="BD59" t="s">
        <v>163</v>
      </c>
      <c r="BI59" t="s">
        <v>159</v>
      </c>
      <c r="CE59" t="s">
        <v>167</v>
      </c>
      <c r="CH59" t="s">
        <v>159</v>
      </c>
      <c r="CQ59" t="s">
        <v>159</v>
      </c>
      <c r="CU59" t="s">
        <v>702</v>
      </c>
      <c r="CY59" t="s">
        <v>159</v>
      </c>
      <c r="DB59" t="s">
        <v>159</v>
      </c>
      <c r="DG59" t="s">
        <v>201</v>
      </c>
      <c r="DM59">
        <v>7</v>
      </c>
      <c r="DO59">
        <v>300</v>
      </c>
      <c r="DR59" t="s">
        <v>198</v>
      </c>
      <c r="DX59" t="s">
        <v>163</v>
      </c>
      <c r="ES59" t="s">
        <v>159</v>
      </c>
      <c r="EV59" t="s">
        <v>159</v>
      </c>
    </row>
    <row r="60" spans="1:152" x14ac:dyDescent="0.25">
      <c r="A60" t="s">
        <v>338</v>
      </c>
      <c r="B60" t="s">
        <v>359</v>
      </c>
      <c r="C60" t="s">
        <v>154</v>
      </c>
      <c r="D60" s="1">
        <v>43110.444444444445</v>
      </c>
      <c r="E60" t="s">
        <v>2387</v>
      </c>
      <c r="F60" t="s">
        <v>2387</v>
      </c>
      <c r="G60" t="s">
        <v>2329</v>
      </c>
      <c r="L60" t="s">
        <v>921</v>
      </c>
      <c r="O60" t="s">
        <v>707</v>
      </c>
      <c r="Y60" t="s">
        <v>707</v>
      </c>
      <c r="AB60" t="s">
        <v>708</v>
      </c>
      <c r="AF60" t="s">
        <v>701</v>
      </c>
      <c r="AJ60" t="s">
        <v>157</v>
      </c>
      <c r="AM60" t="s">
        <v>707</v>
      </c>
      <c r="AQ60" t="s">
        <v>164</v>
      </c>
      <c r="AT60" t="s">
        <v>708</v>
      </c>
      <c r="BA60" t="s">
        <v>707</v>
      </c>
      <c r="BD60" t="s">
        <v>707</v>
      </c>
      <c r="BI60" t="s">
        <v>708</v>
      </c>
      <c r="CE60" t="s">
        <v>167</v>
      </c>
      <c r="CH60" t="s">
        <v>708</v>
      </c>
      <c r="CQ60" t="s">
        <v>708</v>
      </c>
      <c r="CU60" t="s">
        <v>709</v>
      </c>
      <c r="CY60" t="s">
        <v>708</v>
      </c>
      <c r="DB60" t="s">
        <v>708</v>
      </c>
      <c r="DG60" t="s">
        <v>201</v>
      </c>
      <c r="DM60">
        <v>6.5</v>
      </c>
      <c r="DO60">
        <v>320</v>
      </c>
      <c r="DR60" t="s">
        <v>710</v>
      </c>
      <c r="DX60" t="s">
        <v>707</v>
      </c>
      <c r="ES60" t="s">
        <v>708</v>
      </c>
      <c r="EV60" t="s">
        <v>708</v>
      </c>
    </row>
    <row r="61" spans="1:152" x14ac:dyDescent="0.25">
      <c r="A61" t="s">
        <v>338</v>
      </c>
      <c r="B61" t="s">
        <v>365</v>
      </c>
      <c r="C61" t="s">
        <v>154</v>
      </c>
      <c r="D61" s="1">
        <v>42956.559027777781</v>
      </c>
      <c r="E61" t="s">
        <v>2388</v>
      </c>
      <c r="F61" t="s">
        <v>2388</v>
      </c>
      <c r="G61" t="s">
        <v>2329</v>
      </c>
      <c r="L61" t="s">
        <v>157</v>
      </c>
      <c r="N61" t="s">
        <v>158</v>
      </c>
      <c r="O61" t="s">
        <v>158</v>
      </c>
      <c r="Y61" t="s">
        <v>159</v>
      </c>
      <c r="AB61" t="s">
        <v>160</v>
      </c>
      <c r="AF61" t="s">
        <v>341</v>
      </c>
      <c r="AJ61" t="s">
        <v>162</v>
      </c>
      <c r="AM61" t="s">
        <v>163</v>
      </c>
      <c r="AQ61" t="s">
        <v>164</v>
      </c>
      <c r="AT61" t="s">
        <v>159</v>
      </c>
      <c r="BA61" t="s">
        <v>158</v>
      </c>
      <c r="BD61" t="s">
        <v>158</v>
      </c>
      <c r="BI61" t="s">
        <v>159</v>
      </c>
      <c r="CE61" t="s">
        <v>167</v>
      </c>
      <c r="CH61" t="s">
        <v>169</v>
      </c>
      <c r="CQ61" t="s">
        <v>159</v>
      </c>
      <c r="CU61" t="s">
        <v>163</v>
      </c>
      <c r="CY61" t="s">
        <v>159</v>
      </c>
      <c r="DB61" t="s">
        <v>159</v>
      </c>
      <c r="DG61" t="s">
        <v>173</v>
      </c>
      <c r="DM61">
        <v>7.5</v>
      </c>
      <c r="DO61">
        <v>303</v>
      </c>
      <c r="DR61" t="s">
        <v>159</v>
      </c>
      <c r="DX61" t="s">
        <v>159</v>
      </c>
      <c r="ES61" t="s">
        <v>159</v>
      </c>
      <c r="EV61" t="s">
        <v>159</v>
      </c>
    </row>
    <row r="62" spans="1:152" x14ac:dyDescent="0.25">
      <c r="A62" t="s">
        <v>338</v>
      </c>
      <c r="B62" t="s">
        <v>368</v>
      </c>
      <c r="C62" t="s">
        <v>154</v>
      </c>
      <c r="D62" s="1">
        <v>42965.423611111109</v>
      </c>
      <c r="E62" t="s">
        <v>2389</v>
      </c>
      <c r="F62" t="s">
        <v>2389</v>
      </c>
      <c r="G62" t="s">
        <v>2329</v>
      </c>
      <c r="L62" t="s">
        <v>157</v>
      </c>
      <c r="O62" t="s">
        <v>158</v>
      </c>
      <c r="Y62" t="s">
        <v>159</v>
      </c>
      <c r="AB62" t="s">
        <v>160</v>
      </c>
      <c r="AF62" t="s">
        <v>341</v>
      </c>
      <c r="AJ62" t="s">
        <v>162</v>
      </c>
      <c r="AM62" t="s">
        <v>163</v>
      </c>
      <c r="AQ62" t="s">
        <v>164</v>
      </c>
      <c r="AT62" t="s">
        <v>159</v>
      </c>
      <c r="BA62" t="s">
        <v>158</v>
      </c>
      <c r="BD62" t="s">
        <v>158</v>
      </c>
      <c r="BI62" t="s">
        <v>159</v>
      </c>
      <c r="CE62" t="s">
        <v>167</v>
      </c>
      <c r="CH62" t="s">
        <v>169</v>
      </c>
      <c r="CQ62" t="s">
        <v>159</v>
      </c>
      <c r="CU62" t="s">
        <v>163</v>
      </c>
      <c r="CY62" t="s">
        <v>159</v>
      </c>
      <c r="DB62" t="s">
        <v>159</v>
      </c>
      <c r="DG62" t="s">
        <v>173</v>
      </c>
      <c r="DM62">
        <v>7</v>
      </c>
      <c r="DO62">
        <v>303</v>
      </c>
      <c r="DR62" t="s">
        <v>159</v>
      </c>
      <c r="DX62" t="s">
        <v>159</v>
      </c>
      <c r="ES62" t="s">
        <v>159</v>
      </c>
      <c r="EV62" t="s">
        <v>159</v>
      </c>
    </row>
    <row r="63" spans="1:152" x14ac:dyDescent="0.25">
      <c r="A63" t="s">
        <v>338</v>
      </c>
      <c r="B63" t="s">
        <v>368</v>
      </c>
      <c r="C63" t="s">
        <v>154</v>
      </c>
      <c r="D63" s="1">
        <v>43077.513888888891</v>
      </c>
      <c r="E63" t="s">
        <v>2390</v>
      </c>
      <c r="F63" t="s">
        <v>2390</v>
      </c>
      <c r="G63" t="s">
        <v>2329</v>
      </c>
      <c r="L63" t="s">
        <v>157</v>
      </c>
      <c r="O63" t="s">
        <v>163</v>
      </c>
      <c r="Y63" t="s">
        <v>163</v>
      </c>
      <c r="AB63" t="s">
        <v>159</v>
      </c>
      <c r="AF63" t="s">
        <v>701</v>
      </c>
      <c r="AJ63" t="s">
        <v>157</v>
      </c>
      <c r="AM63" t="s">
        <v>163</v>
      </c>
      <c r="AQ63" t="s">
        <v>164</v>
      </c>
      <c r="AT63" t="s">
        <v>159</v>
      </c>
      <c r="BA63" t="s">
        <v>163</v>
      </c>
      <c r="BD63" t="s">
        <v>163</v>
      </c>
      <c r="BI63" t="s">
        <v>159</v>
      </c>
      <c r="CE63" t="s">
        <v>167</v>
      </c>
      <c r="CH63" t="s">
        <v>159</v>
      </c>
      <c r="CQ63" t="s">
        <v>159</v>
      </c>
      <c r="CU63" t="s">
        <v>702</v>
      </c>
      <c r="CY63" t="s">
        <v>159</v>
      </c>
      <c r="DB63" t="s">
        <v>159</v>
      </c>
      <c r="DG63" t="s">
        <v>201</v>
      </c>
      <c r="DM63">
        <v>6.7</v>
      </c>
      <c r="DO63">
        <v>414</v>
      </c>
      <c r="DR63" t="s">
        <v>198</v>
      </c>
      <c r="DX63" t="s">
        <v>163</v>
      </c>
      <c r="ES63" t="s">
        <v>159</v>
      </c>
      <c r="EV63" t="s">
        <v>159</v>
      </c>
    </row>
    <row r="64" spans="1:152" x14ac:dyDescent="0.25">
      <c r="A64" t="s">
        <v>338</v>
      </c>
      <c r="B64" t="s">
        <v>371</v>
      </c>
      <c r="C64" t="s">
        <v>154</v>
      </c>
      <c r="D64" s="1">
        <v>43106.697916666664</v>
      </c>
      <c r="E64" t="s">
        <v>2391</v>
      </c>
      <c r="F64" t="s">
        <v>2391</v>
      </c>
      <c r="G64" t="s">
        <v>2329</v>
      </c>
      <c r="L64" t="s">
        <v>921</v>
      </c>
      <c r="O64" t="s">
        <v>707</v>
      </c>
      <c r="Y64" t="s">
        <v>707</v>
      </c>
      <c r="AB64" t="s">
        <v>708</v>
      </c>
      <c r="AF64" t="s">
        <v>701</v>
      </c>
      <c r="AJ64" t="s">
        <v>157</v>
      </c>
      <c r="AM64" t="s">
        <v>707</v>
      </c>
      <c r="AQ64" t="s">
        <v>164</v>
      </c>
      <c r="AT64" t="s">
        <v>708</v>
      </c>
      <c r="BA64" t="s">
        <v>707</v>
      </c>
      <c r="BD64" t="s">
        <v>707</v>
      </c>
      <c r="BI64" t="s">
        <v>708</v>
      </c>
      <c r="CE64" t="s">
        <v>167</v>
      </c>
      <c r="CH64" t="s">
        <v>708</v>
      </c>
      <c r="CQ64" t="s">
        <v>708</v>
      </c>
      <c r="CU64" t="s">
        <v>709</v>
      </c>
      <c r="CY64" t="s">
        <v>708</v>
      </c>
      <c r="DB64" t="s">
        <v>708</v>
      </c>
      <c r="DG64" t="s">
        <v>201</v>
      </c>
      <c r="DM64">
        <v>7.4</v>
      </c>
      <c r="DO64">
        <v>421</v>
      </c>
      <c r="DR64" t="s">
        <v>710</v>
      </c>
      <c r="DX64" t="s">
        <v>707</v>
      </c>
      <c r="ES64" t="s">
        <v>708</v>
      </c>
      <c r="EV64" t="s">
        <v>708</v>
      </c>
    </row>
    <row r="65" spans="1:152" x14ac:dyDescent="0.25">
      <c r="A65" t="s">
        <v>338</v>
      </c>
      <c r="B65" t="s">
        <v>373</v>
      </c>
      <c r="C65" t="s">
        <v>154</v>
      </c>
      <c r="D65" s="1">
        <v>42993.604166666664</v>
      </c>
      <c r="E65" t="s">
        <v>2392</v>
      </c>
      <c r="F65" t="s">
        <v>2392</v>
      </c>
      <c r="G65" t="s">
        <v>2329</v>
      </c>
      <c r="L65" t="s">
        <v>157</v>
      </c>
      <c r="O65" t="s">
        <v>158</v>
      </c>
      <c r="Y65" t="s">
        <v>159</v>
      </c>
      <c r="AB65" t="s">
        <v>160</v>
      </c>
      <c r="AF65" t="s">
        <v>341</v>
      </c>
      <c r="AJ65" t="s">
        <v>162</v>
      </c>
      <c r="AM65" t="s">
        <v>163</v>
      </c>
      <c r="AQ65" t="s">
        <v>164</v>
      </c>
      <c r="AT65" t="s">
        <v>159</v>
      </c>
      <c r="BA65" t="s">
        <v>158</v>
      </c>
      <c r="BD65" t="s">
        <v>158</v>
      </c>
      <c r="BI65" t="s">
        <v>159</v>
      </c>
      <c r="CE65" t="s">
        <v>167</v>
      </c>
      <c r="CH65" t="s">
        <v>169</v>
      </c>
      <c r="CQ65" t="s">
        <v>159</v>
      </c>
      <c r="CU65" t="s">
        <v>163</v>
      </c>
      <c r="CY65" t="s">
        <v>159</v>
      </c>
      <c r="DB65" t="s">
        <v>159</v>
      </c>
      <c r="DG65" t="s">
        <v>173</v>
      </c>
      <c r="DM65">
        <v>8.5</v>
      </c>
      <c r="DO65">
        <v>333</v>
      </c>
      <c r="DR65" t="s">
        <v>159</v>
      </c>
      <c r="DX65" t="s">
        <v>159</v>
      </c>
      <c r="ES65" t="s">
        <v>159</v>
      </c>
      <c r="EV65" t="s">
        <v>159</v>
      </c>
    </row>
    <row r="66" spans="1:152" x14ac:dyDescent="0.25">
      <c r="A66" t="s">
        <v>338</v>
      </c>
      <c r="B66" t="s">
        <v>373</v>
      </c>
      <c r="C66" t="s">
        <v>154</v>
      </c>
      <c r="D66" s="1">
        <v>43083.256944444445</v>
      </c>
      <c r="E66" t="s">
        <v>2393</v>
      </c>
      <c r="F66" t="s">
        <v>2393</v>
      </c>
      <c r="G66" t="s">
        <v>2329</v>
      </c>
      <c r="L66" t="s">
        <v>157</v>
      </c>
      <c r="O66" t="s">
        <v>163</v>
      </c>
      <c r="Y66" t="s">
        <v>163</v>
      </c>
      <c r="AB66" t="s">
        <v>159</v>
      </c>
      <c r="AF66" t="s">
        <v>701</v>
      </c>
      <c r="AJ66" t="s">
        <v>157</v>
      </c>
      <c r="AM66" t="s">
        <v>163</v>
      </c>
      <c r="AQ66" t="s">
        <v>699</v>
      </c>
      <c r="AT66" t="s">
        <v>159</v>
      </c>
      <c r="BA66" t="s">
        <v>163</v>
      </c>
      <c r="BD66" t="s">
        <v>163</v>
      </c>
      <c r="BI66" t="s">
        <v>159</v>
      </c>
      <c r="CE66" t="s">
        <v>167</v>
      </c>
      <c r="CH66" t="s">
        <v>159</v>
      </c>
      <c r="CQ66" t="s">
        <v>159</v>
      </c>
      <c r="CU66" t="s">
        <v>702</v>
      </c>
      <c r="CY66" t="s">
        <v>159</v>
      </c>
      <c r="DB66" t="s">
        <v>159</v>
      </c>
      <c r="DG66" t="s">
        <v>173</v>
      </c>
      <c r="DM66">
        <v>7.3</v>
      </c>
      <c r="DO66">
        <v>404</v>
      </c>
      <c r="DR66" t="s">
        <v>198</v>
      </c>
      <c r="DX66" t="s">
        <v>163</v>
      </c>
      <c r="ES66" t="s">
        <v>159</v>
      </c>
      <c r="EV66" t="s">
        <v>159</v>
      </c>
    </row>
    <row r="67" spans="1:152" x14ac:dyDescent="0.25">
      <c r="A67" t="s">
        <v>338</v>
      </c>
      <c r="B67" t="s">
        <v>373</v>
      </c>
      <c r="C67" t="s">
        <v>154</v>
      </c>
      <c r="D67" s="1">
        <v>43108.330555555556</v>
      </c>
      <c r="E67" t="s">
        <v>2394</v>
      </c>
      <c r="F67" t="s">
        <v>2394</v>
      </c>
      <c r="G67" t="s">
        <v>2329</v>
      </c>
      <c r="L67" t="s">
        <v>921</v>
      </c>
      <c r="O67" t="s">
        <v>707</v>
      </c>
      <c r="Y67" t="s">
        <v>707</v>
      </c>
      <c r="AB67" t="s">
        <v>708</v>
      </c>
      <c r="AF67" t="s">
        <v>701</v>
      </c>
      <c r="AJ67" t="s">
        <v>157</v>
      </c>
      <c r="AM67" t="s">
        <v>707</v>
      </c>
      <c r="AQ67" t="s">
        <v>164</v>
      </c>
      <c r="AT67" t="s">
        <v>708</v>
      </c>
      <c r="BA67" t="s">
        <v>707</v>
      </c>
      <c r="BD67" t="s">
        <v>707</v>
      </c>
      <c r="BI67" t="s">
        <v>708</v>
      </c>
      <c r="CE67" t="s">
        <v>167</v>
      </c>
      <c r="CH67" t="s">
        <v>708</v>
      </c>
      <c r="CQ67" t="s">
        <v>708</v>
      </c>
      <c r="CU67" t="s">
        <v>709</v>
      </c>
      <c r="CY67" t="s">
        <v>708</v>
      </c>
      <c r="DB67" t="s">
        <v>708</v>
      </c>
      <c r="DG67" t="s">
        <v>201</v>
      </c>
      <c r="DM67">
        <v>7</v>
      </c>
      <c r="DO67">
        <v>250</v>
      </c>
      <c r="DR67" t="s">
        <v>710</v>
      </c>
      <c r="DX67" t="s">
        <v>707</v>
      </c>
      <c r="ES67" t="s">
        <v>708</v>
      </c>
      <c r="EV67" t="s">
        <v>708</v>
      </c>
    </row>
    <row r="68" spans="1:152" x14ac:dyDescent="0.25">
      <c r="A68" t="s">
        <v>338</v>
      </c>
      <c r="B68" t="s">
        <v>375</v>
      </c>
      <c r="C68" t="s">
        <v>154</v>
      </c>
      <c r="D68" s="1">
        <v>43076.513888888891</v>
      </c>
      <c r="E68" t="s">
        <v>2395</v>
      </c>
      <c r="F68" t="s">
        <v>2395</v>
      </c>
      <c r="G68" t="s">
        <v>2329</v>
      </c>
      <c r="L68" t="s">
        <v>157</v>
      </c>
      <c r="O68" t="s">
        <v>163</v>
      </c>
      <c r="Y68" t="s">
        <v>163</v>
      </c>
      <c r="AB68" t="s">
        <v>159</v>
      </c>
      <c r="AF68" t="s">
        <v>701</v>
      </c>
      <c r="AJ68" t="s">
        <v>157</v>
      </c>
      <c r="AM68" t="s">
        <v>163</v>
      </c>
      <c r="AQ68" t="s">
        <v>699</v>
      </c>
      <c r="AT68" t="s">
        <v>159</v>
      </c>
      <c r="BA68" t="s">
        <v>163</v>
      </c>
      <c r="BD68" t="s">
        <v>163</v>
      </c>
      <c r="BI68" t="s">
        <v>159</v>
      </c>
      <c r="CE68" t="s">
        <v>167</v>
      </c>
      <c r="CH68" t="s">
        <v>159</v>
      </c>
      <c r="CQ68" t="s">
        <v>159</v>
      </c>
      <c r="CU68" t="s">
        <v>702</v>
      </c>
      <c r="CY68" t="s">
        <v>159</v>
      </c>
      <c r="DB68" t="s">
        <v>159</v>
      </c>
      <c r="DG68" t="s">
        <v>201</v>
      </c>
      <c r="DM68">
        <v>7</v>
      </c>
      <c r="DO68">
        <v>41</v>
      </c>
      <c r="DR68" t="s">
        <v>198</v>
      </c>
      <c r="DX68" t="s">
        <v>163</v>
      </c>
      <c r="ES68" t="s">
        <v>159</v>
      </c>
      <c r="EV68" t="s">
        <v>159</v>
      </c>
    </row>
    <row r="69" spans="1:152" x14ac:dyDescent="0.25">
      <c r="A69" t="s">
        <v>338</v>
      </c>
      <c r="B69" t="s">
        <v>378</v>
      </c>
      <c r="C69" t="s">
        <v>154</v>
      </c>
      <c r="D69" s="1">
        <v>43083.416666666664</v>
      </c>
      <c r="E69" t="s">
        <v>2396</v>
      </c>
      <c r="F69" t="s">
        <v>2396</v>
      </c>
      <c r="G69" t="s">
        <v>2329</v>
      </c>
      <c r="L69" t="s">
        <v>157</v>
      </c>
      <c r="O69" t="s">
        <v>163</v>
      </c>
      <c r="Y69" t="s">
        <v>163</v>
      </c>
      <c r="AB69" t="s">
        <v>159</v>
      </c>
      <c r="AF69" t="s">
        <v>701</v>
      </c>
      <c r="AJ69" t="s">
        <v>157</v>
      </c>
      <c r="AM69" t="s">
        <v>163</v>
      </c>
      <c r="AQ69" t="s">
        <v>699</v>
      </c>
      <c r="AT69" t="s">
        <v>159</v>
      </c>
      <c r="BA69" t="s">
        <v>163</v>
      </c>
      <c r="BD69" t="s">
        <v>163</v>
      </c>
      <c r="BI69" t="s">
        <v>159</v>
      </c>
      <c r="CE69" t="s">
        <v>167</v>
      </c>
      <c r="CH69" t="s">
        <v>159</v>
      </c>
      <c r="CQ69" t="s">
        <v>159</v>
      </c>
      <c r="CU69" t="s">
        <v>702</v>
      </c>
      <c r="CY69" t="s">
        <v>159</v>
      </c>
      <c r="DB69" t="s">
        <v>159</v>
      </c>
      <c r="DG69" t="s">
        <v>201</v>
      </c>
      <c r="DM69">
        <v>6.9</v>
      </c>
      <c r="DO69">
        <v>319</v>
      </c>
      <c r="DR69" t="s">
        <v>198</v>
      </c>
      <c r="DX69" t="s">
        <v>163</v>
      </c>
      <c r="ES69" t="s">
        <v>159</v>
      </c>
      <c r="EV69" t="s">
        <v>159</v>
      </c>
    </row>
    <row r="70" spans="1:152" x14ac:dyDescent="0.25">
      <c r="A70" t="s">
        <v>338</v>
      </c>
      <c r="B70" t="s">
        <v>380</v>
      </c>
      <c r="C70" t="s">
        <v>154</v>
      </c>
      <c r="D70" s="1">
        <v>42977.345833333333</v>
      </c>
      <c r="E70" t="s">
        <v>2397</v>
      </c>
      <c r="F70" t="s">
        <v>2397</v>
      </c>
      <c r="G70" t="s">
        <v>2329</v>
      </c>
      <c r="L70" t="s">
        <v>157</v>
      </c>
      <c r="O70" t="s">
        <v>158</v>
      </c>
      <c r="Y70" t="s">
        <v>159</v>
      </c>
      <c r="AB70" t="s">
        <v>160</v>
      </c>
      <c r="AF70" t="s">
        <v>341</v>
      </c>
      <c r="AJ70" t="s">
        <v>162</v>
      </c>
      <c r="AM70" t="s">
        <v>163</v>
      </c>
      <c r="AQ70" t="s">
        <v>164</v>
      </c>
      <c r="AT70" t="s">
        <v>159</v>
      </c>
      <c r="BA70" t="s">
        <v>158</v>
      </c>
      <c r="BD70" t="s">
        <v>158</v>
      </c>
      <c r="BI70" t="s">
        <v>159</v>
      </c>
      <c r="CE70" t="s">
        <v>167</v>
      </c>
      <c r="CH70" t="s">
        <v>169</v>
      </c>
      <c r="CQ70" t="s">
        <v>159</v>
      </c>
      <c r="CU70" t="s">
        <v>163</v>
      </c>
      <c r="CY70" t="s">
        <v>159</v>
      </c>
      <c r="DB70" t="s">
        <v>159</v>
      </c>
      <c r="DG70" t="s">
        <v>173</v>
      </c>
      <c r="DM70">
        <v>7</v>
      </c>
      <c r="DO70">
        <v>310</v>
      </c>
      <c r="DR70" t="s">
        <v>159</v>
      </c>
      <c r="DX70" t="s">
        <v>159</v>
      </c>
      <c r="ES70" t="s">
        <v>159</v>
      </c>
      <c r="EV70" t="s">
        <v>159</v>
      </c>
    </row>
    <row r="71" spans="1:152" x14ac:dyDescent="0.25">
      <c r="A71" t="s">
        <v>338</v>
      </c>
      <c r="B71" t="s">
        <v>382</v>
      </c>
      <c r="C71" t="s">
        <v>154</v>
      </c>
      <c r="D71" s="1">
        <v>43112.423611111109</v>
      </c>
      <c r="E71" t="s">
        <v>2398</v>
      </c>
      <c r="F71" t="s">
        <v>2398</v>
      </c>
      <c r="G71" t="s">
        <v>2329</v>
      </c>
      <c r="L71" t="s">
        <v>751</v>
      </c>
      <c r="O71" t="s">
        <v>197</v>
      </c>
      <c r="Y71" t="s">
        <v>197</v>
      </c>
      <c r="AB71" t="s">
        <v>198</v>
      </c>
      <c r="AF71" t="s">
        <v>2315</v>
      </c>
      <c r="AJ71" t="s">
        <v>183</v>
      </c>
      <c r="AM71" t="s">
        <v>197</v>
      </c>
      <c r="AQ71" t="s">
        <v>164</v>
      </c>
      <c r="AT71" t="s">
        <v>198</v>
      </c>
      <c r="BA71" t="s">
        <v>197</v>
      </c>
      <c r="BD71" t="s">
        <v>197</v>
      </c>
      <c r="BI71" t="s">
        <v>198</v>
      </c>
      <c r="CE71" t="s">
        <v>157</v>
      </c>
      <c r="CH71" t="s">
        <v>198</v>
      </c>
      <c r="CQ71" t="s">
        <v>198</v>
      </c>
      <c r="CU71" t="s">
        <v>199</v>
      </c>
      <c r="CY71" t="s">
        <v>198</v>
      </c>
      <c r="DB71" t="s">
        <v>198</v>
      </c>
      <c r="DG71" t="s">
        <v>201</v>
      </c>
      <c r="DM71">
        <v>7</v>
      </c>
      <c r="DO71">
        <v>171</v>
      </c>
      <c r="DR71" t="s">
        <v>202</v>
      </c>
      <c r="DX71" t="s">
        <v>197</v>
      </c>
      <c r="ES71" t="s">
        <v>198</v>
      </c>
      <c r="EV71" t="s">
        <v>198</v>
      </c>
    </row>
    <row r="72" spans="1:152" x14ac:dyDescent="0.25">
      <c r="A72" t="s">
        <v>338</v>
      </c>
      <c r="B72" t="s">
        <v>383</v>
      </c>
      <c r="C72" t="s">
        <v>154</v>
      </c>
      <c r="D72" s="1">
        <v>42999.371527777781</v>
      </c>
      <c r="E72" t="s">
        <v>2399</v>
      </c>
      <c r="F72" t="s">
        <v>2399</v>
      </c>
      <c r="G72" t="s">
        <v>2329</v>
      </c>
      <c r="L72" t="s">
        <v>157</v>
      </c>
      <c r="O72" t="s">
        <v>158</v>
      </c>
      <c r="Y72" t="s">
        <v>159</v>
      </c>
      <c r="AB72" t="s">
        <v>160</v>
      </c>
      <c r="AF72" t="s">
        <v>341</v>
      </c>
      <c r="AJ72" t="s">
        <v>162</v>
      </c>
      <c r="AM72" t="s">
        <v>163</v>
      </c>
      <c r="AQ72" t="s">
        <v>164</v>
      </c>
      <c r="AT72" t="s">
        <v>159</v>
      </c>
      <c r="BA72" t="s">
        <v>158</v>
      </c>
      <c r="BD72" t="s">
        <v>158</v>
      </c>
      <c r="BI72" t="s">
        <v>159</v>
      </c>
      <c r="CE72" t="s">
        <v>167</v>
      </c>
      <c r="CH72" t="s">
        <v>169</v>
      </c>
      <c r="CQ72" t="s">
        <v>159</v>
      </c>
      <c r="CU72" t="s">
        <v>163</v>
      </c>
      <c r="CY72" t="s">
        <v>159</v>
      </c>
      <c r="DB72" t="s">
        <v>159</v>
      </c>
      <c r="DG72" t="s">
        <v>173</v>
      </c>
      <c r="DM72">
        <v>8.1</v>
      </c>
      <c r="DO72">
        <v>350</v>
      </c>
      <c r="DR72" t="s">
        <v>159</v>
      </c>
      <c r="DX72" t="s">
        <v>159</v>
      </c>
      <c r="ES72" t="s">
        <v>159</v>
      </c>
      <c r="EV72" t="s">
        <v>159</v>
      </c>
    </row>
    <row r="73" spans="1:152" x14ac:dyDescent="0.25">
      <c r="A73" t="s">
        <v>338</v>
      </c>
      <c r="B73" t="s">
        <v>384</v>
      </c>
      <c r="C73" t="s">
        <v>154</v>
      </c>
      <c r="D73" s="1">
        <v>43108.444444444445</v>
      </c>
      <c r="E73" t="s">
        <v>2400</v>
      </c>
      <c r="F73" t="s">
        <v>2400</v>
      </c>
      <c r="G73" t="s">
        <v>2329</v>
      </c>
      <c r="L73" t="s">
        <v>921</v>
      </c>
      <c r="O73" t="s">
        <v>707</v>
      </c>
      <c r="Y73" t="s">
        <v>707</v>
      </c>
      <c r="AB73" t="s">
        <v>708</v>
      </c>
      <c r="AF73" t="s">
        <v>701</v>
      </c>
      <c r="AJ73" t="s">
        <v>157</v>
      </c>
      <c r="AM73" t="s">
        <v>707</v>
      </c>
      <c r="AQ73" t="s">
        <v>699</v>
      </c>
      <c r="AT73" t="s">
        <v>708</v>
      </c>
      <c r="BA73" t="s">
        <v>707</v>
      </c>
      <c r="BD73" t="s">
        <v>707</v>
      </c>
      <c r="BI73" t="s">
        <v>708</v>
      </c>
      <c r="CE73" t="s">
        <v>167</v>
      </c>
      <c r="CH73" t="s">
        <v>708</v>
      </c>
      <c r="CQ73" t="s">
        <v>708</v>
      </c>
      <c r="CU73" t="s">
        <v>709</v>
      </c>
      <c r="CY73" t="s">
        <v>708</v>
      </c>
      <c r="DB73" t="s">
        <v>708</v>
      </c>
      <c r="DG73" t="s">
        <v>201</v>
      </c>
      <c r="DM73">
        <v>6.8</v>
      </c>
      <c r="DO73">
        <v>331</v>
      </c>
      <c r="DR73" t="s">
        <v>710</v>
      </c>
      <c r="DX73" t="s">
        <v>707</v>
      </c>
      <c r="ES73" t="s">
        <v>708</v>
      </c>
      <c r="EV73" t="s">
        <v>708</v>
      </c>
    </row>
    <row r="74" spans="1:152" x14ac:dyDescent="0.25">
      <c r="A74" t="s">
        <v>338</v>
      </c>
      <c r="B74" t="s">
        <v>385</v>
      </c>
      <c r="C74" t="s">
        <v>154</v>
      </c>
      <c r="D74" s="1">
        <v>43082.4375</v>
      </c>
      <c r="E74" t="s">
        <v>2401</v>
      </c>
      <c r="F74" t="s">
        <v>2401</v>
      </c>
      <c r="G74" t="s">
        <v>2329</v>
      </c>
      <c r="L74" t="s">
        <v>921</v>
      </c>
      <c r="O74" t="s">
        <v>707</v>
      </c>
      <c r="Y74" t="s">
        <v>707</v>
      </c>
      <c r="AB74" t="s">
        <v>708</v>
      </c>
      <c r="AF74" t="s">
        <v>701</v>
      </c>
      <c r="AJ74" t="s">
        <v>157</v>
      </c>
      <c r="AM74" t="s">
        <v>707</v>
      </c>
      <c r="AQ74" t="s">
        <v>164</v>
      </c>
      <c r="AT74" t="s">
        <v>708</v>
      </c>
      <c r="BA74" t="s">
        <v>707</v>
      </c>
      <c r="BD74" t="s">
        <v>707</v>
      </c>
      <c r="BI74" t="s">
        <v>708</v>
      </c>
      <c r="CE74" t="s">
        <v>167</v>
      </c>
      <c r="CH74" t="s">
        <v>708</v>
      </c>
      <c r="CQ74" t="s">
        <v>708</v>
      </c>
      <c r="CU74" t="s">
        <v>709</v>
      </c>
      <c r="CY74" t="s">
        <v>708</v>
      </c>
      <c r="DB74" t="s">
        <v>708</v>
      </c>
      <c r="DG74" t="s">
        <v>201</v>
      </c>
      <c r="DM74">
        <v>4.9000000000000004</v>
      </c>
      <c r="DO74">
        <v>450</v>
      </c>
      <c r="DR74" t="s">
        <v>710</v>
      </c>
      <c r="DX74" t="s">
        <v>707</v>
      </c>
      <c r="ES74" t="s">
        <v>708</v>
      </c>
      <c r="EV74" t="s">
        <v>708</v>
      </c>
    </row>
    <row r="75" spans="1:152" x14ac:dyDescent="0.25">
      <c r="A75" t="s">
        <v>338</v>
      </c>
      <c r="B75" t="s">
        <v>386</v>
      </c>
      <c r="C75" t="s">
        <v>154</v>
      </c>
      <c r="D75" s="1">
        <v>42968.430555555555</v>
      </c>
      <c r="E75" t="s">
        <v>2402</v>
      </c>
      <c r="F75" t="s">
        <v>2402</v>
      </c>
      <c r="G75" t="s">
        <v>2329</v>
      </c>
      <c r="L75" t="s">
        <v>157</v>
      </c>
      <c r="O75" t="s">
        <v>158</v>
      </c>
      <c r="Y75" t="s">
        <v>159</v>
      </c>
      <c r="AB75" t="s">
        <v>160</v>
      </c>
      <c r="AF75" t="s">
        <v>341</v>
      </c>
      <c r="AJ75" t="s">
        <v>162</v>
      </c>
      <c r="AM75" t="s">
        <v>163</v>
      </c>
      <c r="AQ75" t="s">
        <v>164</v>
      </c>
      <c r="AT75" t="s">
        <v>159</v>
      </c>
      <c r="BA75" t="s">
        <v>158</v>
      </c>
      <c r="BD75" t="s">
        <v>158</v>
      </c>
      <c r="BI75" t="s">
        <v>159</v>
      </c>
      <c r="CE75" t="s">
        <v>167</v>
      </c>
      <c r="CH75" t="s">
        <v>169</v>
      </c>
      <c r="CQ75" t="s">
        <v>159</v>
      </c>
      <c r="CU75" t="s">
        <v>163</v>
      </c>
      <c r="CY75" t="s">
        <v>159</v>
      </c>
      <c r="DB75" t="s">
        <v>159</v>
      </c>
      <c r="DG75" t="s">
        <v>173</v>
      </c>
      <c r="DM75">
        <v>6.6</v>
      </c>
      <c r="DO75">
        <v>305</v>
      </c>
      <c r="DR75" t="s">
        <v>159</v>
      </c>
      <c r="DX75" t="s">
        <v>159</v>
      </c>
      <c r="ES75" t="s">
        <v>159</v>
      </c>
      <c r="EV75" t="s">
        <v>159</v>
      </c>
    </row>
    <row r="76" spans="1:152" x14ac:dyDescent="0.25">
      <c r="A76" t="s">
        <v>338</v>
      </c>
      <c r="B76" t="s">
        <v>388</v>
      </c>
      <c r="C76" t="s">
        <v>154</v>
      </c>
      <c r="D76" s="1">
        <v>42998.531944444447</v>
      </c>
      <c r="E76" t="s">
        <v>2403</v>
      </c>
      <c r="F76" t="s">
        <v>2403</v>
      </c>
      <c r="G76" t="s">
        <v>2329</v>
      </c>
      <c r="L76" t="s">
        <v>157</v>
      </c>
      <c r="O76" t="s">
        <v>158</v>
      </c>
      <c r="Y76" t="s">
        <v>159</v>
      </c>
      <c r="AB76" t="s">
        <v>160</v>
      </c>
      <c r="AF76" t="s">
        <v>341</v>
      </c>
      <c r="AJ76" t="s">
        <v>162</v>
      </c>
      <c r="AM76" t="s">
        <v>163</v>
      </c>
      <c r="AQ76" t="s">
        <v>164</v>
      </c>
      <c r="AT76" t="s">
        <v>159</v>
      </c>
      <c r="BA76" t="s">
        <v>158</v>
      </c>
      <c r="BD76" t="s">
        <v>158</v>
      </c>
      <c r="BI76" t="s">
        <v>159</v>
      </c>
      <c r="CE76" t="s">
        <v>167</v>
      </c>
      <c r="CH76" t="s">
        <v>169</v>
      </c>
      <c r="CQ76" t="s">
        <v>159</v>
      </c>
      <c r="CU76" t="s">
        <v>163</v>
      </c>
      <c r="CY76" t="s">
        <v>159</v>
      </c>
      <c r="DB76" t="s">
        <v>159</v>
      </c>
      <c r="DG76" t="s">
        <v>173</v>
      </c>
      <c r="DM76">
        <v>8.4</v>
      </c>
      <c r="DO76">
        <v>380</v>
      </c>
      <c r="DR76" t="s">
        <v>159</v>
      </c>
      <c r="DX76" t="s">
        <v>159</v>
      </c>
      <c r="ES76" t="s">
        <v>159</v>
      </c>
      <c r="EV76" t="s">
        <v>159</v>
      </c>
    </row>
    <row r="77" spans="1:152" x14ac:dyDescent="0.25">
      <c r="A77" t="s">
        <v>338</v>
      </c>
      <c r="B77" t="s">
        <v>388</v>
      </c>
      <c r="C77" t="s">
        <v>154</v>
      </c>
      <c r="D77" s="1">
        <v>43109.607638888891</v>
      </c>
      <c r="E77" t="s">
        <v>2404</v>
      </c>
      <c r="F77" t="s">
        <v>2404</v>
      </c>
      <c r="G77" t="s">
        <v>2329</v>
      </c>
      <c r="L77" t="s">
        <v>921</v>
      </c>
      <c r="O77" t="s">
        <v>707</v>
      </c>
      <c r="Y77" t="s">
        <v>707</v>
      </c>
      <c r="AB77" t="s">
        <v>708</v>
      </c>
      <c r="AF77" t="s">
        <v>701</v>
      </c>
      <c r="AJ77" t="s">
        <v>157</v>
      </c>
      <c r="AM77" t="s">
        <v>707</v>
      </c>
      <c r="AQ77" t="s">
        <v>164</v>
      </c>
      <c r="AT77" t="s">
        <v>708</v>
      </c>
      <c r="BA77" t="s">
        <v>707</v>
      </c>
      <c r="BD77" t="s">
        <v>707</v>
      </c>
      <c r="BI77" t="s">
        <v>708</v>
      </c>
      <c r="CE77" t="s">
        <v>167</v>
      </c>
      <c r="CH77" t="s">
        <v>708</v>
      </c>
      <c r="CQ77" t="s">
        <v>708</v>
      </c>
      <c r="CU77" t="s">
        <v>709</v>
      </c>
      <c r="CY77" t="s">
        <v>708</v>
      </c>
      <c r="DB77" t="s">
        <v>708</v>
      </c>
      <c r="DG77" t="s">
        <v>201</v>
      </c>
      <c r="DM77">
        <v>6.5</v>
      </c>
      <c r="DO77">
        <v>60</v>
      </c>
      <c r="DR77" t="s">
        <v>710</v>
      </c>
      <c r="DX77" t="s">
        <v>707</v>
      </c>
      <c r="ES77" t="s">
        <v>708</v>
      </c>
      <c r="EV77" t="s">
        <v>708</v>
      </c>
    </row>
    <row r="78" spans="1:152" x14ac:dyDescent="0.25">
      <c r="A78" t="s">
        <v>338</v>
      </c>
      <c r="B78" t="s">
        <v>391</v>
      </c>
      <c r="C78" t="s">
        <v>154</v>
      </c>
      <c r="D78" s="1">
        <v>43026.361111111109</v>
      </c>
      <c r="E78" t="s">
        <v>2405</v>
      </c>
      <c r="F78" t="s">
        <v>2405</v>
      </c>
      <c r="G78" t="s">
        <v>2329</v>
      </c>
      <c r="L78" t="s">
        <v>157</v>
      </c>
      <c r="O78" t="s">
        <v>158</v>
      </c>
      <c r="Y78" t="s">
        <v>159</v>
      </c>
      <c r="AB78" t="s">
        <v>160</v>
      </c>
      <c r="AF78" t="s">
        <v>341</v>
      </c>
      <c r="AJ78" t="s">
        <v>162</v>
      </c>
      <c r="AM78" t="s">
        <v>163</v>
      </c>
      <c r="AQ78" t="s">
        <v>164</v>
      </c>
      <c r="AT78" t="s">
        <v>159</v>
      </c>
      <c r="BA78" t="s">
        <v>158</v>
      </c>
      <c r="BD78" t="s">
        <v>158</v>
      </c>
      <c r="BI78" t="s">
        <v>159</v>
      </c>
      <c r="CE78" t="s">
        <v>167</v>
      </c>
      <c r="CH78" t="s">
        <v>169</v>
      </c>
      <c r="CQ78" t="s">
        <v>159</v>
      </c>
      <c r="CU78" t="s">
        <v>163</v>
      </c>
      <c r="CY78" t="s">
        <v>159</v>
      </c>
      <c r="DB78" t="s">
        <v>159</v>
      </c>
      <c r="DG78" t="s">
        <v>173</v>
      </c>
      <c r="DM78">
        <v>6.2</v>
      </c>
      <c r="DO78">
        <v>359</v>
      </c>
      <c r="DR78" t="s">
        <v>159</v>
      </c>
      <c r="DX78" t="s">
        <v>159</v>
      </c>
      <c r="ES78" t="s">
        <v>159</v>
      </c>
      <c r="EV78" t="s">
        <v>159</v>
      </c>
    </row>
    <row r="79" spans="1:152" x14ac:dyDescent="0.25">
      <c r="A79" t="s">
        <v>338</v>
      </c>
      <c r="B79" t="s">
        <v>391</v>
      </c>
      <c r="C79" t="s">
        <v>154</v>
      </c>
      <c r="D79" s="1">
        <v>43075.458333333336</v>
      </c>
      <c r="E79" t="s">
        <v>2406</v>
      </c>
      <c r="F79" t="s">
        <v>2406</v>
      </c>
      <c r="G79" t="s">
        <v>2329</v>
      </c>
      <c r="L79" t="s">
        <v>157</v>
      </c>
      <c r="O79" t="s">
        <v>163</v>
      </c>
      <c r="Y79" t="s">
        <v>163</v>
      </c>
      <c r="AB79" t="s">
        <v>159</v>
      </c>
      <c r="AF79" t="s">
        <v>701</v>
      </c>
      <c r="AJ79" t="s">
        <v>157</v>
      </c>
      <c r="AM79" t="s">
        <v>163</v>
      </c>
      <c r="AQ79" t="s">
        <v>164</v>
      </c>
      <c r="AT79" t="s">
        <v>159</v>
      </c>
      <c r="BA79" t="s">
        <v>163</v>
      </c>
      <c r="BD79" t="s">
        <v>163</v>
      </c>
      <c r="BI79" t="s">
        <v>159</v>
      </c>
      <c r="CE79" t="s">
        <v>167</v>
      </c>
      <c r="CH79" t="s">
        <v>159</v>
      </c>
      <c r="CQ79" t="s">
        <v>159</v>
      </c>
      <c r="CU79" t="s">
        <v>702</v>
      </c>
      <c r="CY79" t="s">
        <v>159</v>
      </c>
      <c r="DB79" t="s">
        <v>159</v>
      </c>
      <c r="DG79" t="s">
        <v>201</v>
      </c>
      <c r="DM79">
        <v>8</v>
      </c>
      <c r="DO79">
        <v>467</v>
      </c>
      <c r="DR79" t="s">
        <v>198</v>
      </c>
      <c r="DX79" t="s">
        <v>163</v>
      </c>
      <c r="ES79" t="s">
        <v>159</v>
      </c>
      <c r="EV79" t="s">
        <v>159</v>
      </c>
    </row>
    <row r="80" spans="1:152" x14ac:dyDescent="0.25">
      <c r="A80" t="s">
        <v>338</v>
      </c>
      <c r="B80" t="s">
        <v>391</v>
      </c>
      <c r="C80" t="s">
        <v>154</v>
      </c>
      <c r="D80" s="1">
        <v>43104.277777777781</v>
      </c>
      <c r="E80" t="s">
        <v>2407</v>
      </c>
      <c r="F80" t="s">
        <v>2407</v>
      </c>
      <c r="G80" t="s">
        <v>2329</v>
      </c>
      <c r="L80" t="s">
        <v>921</v>
      </c>
      <c r="O80" t="s">
        <v>707</v>
      </c>
      <c r="Y80" t="s">
        <v>707</v>
      </c>
      <c r="AB80" t="s">
        <v>708</v>
      </c>
      <c r="AF80" t="s">
        <v>701</v>
      </c>
      <c r="AJ80" t="s">
        <v>157</v>
      </c>
      <c r="AM80" t="s">
        <v>707</v>
      </c>
      <c r="AQ80" t="s">
        <v>164</v>
      </c>
      <c r="AT80" t="s">
        <v>708</v>
      </c>
      <c r="BA80" t="s">
        <v>707</v>
      </c>
      <c r="BD80" t="s">
        <v>707</v>
      </c>
      <c r="BI80" t="s">
        <v>708</v>
      </c>
      <c r="CE80" t="s">
        <v>167</v>
      </c>
      <c r="CH80" t="s">
        <v>708</v>
      </c>
      <c r="CQ80" t="s">
        <v>708</v>
      </c>
      <c r="CU80" t="s">
        <v>709</v>
      </c>
      <c r="CY80" t="s">
        <v>708</v>
      </c>
      <c r="DB80" t="s">
        <v>708</v>
      </c>
      <c r="DG80" t="s">
        <v>201</v>
      </c>
      <c r="DM80">
        <v>6.6</v>
      </c>
      <c r="DO80">
        <v>320</v>
      </c>
      <c r="DR80" t="s">
        <v>710</v>
      </c>
      <c r="DX80" t="s">
        <v>707</v>
      </c>
      <c r="ES80" t="s">
        <v>708</v>
      </c>
      <c r="EV80" t="s">
        <v>708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9</vt:i4>
      </vt:variant>
    </vt:vector>
  </HeadingPairs>
  <TitlesOfParts>
    <vt:vector size="9" baseType="lpstr">
      <vt:lpstr>Agosto</vt:lpstr>
      <vt:lpstr>Setembro</vt:lpstr>
      <vt:lpstr>Outubro</vt:lpstr>
      <vt:lpstr>Novembro</vt:lpstr>
      <vt:lpstr>Dezembro</vt:lpstr>
      <vt:lpstr>Janeiro</vt:lpstr>
      <vt:lpstr>Sedimento</vt:lpstr>
      <vt:lpstr>Água Branco</vt:lpstr>
      <vt:lpstr>Sedimento Branco</vt:lpstr>
    </vt:vector>
  </TitlesOfParts>
  <Company>Ecology Brasil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Isabel de Almeida Rocha</dc:creator>
  <cp:lastModifiedBy>Maria Isabel de Almeida Rocha</cp:lastModifiedBy>
  <dcterms:created xsi:type="dcterms:W3CDTF">2018-06-09T14:19:21Z</dcterms:created>
  <dcterms:modified xsi:type="dcterms:W3CDTF">2018-06-18T19:20:20Z</dcterms:modified>
</cp:coreProperties>
</file>